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hidePivotFieldList="1"/>
  <mc:AlternateContent xmlns:mc="http://schemas.openxmlformats.org/markup-compatibility/2006">
    <mc:Choice Requires="x15">
      <x15ac:absPath xmlns:x15ac="http://schemas.microsoft.com/office/spreadsheetml/2010/11/ac" url="https://sena4-my.sharepoint.com/personal/direccionplaneacion_sena_edu_co/Documents/2025 DPDC/003. Grupo de Mejoramiento Organizacional -13039/Estructura Armonizada/9.2 Auditorías/Interna/Informe Final/Consolidado hallazgos-Revisiones/"/>
    </mc:Choice>
  </mc:AlternateContent>
  <xr:revisionPtr revIDLastSave="3954" documentId="13_ncr:1_{D7817129-95C8-449F-81E5-38FDB2F49A8F}" xr6:coauthVersionLast="47" xr6:coauthVersionMax="47" xr10:uidLastSave="{BF4D308B-5001-40D2-8990-ADCE331AB902}"/>
  <bookViews>
    <workbookView xWindow="-110" yWindow="-110" windowWidth="19420" windowHeight="11500" firstSheet="10" activeTab="11" xr2:uid="{88DDB7AE-7DE8-4831-BF70-3930A17C8CF5}"/>
  </bookViews>
  <sheets>
    <sheet name="Hoja2" sheetId="2" state="hidden" r:id="rId1"/>
    <sheet name="Listas de validación" sheetId="7" state="hidden" r:id="rId2"/>
    <sheet name="Reg. y Centros" sheetId="10" state="hidden" r:id="rId3"/>
    <sheet name="NTCISO9001-2015" sheetId="11" state="hidden" r:id="rId4"/>
    <sheet name="NTCISO14001-2015" sheetId="12" state="hidden" r:id="rId5"/>
    <sheet name="NTSSTISO45001-2018" sheetId="13" state="hidden" r:id="rId6"/>
    <sheet name="NTEISO50001-2019" sheetId="14" state="hidden" r:id="rId7"/>
    <sheet name="NTEISO27001-2022" sheetId="15" state="hidden" r:id="rId8"/>
    <sheet name="Hoja4" sheetId="18" state="hidden" r:id="rId9"/>
    <sheet name="Hoja1" sheetId="16" state="hidden" r:id="rId10"/>
    <sheet name="Avance revisión" sheetId="22" r:id="rId11"/>
    <sheet name="Consolidado 2025" sheetId="1" r:id="rId12"/>
    <sheet name="Hoja5" sheetId="23" r:id="rId13"/>
  </sheets>
  <externalReferences>
    <externalReference r:id="rId14"/>
    <externalReference r:id="rId15"/>
    <externalReference r:id="rId16"/>
    <externalReference r:id="rId17"/>
  </externalReferences>
  <definedNames>
    <definedName name="_xlnm._FilterDatabase" localSheetId="11" hidden="1">'Consolidado 2025'!$A$2:$AU$776</definedName>
    <definedName name="Amazonas">'Reg. y Centros'!$A$3:$A$4</definedName>
    <definedName name="Antioquia">'Reg. y Centros'!$B$3:$B$19</definedName>
    <definedName name="Arauca">'Reg. y Centros'!$C$3:$C$4</definedName>
    <definedName name="Atlántico">'Reg. y Centros'!$D$3:$D$7</definedName>
    <definedName name="Bolívar">'Reg. y Centros'!$E$3:$E$7</definedName>
    <definedName name="Boyacá">'Reg. y Centros'!$F$3:$F$7</definedName>
    <definedName name="Caldas">'Reg. y Centros'!$G$3:$G$8</definedName>
    <definedName name="Caquetá">'Reg. y Centros'!$H$3:$H$4</definedName>
    <definedName name="CARGO">[1]Hoja4!$H$6:$H$31</definedName>
    <definedName name="CARGO..">[1]Hoja4!$H$6:$H$33</definedName>
    <definedName name="Casanare">'Reg. y Centros'!$I$3:$I$4</definedName>
    <definedName name="Cauca">'Reg. y Centros'!$J$3:$J$6</definedName>
    <definedName name="Cesar">'Reg. y Centros'!$K$3:$K$6</definedName>
    <definedName name="Chocó">'Reg. y Centros'!$L$3:$L$4</definedName>
    <definedName name="Córdoba">'Reg. y Centros'!$M$3:$M$5</definedName>
    <definedName name="Cundinamarca">'Reg. y Centros'!$N$3:$N$9</definedName>
    <definedName name="Dirección_General">'Reg. y Centros'!$O$3:$O$15</definedName>
    <definedName name="Distrito_Capital">'Reg. y Centros'!$P$3:$P$18</definedName>
    <definedName name="ESTADO">[1]Hoja4!$E$37:$E$39</definedName>
    <definedName name="Guainía">'Reg. y Centros'!$Q$3:$Q$4</definedName>
    <definedName name="Guajira">'Reg. y Centros'!$R$3:$R$5</definedName>
    <definedName name="Guaviare">'Reg. y Centros'!$S$3:$S$4</definedName>
    <definedName name="Huila">'Reg. y Centros'!$T$3:$T$8</definedName>
    <definedName name="Magdalena">'Reg. y Centros'!$U$3:$U$5</definedName>
    <definedName name="Meta">'Reg. y Centros'!$V$3:$V$5</definedName>
    <definedName name="Nariño">'Reg. y Centros'!$W$3:$W$6</definedName>
    <definedName name="Norte_de_Santander">'Reg. y Centros'!$X$3:$X$5</definedName>
    <definedName name="PROCESOS">[2]Hoja3!$A$4:$A$24</definedName>
    <definedName name="Putumayo">'Reg. y Centros'!$Y$3:$Y$4</definedName>
    <definedName name="QUESOLICITA">[1]Hoja4!$H$39:$H$46</definedName>
    <definedName name="Quindío">'Reg. y Centros'!$Z$3:$Z$6</definedName>
    <definedName name="Regional">[3]Hoja2!$A$2:$AH$2</definedName>
    <definedName name="Regionales">[4]Listas!$A$2:$AH$2</definedName>
    <definedName name="Risaralda">'Reg. y Centros'!$AA$3:$AA$6</definedName>
    <definedName name="ROLES">[1]Hoja4!$E$7:$E$17</definedName>
    <definedName name="ROLESSIGA.">[1]Hoja4!$E$6:$E$31</definedName>
    <definedName name="San_Andrés">'Reg. y Centros'!$AB$3:$AB$4</definedName>
    <definedName name="Santander">'Reg. y Centros'!$AC$3:$AC$11</definedName>
    <definedName name="Sucre">'Reg. y Centros'!$AD$3:$AD$4</definedName>
    <definedName name="Tolima">'Reg. y Centros'!$AE$3:$AE$6</definedName>
    <definedName name="Valle">'Reg. y Centros'!$AF$3:$AF$13</definedName>
    <definedName name="Vaupés">'Reg. y Centros'!$AG$3:$AG$4</definedName>
    <definedName name="Vichada">'Reg. y Centros'!$AH$3:$AH$4</definedName>
  </definedNames>
  <calcPr calcId="191028"/>
  <pivotCaches>
    <pivotCache cacheId="0" r:id="rId18"/>
    <pivotCache cacheId="1"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22" l="1"/>
  <c r="J20" i="22" s="1"/>
  <c r="H20" i="22"/>
  <c r="I21" i="22"/>
  <c r="J21"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tc={B21CB44B-3A42-41A8-836C-E3E7A8D0AC60}</author>
    <author>tc={A19078FE-DFBF-4A15-9D33-8DB4F8B7B290}</author>
    <author>tc={A1E4A9DE-7C11-44D4-973F-56C69D9DF4FA}</author>
    <author>tc={F9607E12-2341-45D3-8D96-AE50626A4014}</author>
    <author>tc={C69DCF12-AD9B-4325-9897-CA93EF4366A8}</author>
  </authors>
  <commentList>
    <comment ref="S48" authorId="0" shapeId="0" xr:uid="{B21CB44B-3A42-41A8-836C-E3E7A8D0AC60}">
      <text>
        <t>[Comentario encadenado]
Tu versión de Excel te permite leer este comentario encadenado; sin embargo, las ediciones que se apliquen se quitarán si el archivo se abre en una versión más reciente de Excel. Más información: https://go.microsoft.com/fwlink/?linkid=870924
Comentario:
    @Aida Paola Guevara Morales y @Maria Fernanda Rubio Salazar Por fi revisar la observación, tengo dudas con este hallazgo que fue el mismo creo que me dejaron a mi</t>
      </text>
    </comment>
    <comment ref="S49" authorId="1" shapeId="0" xr:uid="{A19078FE-DFBF-4A15-9D33-8DB4F8B7B290}">
      <text>
        <t>[Comentario encadenado]
Tu versión de Excel te permite leer este comentario encadenado; sin embargo, las ediciones que se apliquen se quitarán si el archivo se abre en una versión más reciente de Excel. Más información: https://go.microsoft.com/fwlink/?linkid=870924
Comentario:
    @Aida Paola Guevara Morales y @Maria Fernanda Rubio Salazar Por fi revisar la observación, tengo dudas con este hallazgo que fue el mismo creo que me dejaron a mi</t>
      </text>
    </comment>
    <comment ref="S57" authorId="2" shapeId="0" xr:uid="{A1E4A9DE-7C11-44D4-973F-56C69D9DF4FA}">
      <text>
        <t>[Comentario encadenado]
Tu versión de Excel te permite leer este comentario encadenado; sin embargo, las ediciones que se apliquen se quitarán si el archivo se abre en una versión más reciente de Excel. Más información: https://go.microsoft.com/fwlink/?linkid=870924
Comentario:
    @Aida Paola Guevara Morales y @Maria Fernanda Rubio Salazar Por fi revisar la observación, tengo dudas con este hallazgo que fue el mismo creo que me dejaron a mi</t>
      </text>
    </comment>
    <comment ref="S59" authorId="3" shapeId="0" xr:uid="{F9607E12-2341-45D3-8D96-AE50626A4014}">
      <text>
        <t>[Comentario encadenado]
Tu versión de Excel te permite leer este comentario encadenado; sin embargo, las ediciones que se apliquen se quitarán si el archivo se abre en una versión más reciente de Excel. Más información: https://go.microsoft.com/fwlink/?linkid=870924
Comentario:
    @Aida Paola Guevara Morales y @Maria Fernanda Rubio Salazar Por fi revisar la observación, tengo dudas con este hallazgo que fue el mismo creo que me dejaron a mi</t>
      </text>
    </comment>
    <comment ref="T106" authorId="4" shapeId="0" xr:uid="{C69DCF12-AD9B-4325-9897-CA93EF4366A8}">
      <text>
        <t xml:space="preserve">[Comentario encadenado]
Tu versión de Excel te permite leer este comentario encadenado; sin embargo, las ediciones que se apliquen se quitarán si el archivo se abre en una versión más reciente de Excel. Más información: https://go.microsoft.com/fwlink/?linkid=870924
Comentario:
    Pendiente revisar con Daniel el lineamiento
</t>
      </text>
    </comment>
  </commentList>
</comments>
</file>

<file path=xl/sharedStrings.xml><?xml version="1.0" encoding="utf-8"?>
<sst xmlns="http://schemas.openxmlformats.org/spreadsheetml/2006/main" count="17104" uniqueCount="2719">
  <si>
    <t>Regional</t>
  </si>
  <si>
    <t>(Todas)</t>
  </si>
  <si>
    <t>Etiquetas de fila</t>
  </si>
  <si>
    <t>Suma de # Hallazgos ISO 9001:2015</t>
  </si>
  <si>
    <t>Suma de # Hallazgos ISO 14001:2015</t>
  </si>
  <si>
    <t>Suma de # Hallazgos ISO 45001:2018</t>
  </si>
  <si>
    <t>Suma de # Hallazgos ISO 50001:2019</t>
  </si>
  <si>
    <t>Suma de # Hallazgos ISO 27001:2022</t>
  </si>
  <si>
    <t>Suma de # controles ISO 27001:2022</t>
  </si>
  <si>
    <t>NO CONFORMIDADES (NC)</t>
  </si>
  <si>
    <t>OBSERVACIONES A LA INFORMACIÓN DOCUMENTADA DEL SIGA (OID)</t>
  </si>
  <si>
    <t>OPORTUNIDADES DE MEJORA EVOLUTIVA (OME)</t>
  </si>
  <si>
    <t>OPORTUNIDADES DE MEJORA NIVELATIVA (OMN)</t>
  </si>
  <si>
    <t>(en blanco)</t>
  </si>
  <si>
    <t>Total general</t>
  </si>
  <si>
    <t>Dirección General</t>
  </si>
  <si>
    <t>Cuenta de Tipo de hallazgo</t>
  </si>
  <si>
    <t>Temas</t>
  </si>
  <si>
    <t>Estado</t>
  </si>
  <si>
    <t>Revisión por sistema</t>
  </si>
  <si>
    <t>Proceso al que se asigna</t>
  </si>
  <si>
    <t>Contratación</t>
  </si>
  <si>
    <t>Se Eimina</t>
  </si>
  <si>
    <t>Ok - Conforme</t>
  </si>
  <si>
    <t>Gestión de Formación Profesional Integral</t>
  </si>
  <si>
    <t>Sustancias químicas</t>
  </si>
  <si>
    <t>Unificado</t>
  </si>
  <si>
    <t>Ok - Ajustado (Redacción</t>
  </si>
  <si>
    <t>Gestión de Certificación de Competencias Laborales</t>
  </si>
  <si>
    <t>Emergencias</t>
  </si>
  <si>
    <t>Ok - Unificado</t>
  </si>
  <si>
    <t>Gestión de Empleo Análisis Ocupacional y Empleabilidad</t>
  </si>
  <si>
    <t>Saneamiento</t>
  </si>
  <si>
    <t>Se elimina</t>
  </si>
  <si>
    <t>Gestión de Emprendimiento y Empresarismo</t>
  </si>
  <si>
    <t>Plan de contingencias</t>
  </si>
  <si>
    <t>N/A</t>
  </si>
  <si>
    <t>Gestión de Instancias de Concertación y Competencias Laborales</t>
  </si>
  <si>
    <t>Inspecciones planeadas</t>
  </si>
  <si>
    <t xml:space="preserve">Gestión de la Innovación y la Competitividad </t>
  </si>
  <si>
    <t>Residuos</t>
  </si>
  <si>
    <t>Gestión de Cualificaciones</t>
  </si>
  <si>
    <t>Aspectos Impactos</t>
  </si>
  <si>
    <t xml:space="preserve">Gestión de Comunicaciones </t>
  </si>
  <si>
    <t>Programas Abientales y de Energía</t>
  </si>
  <si>
    <t xml:space="preserve">Gestión Contractual </t>
  </si>
  <si>
    <t>Huella de Carbono</t>
  </si>
  <si>
    <t xml:space="preserve">Gestión de Infraestructura y Logística </t>
  </si>
  <si>
    <t>Revisión Energética</t>
  </si>
  <si>
    <t xml:space="preserve">Gestión Documental </t>
  </si>
  <si>
    <t>Matriz de Planificación Ambiental</t>
  </si>
  <si>
    <t>Gestión de Recursos Financieros</t>
  </si>
  <si>
    <t>Operación</t>
  </si>
  <si>
    <t>Controles Operacionales</t>
  </si>
  <si>
    <t>Gestión Jurídica</t>
  </si>
  <si>
    <t>Control Operacional Calidad</t>
  </si>
  <si>
    <t>Relacionamiento con la ciudadania, la empresa y actores internacionales</t>
  </si>
  <si>
    <t>Mantenimiento</t>
  </si>
  <si>
    <t>Gestión de Tecnologías de la Información y las Comunicaciones</t>
  </si>
  <si>
    <t>Requisitos Legales</t>
  </si>
  <si>
    <t xml:space="preserve">Direccionamiento Estratégico </t>
  </si>
  <si>
    <t>Indicadores Calidad</t>
  </si>
  <si>
    <t>Gestión del Talento Humano</t>
  </si>
  <si>
    <t>Indicadores Ambiental</t>
  </si>
  <si>
    <t>Gestión Organizacional y del Riesgo</t>
  </si>
  <si>
    <t>Toma de Conciencia</t>
  </si>
  <si>
    <t xml:space="preserve">Gestión de Evaluación y Control </t>
  </si>
  <si>
    <t>Indicadores Energía</t>
  </si>
  <si>
    <t>Gestión de Asuntos Disciplinarios</t>
  </si>
  <si>
    <t>Indicadores SST</t>
  </si>
  <si>
    <t>Riesgos de Proceso</t>
  </si>
  <si>
    <t>Riesgos y oportunidades de Ambiental y Energía</t>
  </si>
  <si>
    <t>Riesgos y Oportunidades de SST</t>
  </si>
  <si>
    <t>Riesgos y Peligros SST</t>
  </si>
  <si>
    <t>Accidentes de Trabajo</t>
  </si>
  <si>
    <t>Plan de Trabajo SST</t>
  </si>
  <si>
    <t>Programas SST</t>
  </si>
  <si>
    <t>Planes de Mejoramiento</t>
  </si>
  <si>
    <t>Salidas no conformes</t>
  </si>
  <si>
    <t xml:space="preserve">Planificación </t>
  </si>
  <si>
    <t>Información documentada</t>
  </si>
  <si>
    <t>Control de prestación del servicio</t>
  </si>
  <si>
    <t>Mejora</t>
  </si>
  <si>
    <t>Competencia</t>
  </si>
  <si>
    <t>Comunicaciones</t>
  </si>
  <si>
    <t>Auditorías</t>
  </si>
  <si>
    <t>Seguimiento, medición y análisis</t>
  </si>
  <si>
    <t>Contexto</t>
  </si>
  <si>
    <t>Grupos de valor e interés</t>
  </si>
  <si>
    <t>Roles y Responsabilidades</t>
  </si>
  <si>
    <t>Recursos</t>
  </si>
  <si>
    <t>Gestión de Cambios</t>
  </si>
  <si>
    <t xml:space="preserve">Revisión Por la Dirección </t>
  </si>
  <si>
    <t>No conformidades y acciones correctiva</t>
  </si>
  <si>
    <t>Liderazgo</t>
  </si>
  <si>
    <t>Oportunidades estratégicas</t>
  </si>
  <si>
    <t>No aplica - Borrar</t>
  </si>
  <si>
    <t>REGIONALES y CENTROS</t>
  </si>
  <si>
    <t>Amazonas</t>
  </si>
  <si>
    <t>Antioquia</t>
  </si>
  <si>
    <t>Arauca</t>
  </si>
  <si>
    <t>Atlántico</t>
  </si>
  <si>
    <t>Bolívar</t>
  </si>
  <si>
    <t>Boyacá</t>
  </si>
  <si>
    <t>Caldas</t>
  </si>
  <si>
    <t>Caquetá</t>
  </si>
  <si>
    <t>Casanare</t>
  </si>
  <si>
    <t>Cauca</t>
  </si>
  <si>
    <t>Cesar</t>
  </si>
  <si>
    <t>Chocó</t>
  </si>
  <si>
    <t>Córdoba</t>
  </si>
  <si>
    <t>Cundinamarca</t>
  </si>
  <si>
    <t>Dirección_General</t>
  </si>
  <si>
    <t>Distrito_Capital</t>
  </si>
  <si>
    <t>Guainía</t>
  </si>
  <si>
    <t>Guajira</t>
  </si>
  <si>
    <t>Guaviare</t>
  </si>
  <si>
    <t>Huila</t>
  </si>
  <si>
    <t>Magdalena</t>
  </si>
  <si>
    <t>Meta</t>
  </si>
  <si>
    <t>Nariño</t>
  </si>
  <si>
    <t>Norte_de_Santander</t>
  </si>
  <si>
    <t>Putumayo</t>
  </si>
  <si>
    <t>Quindío</t>
  </si>
  <si>
    <t>Risaralda</t>
  </si>
  <si>
    <t>San_Andrés</t>
  </si>
  <si>
    <t>Santander</t>
  </si>
  <si>
    <t>Sucre</t>
  </si>
  <si>
    <t>Tolima</t>
  </si>
  <si>
    <t>Valle</t>
  </si>
  <si>
    <t>Vaupés</t>
  </si>
  <si>
    <t>Vichada</t>
  </si>
  <si>
    <t>Despacho Dirección Amazonas</t>
  </si>
  <si>
    <t>Despacho Dirección Antioquia</t>
  </si>
  <si>
    <t>Despacho Dirección Arauca</t>
  </si>
  <si>
    <t>Despacho Dirección Atlántico</t>
  </si>
  <si>
    <t>Despacho Dirección Bolìvar</t>
  </si>
  <si>
    <t>Despacho Dirección Boyacá</t>
  </si>
  <si>
    <t>Despacho Dirección Caldas</t>
  </si>
  <si>
    <t>Despacho Dirección Caquetá</t>
  </si>
  <si>
    <t>Despacho Dirección Casanare</t>
  </si>
  <si>
    <t>Despacho Dirección Cauca</t>
  </si>
  <si>
    <t>Despacho Dirección Cesár</t>
  </si>
  <si>
    <t>Despacho Dirección Chocó</t>
  </si>
  <si>
    <t>Despacho Dirección</t>
  </si>
  <si>
    <t>Centro para la Biodiversidad y el Turismo del Amazonas</t>
  </si>
  <si>
    <t>Centro de los Recursos Naturales Renovables -La Salada</t>
  </si>
  <si>
    <t>Centro de Gestión y Desarrollo Agroindustrial de Arauca</t>
  </si>
  <si>
    <t>Centro para el Desarrollo Agroecologico y Agroindustrial</t>
  </si>
  <si>
    <t>Centro Agroempresarial y Minero</t>
  </si>
  <si>
    <t xml:space="preserve">Centro de Desarrollo Agropecuario y Agroindustrial </t>
  </si>
  <si>
    <t>Centro para la Formación Cafetera</t>
  </si>
  <si>
    <t>Centro Tecnológico de la Amazonia</t>
  </si>
  <si>
    <t>Centro Agroindustrial y Fortalecimiento Empresarial de Casanare</t>
  </si>
  <si>
    <t xml:space="preserve">Centro Agropecuario </t>
  </si>
  <si>
    <t>Centro Biotecnológico del Caribe</t>
  </si>
  <si>
    <t>Centro de Recursos Naturales, Industria y Biodiversidad</t>
  </si>
  <si>
    <t>Centro Agropecuario y de Biotecnología el Porvenir</t>
  </si>
  <si>
    <t>Centro Industrial y de Desarrollo Empresarial de Soacha</t>
  </si>
  <si>
    <t>Oficina de Control Interno</t>
  </si>
  <si>
    <t>Centro de Tecnologías para la Construcción y la Madera</t>
  </si>
  <si>
    <t>Centro Ambiental y Ecoturistico del Nororiente Amazónico</t>
  </si>
  <si>
    <t>Centro Industrial y de Energías Alternativas</t>
  </si>
  <si>
    <t>Centro de Desarrollo Agroindustrial, Turístico y Tecnológico del Guaviare</t>
  </si>
  <si>
    <t>Centro de Formación Agroindustrial</t>
  </si>
  <si>
    <t>Centro Acuícola y Agroindustrial de Gaira</t>
  </si>
  <si>
    <t>Centro Agroindustrial del Meta</t>
  </si>
  <si>
    <t>Centro Sur Colombiano de Logística Internacional</t>
  </si>
  <si>
    <t>Centro de Formación Para El Desarrollo Rural y Minero</t>
  </si>
  <si>
    <t>Centro Agroforestal y Acuícola Arapaima</t>
  </si>
  <si>
    <t>Centro Agroindustrial</t>
  </si>
  <si>
    <t>Centro Atención Sector Agropecuario</t>
  </si>
  <si>
    <t>Centro de Formación Turística, Gente de Mar y de Servicios</t>
  </si>
  <si>
    <t>Centro de la Innovación, la Tecnología y los Servicios</t>
  </si>
  <si>
    <t>Centro Agropecuario la Granja</t>
  </si>
  <si>
    <t>Centro Agropecuario de Buga</t>
  </si>
  <si>
    <t>Centro Agropecuario y de Servicios Ambientales "Jiri-jirimo"</t>
  </si>
  <si>
    <t>Centro de Producción y Transformación Agroindustrial de la Orinoquia</t>
  </si>
  <si>
    <t>Centro del Diseño y Manufactura del Cuero</t>
  </si>
  <si>
    <t>Centro Nacional Colombo Alemán</t>
  </si>
  <si>
    <t>Centro Internacional Náutico, Fluvial y Portuario</t>
  </si>
  <si>
    <t>Centro  Minero</t>
  </si>
  <si>
    <t>Centro de Automatización Industrial</t>
  </si>
  <si>
    <t xml:space="preserve">Centro de Teleinformática y Producción Industrial </t>
  </si>
  <si>
    <t>Centro Agroempresarial</t>
  </si>
  <si>
    <t>Centro de Comercio, Industria y Turismo de Córdoba</t>
  </si>
  <si>
    <t>Centro de Desarrollo Agroindustrial y Empresarial</t>
  </si>
  <si>
    <t>Oficina de Control Interno Disciplinario</t>
  </si>
  <si>
    <t>Centro de Electricidad, Electrónica y Telecomunicaciones</t>
  </si>
  <si>
    <t>Centro Agroempresarial y Acuícola</t>
  </si>
  <si>
    <t>Centro Agroempresarial y Desarrollo Pecuario del Huila</t>
  </si>
  <si>
    <t>Centro de Logística y Promoción Ecoturística del Magdalena</t>
  </si>
  <si>
    <t>Centro de Industria y Servicios del Meta</t>
  </si>
  <si>
    <t>Centro Agroindustrial y Pesquero de la Costa Pacifica</t>
  </si>
  <si>
    <t>Centro de La Industria, La Empresa y Los Servicios</t>
  </si>
  <si>
    <t>Centro para el Desarrollo Tecnológico de la Construcción y la Industria</t>
  </si>
  <si>
    <t>Centro de Diseño e Innovación Tecnológica Industrial</t>
  </si>
  <si>
    <t>Centro Industrial de Mantenimiento Integral</t>
  </si>
  <si>
    <t>Centro de Industria y Construcción</t>
  </si>
  <si>
    <t>Centro Latinoamericano de  Especies Menores</t>
  </si>
  <si>
    <t>Centro de Formación en Diseño, Confección y Moda.</t>
  </si>
  <si>
    <t xml:space="preserve">Centro Industrial y de Aviación  </t>
  </si>
  <si>
    <t>Centro para la Industria Petroquímica</t>
  </si>
  <si>
    <t xml:space="preserve">Centro de Gestión Administrativa y Fortalecimiento Empresarial </t>
  </si>
  <si>
    <t>Centro de Procesos Industriales</t>
  </si>
  <si>
    <t>Centro de Comercio y Servicios</t>
  </si>
  <si>
    <t>Centro de Operación y Mantenimiento Minero</t>
  </si>
  <si>
    <t xml:space="preserve">Centro Agroecológico y Empresarial </t>
  </si>
  <si>
    <t xml:space="preserve">Oficina de Comunicaciones </t>
  </si>
  <si>
    <t>Centro de Gestión Industrial</t>
  </si>
  <si>
    <t>Centro de Desarrollo Agroempresarial y Turístico del Huila</t>
  </si>
  <si>
    <t>Centro Internacional de Producción Limpia - Lope</t>
  </si>
  <si>
    <t>Centro de Comercio y Turismo</t>
  </si>
  <si>
    <t>Centro Industrial del Diseño y la Manufactura</t>
  </si>
  <si>
    <t>Centro Náutico Pesquero de Buenaventura</t>
  </si>
  <si>
    <t>Centro para el Desarrollo del Hábitat y la Construcción</t>
  </si>
  <si>
    <t>Centro Industrial de Mantenimiento y Manufactura</t>
  </si>
  <si>
    <t>Centro de la Tecnología de Diseño y la Productividad Empresarial</t>
  </si>
  <si>
    <t>Oficina de Sistemas</t>
  </si>
  <si>
    <t>Centro de Manufactura en Textil y Cuero</t>
  </si>
  <si>
    <t xml:space="preserve">Centro de la Industria, la Empresa y los Servicios </t>
  </si>
  <si>
    <t>Centro de Servicios Empresariales y Turísticos</t>
  </si>
  <si>
    <t>Centro de Electricidad y Automatización Industrial -CEAI</t>
  </si>
  <si>
    <t>Centro de Tecnología de la Manufactura Avanzada.</t>
  </si>
  <si>
    <t>Centro Pecuario y Agroempresarial</t>
  </si>
  <si>
    <t>Centro de Biotecnología Agropecuaria</t>
  </si>
  <si>
    <t>Dirección Jurídica</t>
  </si>
  <si>
    <t>Centro de Tecnologías del Transporte</t>
  </si>
  <si>
    <t>Centro de Gestión y Desarrollo Sostenible Surcolombiano</t>
  </si>
  <si>
    <t>Centro Industrial y del Desarrollo Tecnológico</t>
  </si>
  <si>
    <t>Centro de la Construcción</t>
  </si>
  <si>
    <t>Centro Tecnológico del Mobiliario</t>
  </si>
  <si>
    <t xml:space="preserve">Centro de Desarrollo Agroempresarial </t>
  </si>
  <si>
    <t>Secretaría General</t>
  </si>
  <si>
    <t>Centro Metalmecánico</t>
  </si>
  <si>
    <t>Centro Agroturístico</t>
  </si>
  <si>
    <t>Centro de Diseño Tecnológico Industrial</t>
  </si>
  <si>
    <t>Centro Tecnológico de Gestión Industrial</t>
  </si>
  <si>
    <t>Dirección de Planeación y Direccionamiento Corporativo</t>
  </si>
  <si>
    <t>Centro de Materiales y Ensayos</t>
  </si>
  <si>
    <t>Centro Agroempresarial y Turístico de los Andes</t>
  </si>
  <si>
    <t>Centro Nacional de Asistencia Técnica a la Industria -ASTIN</t>
  </si>
  <si>
    <t>Centro de Comercio</t>
  </si>
  <si>
    <t>Dirección Administrativa y Financiera</t>
  </si>
  <si>
    <t>Centro de Diseño y Metrología</t>
  </si>
  <si>
    <t>Centro de Gestión Agroempresarial del Oriente</t>
  </si>
  <si>
    <t>Centro de Gestión Tecnológica de Servicios</t>
  </si>
  <si>
    <t>Centro de Servicios de Salud</t>
  </si>
  <si>
    <t>Dirección de Empleo y Trabajo</t>
  </si>
  <si>
    <t>Centro para la Industria de la Comunicación Grafica</t>
  </si>
  <si>
    <t>Centro de Tecnologías Agroindustriales</t>
  </si>
  <si>
    <t xml:space="preserve">Centro de Servicios y Gestión Empresarial </t>
  </si>
  <si>
    <t>Dirección de Formación Profesional</t>
  </si>
  <si>
    <t>Centro de Gestión de Mercados, Logística y Tecnologías de la Información</t>
  </si>
  <si>
    <t>Centro de Biotecnología Industrial</t>
  </si>
  <si>
    <t>Complejo Tecnológico para la Gestión Agroempresarial</t>
  </si>
  <si>
    <t>Dirección Sistema Nacional de Formación para el Trabajo</t>
  </si>
  <si>
    <t>Centro de Formación de Talento Humano en Salud</t>
  </si>
  <si>
    <t>Centro Minero Ambiental</t>
  </si>
  <si>
    <t>Dirección de Promoción y Relaciones Corporativas</t>
  </si>
  <si>
    <t>Centro de Gestión Administrativa</t>
  </si>
  <si>
    <t xml:space="preserve">Complejo Tecnológico Minero Agroempresarial </t>
  </si>
  <si>
    <t>Centro de Servicios Financieros</t>
  </si>
  <si>
    <t>Centro de la Innovación, la Agroindustria y el Turismo</t>
  </si>
  <si>
    <t>Centro Nacional de Hoteleria, Turismo y Alimentos</t>
  </si>
  <si>
    <t>Complejo Tecnológico Agroindustrial, Pecuario y Turístico</t>
  </si>
  <si>
    <t>Centro de Formación en Actividad Física y cultura</t>
  </si>
  <si>
    <t>Complejo Tecnológico, Turístico y Agroindustrial del Occidente Antioqueño</t>
  </si>
  <si>
    <t>NUMERALES NORMA TECNICA DE CALIDAD ISO 9001-2015</t>
  </si>
  <si>
    <t>4.1 Comprensión de la organización y de su contexto</t>
  </si>
  <si>
    <t>4.2 Comprensión de las necesidades y expectativas de las partes interesadas</t>
  </si>
  <si>
    <t>4.3 Determinación del alcance del Sistema de Gestión de Calidad</t>
  </si>
  <si>
    <t>4.4. Sistema de Gestión de la Calidad y sus procesos</t>
  </si>
  <si>
    <t>5.1.1 Liderazgo y compromiso - Generalidades.</t>
  </si>
  <si>
    <t>5.1.2 Enfoque al cliente</t>
  </si>
  <si>
    <t>5.2.1 Establecimiento de la política de la calidad</t>
  </si>
  <si>
    <t>5.2.2 Comunicación de la política de calidad.</t>
  </si>
  <si>
    <t>5.3 Roles, responsabilidades y autoridades en la organización</t>
  </si>
  <si>
    <t>6.1. Acciones para abordar riesgos y oportunidades</t>
  </si>
  <si>
    <t>6.1.2 La organización debe planificar las acciones para abordar estos riesgos y oportunidades.</t>
  </si>
  <si>
    <t>6.2 Objetivos de la calidad y planificación para lograrlos</t>
  </si>
  <si>
    <t>6.3 Planificación de los cambios</t>
  </si>
  <si>
    <t>7.1.1 Recursos-Generalidades</t>
  </si>
  <si>
    <t>7.1.2 Personas</t>
  </si>
  <si>
    <t>7.1.3 Infraestructura</t>
  </si>
  <si>
    <t>7.1.4 Ambiente para la operación de los procesos</t>
  </si>
  <si>
    <t>7.1.5 Recursos de seguimiento y medición-Generalidades</t>
  </si>
  <si>
    <t>7.1.5.2 Trazabilidad de las mediciones</t>
  </si>
  <si>
    <t>7.1.6 Conocimientos dela organización</t>
  </si>
  <si>
    <t>7.2 Competencia</t>
  </si>
  <si>
    <t>7.3 Toma de conciencia</t>
  </si>
  <si>
    <t>7.4 Comunicación</t>
  </si>
  <si>
    <t>7.5.1 Información documentada-Generalidades</t>
  </si>
  <si>
    <t>7.5.2 Creación y actualización</t>
  </si>
  <si>
    <t>7.5.3 Control de la informacion documentada</t>
  </si>
  <si>
    <t>8.1 Planificación y control operacional</t>
  </si>
  <si>
    <t>8.2.1 Comunicación con el cliente</t>
  </si>
  <si>
    <t>8.2.2 Determinacion de requisitos para los productos y servicios</t>
  </si>
  <si>
    <t>8.2.3 Revisión de los requisitos para los productos y servicios</t>
  </si>
  <si>
    <t>8.2.4 Cambios en los requisitos para los productos y servicios</t>
  </si>
  <si>
    <t>8.3.1 Diseño y desarrollo de los productos y servicios-Generalidades</t>
  </si>
  <si>
    <t>8.3.2 Planificacion del diseño y desarrollo.</t>
  </si>
  <si>
    <t>8.3.3 Entradas para el diseño y desarrollo.</t>
  </si>
  <si>
    <t>8.3.4 Controles del diseño y desarrollo.</t>
  </si>
  <si>
    <t>8.3.5 Salidas del diseño y desarrollo.</t>
  </si>
  <si>
    <t>8.3.6 Cambios del diseño y desarrollo.</t>
  </si>
  <si>
    <t>8.4.1 Control de los procesos, productos y servicios suministrados externamente-Generalidades.</t>
  </si>
  <si>
    <t>8.4.2 Tipo de alcance y control</t>
  </si>
  <si>
    <t>8.4.3 Informacion para los proveedores externos</t>
  </si>
  <si>
    <t>8.5.1 Control de la produccion y de la provisión del servicio</t>
  </si>
  <si>
    <t>8.5.2 Identificación y trazabilidad</t>
  </si>
  <si>
    <t>8.5.3 Propiedad perteneciente a los clientes o proveedores externos</t>
  </si>
  <si>
    <t>8.5.4 Preservación</t>
  </si>
  <si>
    <t>8.5.5 Actividades posteriores a la entrega</t>
  </si>
  <si>
    <t>8.5.6 Control de cambios</t>
  </si>
  <si>
    <t>8.6 Liberación de los productos y servicios</t>
  </si>
  <si>
    <t>8.7 Control de las salidas no conformes</t>
  </si>
  <si>
    <t>9.1 Seguimiento, medición y análisis</t>
  </si>
  <si>
    <t>9.1.2 Satisfacción del cliente</t>
  </si>
  <si>
    <t>9.1.3 Análisis y evaluación</t>
  </si>
  <si>
    <t>9.2 Auditoría interna</t>
  </si>
  <si>
    <t>9.3.1 Revisión por la Dirección-Generalidades</t>
  </si>
  <si>
    <t>9.3.2 Entradas de la revisión por la dirección</t>
  </si>
  <si>
    <t>9.3.3 Salidas de la revisión por la dirección</t>
  </si>
  <si>
    <t>10.1 Mejora-Generalidades</t>
  </si>
  <si>
    <t>10.2 No conformidad y acción correctiva</t>
  </si>
  <si>
    <t>10.3 Mejora continua</t>
  </si>
  <si>
    <t>NUMERALES NORMA TECNICA AMBIENTAL ISO14001:2015</t>
  </si>
  <si>
    <t>4.3 Determinación del alcance del Sistema de Gestión Ambiental</t>
  </si>
  <si>
    <t>4.4 Sistema de Gestión Ambiental</t>
  </si>
  <si>
    <t>5.1 Liderazgo y compromiso</t>
  </si>
  <si>
    <t>5.2 Política Ambiental</t>
  </si>
  <si>
    <t>6.1 Acciones para abordar riesgos y oportunidades</t>
  </si>
  <si>
    <t>6.1.2 Aspectos ambientales</t>
  </si>
  <si>
    <t>6.1.3 Requisitos legales y otros requisitos</t>
  </si>
  <si>
    <t>6.1.4 Planificación de acciones</t>
  </si>
  <si>
    <t>6.2.1 Objetivos ambientales</t>
  </si>
  <si>
    <t>6.2.2 Planificacion de acciones para lograr los objetivos ambientales</t>
  </si>
  <si>
    <t>7.1 Recursos</t>
  </si>
  <si>
    <t xml:space="preserve">7.3 Toma de conciencia </t>
  </si>
  <si>
    <t>7.4.1 Comunicación Generalidades</t>
  </si>
  <si>
    <t>7.4.2 Comunicación interna</t>
  </si>
  <si>
    <t>7.4.3 Comunicación externa</t>
  </si>
  <si>
    <t>7.5.1 Información documentada Generalidades</t>
  </si>
  <si>
    <t>7.5.3 Control de la información documentada</t>
  </si>
  <si>
    <t>8.2 Preparación y respuesta ante emergencias</t>
  </si>
  <si>
    <t>9.1.1 Seguimiento, medición y análisis Generalidades</t>
  </si>
  <si>
    <t>9.1.2 Evaluacion del cumplimiento</t>
  </si>
  <si>
    <t>9.2.1 Auditoría interna Generalidades</t>
  </si>
  <si>
    <t>9.2.2 Programa de auditoría interna</t>
  </si>
  <si>
    <t>9.3 Revisión por la Dirección</t>
  </si>
  <si>
    <t>10.1 Mejora Generalidades</t>
  </si>
  <si>
    <t>NUMERALES NORMA TECNICA DE SST ISO 45001:2018</t>
  </si>
  <si>
    <t>4.3 Determinación del alcance del Sistema de la SST</t>
  </si>
  <si>
    <t>4.4 Sistema de Gestión de la SST</t>
  </si>
  <si>
    <t>5.2 Política de la SST</t>
  </si>
  <si>
    <t>5.4 Consulta y Participación de los Trabajadores</t>
  </si>
  <si>
    <t>6.1.1  Acciones para abordar riesgos y oportunidades Generalidades</t>
  </si>
  <si>
    <t>6.1.2.1 Identificacion de peligros</t>
  </si>
  <si>
    <t>6.1.2.2 Evaluación de lo riesgos para la SST y otros riesgos para el sistema de gestión de la SST</t>
  </si>
  <si>
    <t>6.1.2.3 Evaluación de las oportunidades para la SST y otras oportunidades para el sistema de gestión de la SST</t>
  </si>
  <si>
    <t>6.1.3 Determinación de los requisitos legales y otros requisitos</t>
  </si>
  <si>
    <t xml:space="preserve">6.2.1 Objetivos de la SST </t>
  </si>
  <si>
    <t>6.2.2 Planifación para lograr los objetivos de la SST</t>
  </si>
  <si>
    <t>8.1.1 Planificación y control operacional Generalidades</t>
  </si>
  <si>
    <t>8.1.2 Eliminar peligros y reducir riesgos para la SST</t>
  </si>
  <si>
    <t>8.1.3 Gestión del cambio</t>
  </si>
  <si>
    <t>8.1.4.1 Compras generalidades</t>
  </si>
  <si>
    <t>8.1.4.2 Contratistas</t>
  </si>
  <si>
    <t>8.1.4.3 Contratación externa</t>
  </si>
  <si>
    <t>9.1.1 Seguimiento, medición, análisis y evaluación del desempeño generalidades</t>
  </si>
  <si>
    <t>9.1.2 Evaluación del cumplimiento</t>
  </si>
  <si>
    <t>9.2.1 Auditoría interna generalidades</t>
  </si>
  <si>
    <t>10.1 Mejora generalidades</t>
  </si>
  <si>
    <t>10.2 Incidentes, No conformidades y acciones correctivas</t>
  </si>
  <si>
    <t>NUMERALES NORMA TECNICA ISO 50001:2019</t>
  </si>
  <si>
    <t>4.3 Determinación del alcance del Sistema de Gestión de Energía</t>
  </si>
  <si>
    <t>4.4 Sistema de Gestión Energía</t>
  </si>
  <si>
    <t>5.2 Política Energética</t>
  </si>
  <si>
    <t>6.1.2 La organización debe planificar</t>
  </si>
  <si>
    <t>6.2 Objetivos, metas energéticas y la planificación para alcanzarlos</t>
  </si>
  <si>
    <t>6.2.1 La Organización debe establecer objetivos en la funciones y niveles pertinentes</t>
  </si>
  <si>
    <t>6.2.2 Los objetivos y metas energéticas</t>
  </si>
  <si>
    <t>6.2.3 Al planificar como alcanzar los objetivos y sus metas energéticas, la organización debe establecer y mantener planes de acción</t>
  </si>
  <si>
    <t>6.3 Revisión energética</t>
  </si>
  <si>
    <t>6.4 Indicadores de desempeño energético</t>
  </si>
  <si>
    <t>6.5 Línea de base energética</t>
  </si>
  <si>
    <t>6.6 Planificación para la recopilación de datos de energía</t>
  </si>
  <si>
    <t>7.5.2 Crear y actualizar</t>
  </si>
  <si>
    <t>8.2 Diseño</t>
  </si>
  <si>
    <t xml:space="preserve">8.3 Adquisiciones </t>
  </si>
  <si>
    <t>9.1.1  Seguimiento, medición, análisis y evaluación del desempeño energético y el SGEN Generalidades</t>
  </si>
  <si>
    <t>9.1.2 Evaluación del cumplimiento de los requisitos legales y otros requisitos</t>
  </si>
  <si>
    <t>9.2.1  Auditoría interna la organización deberealizar auditorías internas del SGEn a intervalos planificados</t>
  </si>
  <si>
    <t>9.2.2. La organización debe planificar, establecer y mantener un programa de auditorías.</t>
  </si>
  <si>
    <t>9.3.1 Revisión por la Dirección, la alta dirección debe revisar el SGEn de la oraganización a intervalos planificados, para asegurar su continua idoneidad, eficacia y alineación con la dirección estrategica de la organización.</t>
  </si>
  <si>
    <t>9.3.3 Las entradas relativas al desempeño energético para la revisión por la dirección</t>
  </si>
  <si>
    <t>9.3.4 Las salidas de la revisión por la dirección deben inlcuir las decisiones relacionadas con las oportunidades de mejora continua y cualquier necesidad de cambio al SGEn</t>
  </si>
  <si>
    <t>10.1 No conformidad y acción correctiva</t>
  </si>
  <si>
    <t>10.2 Mejora continua</t>
  </si>
  <si>
    <t>NUMERALES NORMA TECNICA ISO 27001:2022</t>
  </si>
  <si>
    <t>4.1 Entender la organización y su contexto</t>
  </si>
  <si>
    <t>4.2 Comprender las necesidades y expectativas de las partes interesadas</t>
  </si>
  <si>
    <t>4.3 Determinación del alcance del sistema de gestión de seguridad de la información</t>
  </si>
  <si>
    <t>4.4 Sistema de gestión de seguridad de la información</t>
  </si>
  <si>
    <t>5.2 Política</t>
  </si>
  <si>
    <t>5.3 Funciones, responsabilidades y autoridades de la organización</t>
  </si>
  <si>
    <t>6.1.1 Acciones para abordar riesgos y oportunidades Generalidades</t>
  </si>
  <si>
    <t>6.1.2 Evaluación de riesgos de seguridad de la información</t>
  </si>
  <si>
    <t>6.1.3 Tratamiento de riesgos de seguridad de la información</t>
  </si>
  <si>
    <t>6.2 Objetivos de seguridad de la información y planificación para alcanzarlos</t>
  </si>
  <si>
    <t>6.3 Planificación de cambios</t>
  </si>
  <si>
    <t>7.3 Conciencia</t>
  </si>
  <si>
    <t>7.5.1 Información documentada generalidades</t>
  </si>
  <si>
    <t>8.1 Planificación y control operativo</t>
  </si>
  <si>
    <t>8.2 Evaluación de riesgos de seguridad de la información</t>
  </si>
  <si>
    <t>8.3 Tratamiento de riesgos de seguridad de la información</t>
  </si>
  <si>
    <t>9.1 Seguimiento, medición, análisis y evaluación</t>
  </si>
  <si>
    <t>9.3.1 Revisión por la dirección generalidades</t>
  </si>
  <si>
    <t>9.3.3 Resultados de la revisión por la dirección</t>
  </si>
  <si>
    <t>10.1 Mejora continua</t>
  </si>
  <si>
    <t>Cuenta de Revisador por</t>
  </si>
  <si>
    <t xml:space="preserve">Cuenta de Revisión SGA </t>
  </si>
  <si>
    <t>Cuenta de Revisión SGC</t>
  </si>
  <si>
    <t>Cuenta de Revisión SST</t>
  </si>
  <si>
    <t>Cuenta de Revisión SGE</t>
  </si>
  <si>
    <t>Cuenta de Revisión GEI</t>
  </si>
  <si>
    <t>Ana Bustamante</t>
  </si>
  <si>
    <t>Daniela</t>
  </si>
  <si>
    <t>Diana</t>
  </si>
  <si>
    <t>Leidy Puerta</t>
  </si>
  <si>
    <t>Luisa y Mafe</t>
  </si>
  <si>
    <t>María Alejandra Martínez</t>
  </si>
  <si>
    <t>Paola</t>
  </si>
  <si>
    <t>Paula Calderón</t>
  </si>
  <si>
    <t>Sergio Medina</t>
  </si>
  <si>
    <t>Tipo de hallazgo</t>
  </si>
  <si>
    <t>Descripción</t>
  </si>
  <si>
    <t>En Despacho y en el Centro para la Diversidad y el Turismo del Amazonas Sede Lagos Se ha incumplido con el cumplimiento de los procedimientos del Sistema de Gestión de la Información</t>
  </si>
  <si>
    <t xml:space="preserve">En Despacho y en el Centro para la Diversidad y el Turismo del Amazonas Sede Lagos Se ha incumplido con la transferenia de conocimiento  para la realización de los procesos y la conformidad de los servicios </t>
  </si>
  <si>
    <t>Tanto en la Regional como en el Centro para la Biodiversidad y el Turismo del Amazonas sede Lagos no se evidencia realización de simulacros de pishing</t>
  </si>
  <si>
    <t>Durante el recorrido realizado en el Despacho regional, Centro para la Biodiversidad y el Turismo del Amazonas - Sede Principal - Sede Lagos se evidencio ambiente de operación de los procesos parcialmente adecuados constituyen un riesgo para la seguridad de las personas.
El hallazgo corresponde es a SST. Se debe validar si el sistema está o no en el alcance de la auditoria en esta dependencia</t>
  </si>
  <si>
    <t>Total NO CONFORMIDADES (NC)</t>
  </si>
  <si>
    <t xml:space="preserve">Se cuenta con los estudio previos para el mantenimiento correctivo y preventivo de los aires acondicionados donde se evidencias criterios de SST pero al revisar se encuentra pendiente el programa contra caídas de la empresa FREEZ ingeniería donde de las solicitudes del formato de evaluación  contractual se encuentra dentro de opción 3 los estudios previos mas clara el requisito no se evidencia evaluado
</t>
  </si>
  <si>
    <t>Total OPORTUNIDADES DE MEJORA EVOLUTIVA (OME)</t>
  </si>
  <si>
    <t>En el Despacho y en el Centro para la Diversidad y el Turismo del Amazonas Sede Lagos que aunque se cumple con la realización de capacitaciones, no se abarca a todos los trabajadores</t>
  </si>
  <si>
    <t>Total OPORTUNIDADES DE MEJORA NIVELATIVA (OMN)</t>
  </si>
  <si>
    <t>NO CONFORMIDADES (NC)
ajustar a OPORTUNIDADES DE MEJORA EVOLUTIVA (OME)</t>
  </si>
  <si>
    <t>En  el Centro para la Biodiversidad y el Turismo del Amazonas Sede Lagos se evidencia incumplimiento en la Guía de Etapa Productiva GFPI-G-040   en el registro de la alternativa de etapa productiva  en el Sistema de Gestión académico administrativo del formato GFPI-F-165 después de finalizada la jornada inducción
Ajustar a: En  el Centro para la Biodiversidad y el Turismo del Amazonas Sede Lagos se debe fortalecer la aplicación de los lineamientos de la Guía de Etapa Productiva GFPI-G-040  frente al registro de la alternativa de etapa productiva  de los aprendices en el Sistema de Gestión académico administrativo de acuerdo con el diligenciamiento del formato GFPI-F-165 después de finalizada la jornada inducción</t>
  </si>
  <si>
    <t>Total NO CONFORMIDADES (NC)
ajustar a OPORTUNIDADES DE MEJORA EVOLUTIVA (OME)</t>
  </si>
  <si>
    <t>Total Amazonas</t>
  </si>
  <si>
    <t>CTAPT – Gestión Organizacional y del Riesgo. No se evidencia una gestión y seguimiento efectivo de las acciones correctivas registradas en la plataforma compromISO, incumpliendo lo establecido en el numeral 10.2.1 de la norma ISO 9001:2015, el cual exige que la organización tome acciones correctivas oportunas, evalúe su eficacia y asegure la mejora continua del sistema de gestión.</t>
  </si>
  <si>
    <t>CTAPT – Proceso de Direccionamiento Estratégico (DE). No se evidencia la identificación, evaluación ni planificación formal de los cambios que pueden afectar positiva o negativamente el Sistema de Gestión de la Calidad, lo que representa un incumplimiento del numeral 6.3 de la norma ISO 9001:2015, relacionado con la gestión del cambio.</t>
  </si>
  <si>
    <t>CTAPT – Proceso de Formación Profesional Integral. No se evidencia la ejecución completa ni el cierre oportuno del proceso formativo, incumpliendo y los lineamientos institucionales para la depuración de aprendices y el numeral 8.5 de la norma ISO 9001:2015, el cual establece que la organización debe llevar a cabo la provisión del servicio bajo condiciones controladas, asegurando la conformidad con los requisitos.</t>
  </si>
  <si>
    <t>CTAPT – Procesos de Gestión de la Formación Profesional Integral (GFPI) y Gestión de la Innovación y Competitividad (GIC). No se evidencia una gestión adecuada de las salidas no conformes del servicio, incumpliendo lo establecido en el numeral 8.7 de la norma ISO 9001:2015, el cual exige que la organización identifique y controle las salidas que no cumplen con los requisitos, a fin de evitar su entrega o uso no intencionado. Esta situación también contraviene lo estipulado en el Instructivo GOR-I-002, relacionado con la aplicación, registro, tratamiento y seguimiento de los servicios no conformes.</t>
  </si>
  <si>
    <t>CTAPT. Proceso de Gestión Organizacional y del riesgo. No se cumple con el ciclo completo de administración de los riesgos de gestión y corrupción conforme al numeral 6.1 de la norma ISO 9001:2015 y la  la Guía de Administración de Riesgos GOR-G-012, la cuales exige la planificación e implementación de acciones para abordar riesgos y oportunidades.</t>
  </si>
  <si>
    <t>Falla en el Control de Acceso Físico y Perímetros de Seguridad del Data Center</t>
  </si>
  <si>
    <t>Falta de Integración de Aplicaciones con el Directorio Activo</t>
  </si>
  <si>
    <t>Falta de Medidas de Protección contra Incendios en Áreas de Infraestructura de Red</t>
  </si>
  <si>
    <t>Falta de Medidas de Protección contra Incendios en el Data Center</t>
  </si>
  <si>
    <t>Falta de Normalización de la Información Documentada de la Fábrica de Software</t>
  </si>
  <si>
    <t>Falta de Protección y Mantenimiento del Cableado en el Data Center</t>
  </si>
  <si>
    <t>Falta de Trazabilidad entre las Decisiones de la Revisión por la Dirección y el Plan de Mejoramiento</t>
  </si>
  <si>
    <t>Incumplimiento de la Política de Etiquetado de la Información en Soportes Fisícos</t>
  </si>
  <si>
    <t>Incumplimiento en el Gobierno de TI y el Desarrollo Seguro de Aplicaciones</t>
  </si>
  <si>
    <t>La organización no implementa ni mantiene controles operacionales necesarios para evitar impactos ambientales y satisfacer requerimientos del sistema de gestión. Lo anterior relacionado con manejo de sustancias químicas, el pesaje de los residuos en el centro de acopio y la señalización de emergencia en ambientes y áreas comunes.</t>
  </si>
  <si>
    <t>La organización no implementa ni mantiene controles operacionales necesarios para evitar impactos ambientales y satisfacer requerimientos del sistema de gestión. Lo anterior relacionado con manejo de sustancias químicas, el pesaje de los residuos en el centro de acopio y la señalización de emergencia en ambientes y áreas comunes. Durante los recorridos del 11 de agosto se identificó: ausencia de rotulado y reenvase conforme al procedimiento SENA de riesgo químico en áreas como el Cuarto de T.O.; inexistencia o deficiencia de señalización de emergencia; demarcación inadecuada o inexistente de extintores; camillas mal ubicadas; presencia de extintor vencido y extintores mal ubicados o en ambientes de formación y áreas comunes. Estas condiciones representan incumplimiento de la normativa aplicable en seguridad industrial y control de emergencias, afectando la capacidad de respuesta ante incidentes.</t>
  </si>
  <si>
    <t xml:space="preserve">En la revisión del informe correspondiente al simulacro realizado, se evidenció que no se incluye el componente ambiental dentro del informe final del simulacro. Esta omisión limita la trazabilidad de las acciones ejecutadas desde el componente ambiental. </t>
  </si>
  <si>
    <t>Total OBSERVACIONES A LA INFORMACIÓN DOCUMENTADA DEL SIGA (OID)</t>
  </si>
  <si>
    <t>En el Centro  se evidencia un proceso de identificación de peligros implementado y actualizado; sin embargo, existe oportunidad de mejora para fortalecer la participación activa de todos los Ejes del SGSST y no se evidencia en las personas expuestas los  aprendices 055, con el fin de enriquecer y robustecer la Matriz IPEVR  para la prevención e identificación oportuna.</t>
  </si>
  <si>
    <t>En la revisión de la matriz legal del Centro se identificó que, en algunos casos, los soportes documentales registrados no corresponden a lo indicado en la norma o se encuentran incompletos, lo que limita la trazabilidad y verificación del cumplimiento legal.</t>
  </si>
  <si>
    <t>Fortalecer el control operacional para asegurar que los procesos de la organización se ejecuten de manera eficiente y efectiva, cumpliendo con los lineamientos establecidos y minimizando riesgos en el Centro de Servicios y Gestión Empresarial</t>
  </si>
  <si>
    <t>Fortalecer el eje de medicina laboral, para asegurar la salud y seguridad de los trabajadores mediante la prevención de enfermedades y accidentes relacionados con el trabajo, así como la promoción de un ambiente laboral saludable en el Despacho Regional Atntioquia.</t>
  </si>
  <si>
    <t>Fortalecer el plan de atención y preparación de  emergencia  con su PON, para asegurar una respuesta efectiva y eficiente ante situaciones de riesgo, minimizando daños y pérdidas en el  Centro de Servicios y Gestión Empresarial</t>
  </si>
  <si>
    <t>Fortalecer el plan de preparación y respuesta ante emergencia, los PON y la identificación y valoración de amenazas</t>
  </si>
  <si>
    <t>Fortalecer el Plan de Seguridad Vial, con el fin de implementar medidas para prevenir accidentes, proteger la vida e integridad de los actores viales en el Centro de Servicios y Gestión Empresarial.</t>
  </si>
  <si>
    <t>Fortalecer el uso, consulta y apropiación de la información documentada vigente a través de la plataforma compromISO, para garantizar la disponibilidad, integridad y trazabilidad de los documentos institucionales, prevenir el uso de formatos obsoletos o no autorizados, y asegurar la correcta aplicación de los procedimientos establecidos.</t>
  </si>
  <si>
    <t>Fortalecer la implementación de los planes de mejora e incluirlos en la Plataforma CompromISO, derivados del informe de gestión del SIGA, 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t>
  </si>
  <si>
    <t>Fortalecer la toma de conciencia en los elementos estructurales del SIGA, para asegurar que todo el personal conozca, comprenda y aplique de manera efectiva los componentes, lineamientos y requisitos del Sistema Integrado de Gestión y Autocontrol. Esto permitirá mejorar la coherencia en la ejecución de los procesos, garantizar el cumplimiento de los estándares establecidos y fomentar una cultura organizacional orientada a la calidad, la eficiencia y la mejora continua.</t>
  </si>
  <si>
    <t>Fortalecer la toma de conciencia en los elementos estructurales del SIGA, para asegurar que todo el personal conozca, comprenda y aplique de manera efectiva los componentes, lineamientos y requisitos del Sistema Integrado de Gestión y Autocontrol. Esto permitirá mejorar la coherencia en la ejecución de los procesos, garantizar el cumplimiento de los estándares establecidos y fomentar una cultura organizacional orientada a la calidad, la eficiencia y la mejora continua.  Si bien la organización mantiene procesos de inducción, capacitación y sensibilización sobre los elementos estructurales del Sistema de Gestión de Seguridad y Salud en el Trabajo (SG-SST), los resultados de la estrategia actual no permiten evidenciar de manera uniforme la toma de conciencia en todo el personal interno del Centro de Formación. Esto limita la apropiación y aplicación efectiva de los lineamientos de SST por parte de las personas en el centro de formacion.</t>
  </si>
  <si>
    <t>Fortalecer los controles frente al riesgo quimico, con el fin de minimizar la probabilidad y el impacto de los peligros químicos en el Centro de Servicios y Gestión Empresarial</t>
  </si>
  <si>
    <t>Fortalecer los controles para implementar y realizar seguimiento al riesgo químico</t>
  </si>
  <si>
    <t xml:space="preserve">La Matriz de Identificación de peligros y valoración de  riesgos   debe ser revisada con base en los riesgos existentes, las sedes adscritas al Centro y la priorización de los riesgos acorde a su exposición.   </t>
  </si>
  <si>
    <t>La organización mantiene parcialmente los procesos necesarios acerca de cómo prepararse y responder a situaciones potenciales de emergencia tomando acciones para prevenir o mitigar las consecuencias de las situaciones de emergencia, apropiadas a la magnitud de la emergencia y al impacto ambiental potencial incluídos los impactos asociados al Cambio Climático.</t>
  </si>
  <si>
    <t>La organización no se asegura de que las personas que realicen el trabajo bajo el control de la organización tomen conciencia de las implicaciones de no satisfacer los requisitos del sistema de gestión ambiental incluído el incumplimiento de los requisitos legales y otros requisitos de la organización.</t>
  </si>
  <si>
    <t>Para fortalecer la protección de los activos de información más sensibles de la organización y garantizar una respuesta rápida ante una emergencia. Equipar adecuadamente el data center, las salas de UPS, el MDF y el IDF permitirá minimizar el daño potencial de un incendio y asegurar la continuidad de los servicios.</t>
  </si>
  <si>
    <t>Para que el Complejo Norte fortalezca el control de acceso físico a sus instalaciones. Implementar un registro formal de entrada y salida de proveedores permitirá mejorar la trazabilidad y la rendición de cuentas, lo que a su vez robustecerá la seguridad física de los activos y la protección de las áreas sensibles.</t>
  </si>
  <si>
    <t>Para que el personal de la regional y del centro logre una comprensión y aplicación efectiva de la política de etiquetado de la información. Fortalecer este proceso asegurará que todos los activos, tanto físicos como digitales, se manejen de acuerdo con su nivel de clasificación (pública, clasificada o reservada), protegiendo su confidencialidad de manera consistente.</t>
  </si>
  <si>
    <t>Para que la regional fortalezca el cumplimiento de los requisitos legales y reglamentarios, mitigando los riesgos legales y financieros asociados al uso de software sin licencia. Implementar un proceso robusto de gestión de activos de software permitirá asegurar que todos los programas, como los sistemas operativos, cuenten con la debida licencia de uso.</t>
  </si>
  <si>
    <t>Para que la regional fortalezca la protección de la confidencialidad de la información. Al implementar un proceso que asegure la destrucción de documentos con información clasificada o reservada, la entidad reducirá el riesgo de divulgación accidental y garantizará un manejo consistente y seguro de sus activos de información.</t>
  </si>
  <si>
    <t>Para que los usuarios de la regional adopten prácticas seguras de autenticación y eviten el almacenamiento de contraseñas en los navegadores. Fortalecer esta práctica ayuda a reducir el riesgo de acceso no autorizado y a proteger la confidencialidad de la información y los servicios de la entidad.</t>
  </si>
  <si>
    <t>Se evidenció durante la revisión de la matriz de identificación de peligros, evaluación y valoración de riesgos, que, si bien el riesgo de accidente de tránsito fue identificado correctamente, el control asignado no corresponde a la naturaleza del riesgo. En su lugar, se registró como medida de control la gestión de cargas laborales, la cual no guarda relación directa con el riesgo identificado.
Esta situación representa una inconsistencia en la gestión del riesgo, ya que impide la implementación de controles eficaces y adecuados para prevenir o mitigar el peligro real.</t>
  </si>
  <si>
    <t>Se evidenció durante la revisión de los informes elaborados por el Dinamizador ambiental, el uso de formatos no formalizados ni aprobados dentro del Sistema Integrado de Gestión y Autocontrol (SIGA). Esta práctica contraviene los lineamientos institucionales establecidos para la gestión de la información documentada, afectando la estandarización, trazabilidad y control de los documentos generados en el marco del proceso ambiental.</t>
  </si>
  <si>
    <t>Fortalecer la implementación de los planes de mejora e incluirlos en la Plataforma CompromISO, en el centro Centro de Tecnología de la Manufactura Avanzada y Centro Textil y de Gestión Industrial derivados del informe de gestión del SIGA 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t>
  </si>
  <si>
    <t>Fortalecer la articulación entre el equipo de Planeación y el SIGA, para apoyar a la Subdirección del CTAPT en la adecuada identificación del contexto institucional, el análisis integral de las estrategias definidas, y la actualización oportuna de la información en las plataformas establecidas por la entidad. sín dar cumplimiento a los lineamientos del PAMM y del instructivo GOR-I-018 sobre identificación del contexto y grupos de valor, y asegurar una gestión estratégica coherente y documentada.</t>
  </si>
  <si>
    <t>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Revisar observación (AT) por fi. Este hallazgo está también en la fila 59, 83</t>
  </si>
  <si>
    <t>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Revisar observación (AT) por fi. Es el mimso hallazgo de la fila 48</t>
  </si>
  <si>
    <t>Fortalecer el seguimiento y control a los indicadores de los procesos, para garantizar que todos los indicadores, incluido el de reservas presupuestales, cuenten con análisis y seguimiento en cada trimestre. Esto permitirá identificar oportunamente desviaciones, implementar acciones correctivas y asegurar el cumplimiento de las metas establecidas, contribuyendo a la mejora continua y a una gestión de procesos más eficaz y orientada a resultados.
Fortalecer el seguimiento y control a los indicadores de los procesos, con el fin de garantizar que todos, incluido el indicador de reservas presupuestales, cuenten con análisis y seguimiento documentado en cada trimestre. Esta acción permitirá identificar oportunamente desviaciones, implementar acciones correctivas o preventivas y asegurar el cumplimiento de las metas establecidas, contribuyendo así a la mejora continua y a una gestión por procesos más eficaz y orientada a resultados.</t>
  </si>
  <si>
    <t>La consolidación de informes para evaluar los programas de formación una vez concluye el proceso formativo. Los Instructores asociados a las fichas, realizan el cierre del proceso formativo mediante actas, esta información debería  ser consolidada, analizada y  presentada al Equipo Pedagógico del Centro, encargado de  evaluar los niveles de deserción y observaciones  en el  diseño curricular y remitir posteriormente a Dir. Gral, asegurando  la evaluación a la pertinencia de los programas y dando cumplimiento al procedimiento Ejecución de la FPI - GFPI - P- 006 en su versión 5 .
Fortalecer la consolidación, análisis y presentación de los informes de cierre de los programas de formación una vez finalizado el proceso formativo, con el fin de garantizar el control y la evaluación integral de la prestación del servicio educativo. Actualmente, los instructores asociados a las fichas realizan el cierre mediante actas; sin embargo, esta información debería ser consolidada, analizada y presentada al Equipo Pedagógico del Centro, responsable de evaluar los niveles de deserción, las observaciones al diseño curricular y de remitir los resultados a la Dirección General, asegurando la evaluación de la pertinencia de los programas y el cumplimiento del procedimiento Ejecución de la FPI – GFPI-P-006, versión 5.</t>
  </si>
  <si>
    <t xml:space="preserve">El registro de seguimiento a los riesgos en la plataforma Compromiso.  Los riesgos cuentan con seguimiento, pero con el fin de hacer efectiva esta actividad, se requiere durante el monitoreo dar cuenta de los controles asociados al riesgo, en lo posible con datos que permitan evidenciar la efectividad o no de los controles aplicados. </t>
  </si>
  <si>
    <t>Fortalecer  el seguimiento a las acciones en materia de Seguridad y Salud en el Trabajo (SST), con el fin de evaluar la efectividad y el cumplimiento de las medidas destinadas a garantizar un entorno laboral seguro y saludable en el Centro de Comercio</t>
  </si>
  <si>
    <t>Fortalecer  el seguimiento a las acciones en materia de Seguridad y Salud en el Trabajo (SST), con el fin de evaluar la efectividad y el cumplimiento de las medidas destinadas a garantizar un entorno laboral seguro y saludable en el Centro de Servicios de Salud</t>
  </si>
  <si>
    <t>Fortalecer  el seguimiento a las acciones en materia de Seguridad y Salud en el Trabajo (SST), con el fin de evaluar la efectividad y el cumplimiento de las medidas destinadas a garantizar un entorno laboral seguro y saludable en el Centro de Servicios y Gestión Empresarial.</t>
  </si>
  <si>
    <t>Fortalecer  el seguimiento a las acciones en materia de Seguridad y Salud en el Trabajo (SST), con el fin de evaluar la efectividad y el cumplimiento de las medidas destinadas a garantizar un entorno laboral seguro y saludable en el Despacho Regional Antioquia</t>
  </si>
  <si>
    <t>Fortalecer el calculo de indicadores de SST del centro de  Servicios y  Gestión Empresarial, con el fin de mejorar la gestión de la seguridad y salud en el trabajo, permitiendo evaluar el desempeño del sistema e identificar áreas de mejora y toma de decisiones.</t>
  </si>
  <si>
    <t>Fortalecer el control operacional en la sede</t>
  </si>
  <si>
    <t xml:space="preserve">Fortalecer la asignación de oportunidades en aspectos positivos evaluados en matriz de aspectos e impacto ambiental </t>
  </si>
  <si>
    <t>Fortalecer la evaluación de los requisitos legales en materia de Seguridad y Salud en el Trabajo (SST) , con el fin de identificar, analizar y aplicar eficazmente las leyes y regulaciones relevantes para la seguridad y salud de los trabajadores en el Centro de Servicios de Salud</t>
  </si>
  <si>
    <t>Fortalecer la evaluación de los requisitos legales en materia de Seguridad y Salud en el Trabajo (SST) , con el fin de identificar, analizar y aplicar eficazmente las leyes y regulaciones relevantes para la seguridad y salud de los trabajadores en el Centro de Servicios y Gestión Empresarial</t>
  </si>
  <si>
    <t>Fortalecer la evaluación de los requisitos legales en materia de Seguridad y Salud en el Trabajo (SST) , con el fin de identificar, analizar y aplicar eficazmente las leyes y regulaciones relevantes para la seguridad y salud de los trabajadores en el Despacho Regional.</t>
  </si>
  <si>
    <t>Fortalecer la identificación de peligros y la valoración de los riesgos en la sede</t>
  </si>
  <si>
    <t>Fortalecer la identificación de peligros y riesgos, con el fin de  mejorar la seguridad y salud en el trabajo mediante la prevención de accidentes y enfermedades laborales en el Centro de Comercio.</t>
  </si>
  <si>
    <t>Fortalecer la identificación de peligros y riesgos, con el fin de  mejorar la seguridad y salud en el trabajo mediante la prevención de accidentes y enfermedades laborales en el Centro de Servicios de Salud</t>
  </si>
  <si>
    <t>Fortalecer la identificación de peligros y riesgos, con el fin de  mejorar la seguridad y salud en el trabajo mediante la prevención de accidentes y enfermedades laborales en el Centro de Servicios y Gestión Empresarial</t>
  </si>
  <si>
    <t>Fortalecer la identificación de peligros y riesgos, con el fin de  mejorar la seguridad y salud en el trabajo mediante la prevención de accidentes y enfermedades laborales en el Despacho Regional Antioquia.</t>
  </si>
  <si>
    <t xml:space="preserve">Fortalecer los informes de supervisión con el fin de mejorar la calidad y utilidad de la información obtenida a través de la supervisión, para facilitar la toma de decisiones, mejorar la claridad, precisión, oportunidad y relevancia de los informes. </t>
  </si>
  <si>
    <t xml:space="preserve">Fortalecer soportes de los requisitos legales ambientales para la sede tecnoparque </t>
  </si>
  <si>
    <t>Incluir en el Plan de Mejora ID 23583 - Gestión del cambio-  las actividades a desarrollar por parte  del  SGA y del SGSST (Revisión y ajuste en Matriz de riesgos y peligros, Plan de Emergencias, Plan de Saneamiento); articulando así los Sistemas de Gestión a  mejoras significativas del Centro y su aporte al alcance del plan de mejora</t>
  </si>
  <si>
    <t>La verificación del manejo de sustancias químicas en el Complejo Tecnológico para la Gestión Agroempresarial.</t>
  </si>
  <si>
    <t>Promover el registro de condiciones inseguras en la tarjeta de observación,  que posibilte al Centro contar con información para el seguimiento a las condiciones inseguras reportadas por el personal,  para fortalecimiento de los controles asociados a los riesgos</t>
  </si>
  <si>
    <t xml:space="preserve">Realizar reclasificación del riesgo según la exposición al peligro. Para el programa Campesena el Centro cuenta con 10 Instrctores que para atender la formación se desplazan en  motocicletas asignadas por el Centro  </t>
  </si>
  <si>
    <t>Se evidenció el incumplimiento por parte del centro de formación en relación con el lineamiento establecido por el SENA, según lo comunicado mediante correo electrónico el día 1 de julio de 2025. El mensaje solicitaba la revisión, análisis y registro del informe trimestral correspondiente a la ejecución de la competencia Derechos Fundamentales en el Trabajo, en el marco del cumplimiento del Acuerdo Colectivo suscrito entre el SENA y las organizaciones sindicales.
A la fecha de corte para la recepción de respuestas, el centro de formación no ha dado respuesta ni ha realizado el registro correspondiente en la plataforma designada, lo cual constituye un incumplimiento a los lineamientos institucionales y afecta el seguimiento y evaluación de la ejecución de la competencia mencionada.</t>
  </si>
  <si>
    <t xml:space="preserve">Fortalecer la identificacion y evaluacion de amenazas incluidas las del componente ambiental  identificadas en El Plan de Emergencias y  los aspectos ambientales evaluados en consicion de emergecnia,  con el fin de garantizar el cumplimiento de los lineamientos establecidos desde la Direccion general.  </t>
  </si>
  <si>
    <t>Fortalecer la gestión y  el manejo de residuos sólidos en el Complejo Tecnológico para la Gestión Agroempresarial .</t>
  </si>
  <si>
    <t>Fortalecer  el ejercicio de la  reevaluacion de la matriz de Aspectos e Impactos Ambientales, con el fin de garantizar la correcta valoración y seguimiento a su materialización.</t>
  </si>
  <si>
    <t>OPORTUNIDAD DE MEJORA EVOLUTIVA (OME)
ajustar a OPORTUNIDADES DE MEJORA NIVELATIVA (OMN) teniendo en cuenta que se tiene una sola evidencia con esta situación; no fue algo repetitivo</t>
  </si>
  <si>
    <t>Fortalecer y Asegurar el cumplimiento del Manual de Identidad Visual SENA y de la Ley 2345 de 2023, para evitar el uso de elementos gráficos no autorizados, como se evidenció en el acta del Comité de Grupo Primario No. 08, donde se utilizó una plantilla en PowerPoint con la imagen “Colombia Potencia de la Vida”. Esto permitirá garantizar la uniformidad de la imagen institucional, cumplir con la normativa vigente y fortalecer el posicionamiento y coherencia visual del SENA en todas sus comunicaciones oficiales.
Fortalecer y asegurar el cumplimiento del Manual de Identidad Visual del SENA y de la Ley 2345 de 2023, garantizando la uniformidad, coherencia y posicionamiento de la imagen institucional en todas las comunicaciones oficiales, presentaciones y registros generados por las dependencias y comités institucionales.</t>
  </si>
  <si>
    <t>Total OPORTUNIDAD DE MEJORA EVOLUTIVA (OME)
ajustar a OPORTUNIDADES DE MEJORA NIVELATIVA (OMN) teniendo en cuenta que se tiene una sola evidencia con esta situación; no fue algo repetitivo</t>
  </si>
  <si>
    <t>NO CONFORMIDADES (NC)
ajustar a OPORTUNIDAD DE MEJORA NIVELATIVA (OMN) teniendo en cuenta que se tiene una sola evidencia con esta situación; no fue algo repetitivo</t>
  </si>
  <si>
    <t>Ausencia de inclusión del código SNIES en la divulgación de la oferta T3 para programas de educación superior (Tecnólogos).
Ajustar a: Garantizar la inclusión del código SNIES en la divulgación de la oferta T3 para programas de educación superior (Tecnólogos) de acuerdo con los lineamientos del MEN
Revisar observación (AT). Este hallazgo está también en la fila 57</t>
  </si>
  <si>
    <t>Total NO CONFORMIDADES (NC)
ajustar a OPORTUNIDAD DE MEJORA NIVELATIVA (OMN) teniendo en cuenta que se tiene una sola evidencia con esta situación; no fue algo repetitivo</t>
  </si>
  <si>
    <t>NO CONFORMIDADES (NC)
Ajustar a OPORTUNIDAD DE MEJORA EVOLUTIVA (OME) ya que la situación corresponde a un cambio sencillo en un único proceso</t>
  </si>
  <si>
    <t>Incumplimiento del procedimiento establecido en el Manual GCCON-M-002 – Manual de Supervisión e Interventoría.
Ajustar a: Fortalecer la ejecución de los procedimientos establecidos en el Manual GCCON-M-002 – Manual de Supervisión e Interventoría, con el fin de garantizar el cumplimiento de los lineamientos definidos y asegurar la efectividad de las acciones asociadas a la supervisión de contratos.</t>
  </si>
  <si>
    <t>Total NO CONFORMIDADES (NC)
Ajustar a OPORTUNIDAD DE MEJORA EVOLUTIVA (OME) ya que la situación corresponde a un cambio sencillo en un único proceso</t>
  </si>
  <si>
    <t xml:space="preserve">NO CONFORMIDADES (NC)
ajustar a OPORTUNIDAD DE MEJORA NIVELATIVA (OMN) </t>
  </si>
  <si>
    <t>Ausencia de inclusión del código SNIES en la divulgación de la oferta T3 para programas de educación superior (Tecnólogos).
Ajustar a: Garantizar la inclusión del código SNIES en la divulgación de la oferta T3 para programas de educación superior (Tecnólogos) de acuerdo con los lineamientos del MEN
Revisar observación (AT). Este hallazgo está también en la fila 75 y 94</t>
  </si>
  <si>
    <t xml:space="preserve">Total NO CONFORMIDADES (NC)
ajustar a OPORTUNIDAD DE MEJORA NIVELATIVA (OMN) </t>
  </si>
  <si>
    <t xml:space="preserve">NO CONFORMIDADES (NC)
OPORTUNIDAD DE MEJORA EVOLUTIVA (OME)  </t>
  </si>
  <si>
    <t>Incumplimiento en la realización mensual del Comité Técnico de Centro según indicador del proceso de Direccionamiento Estrategico
Ajustar a: Asegurar la realización periódica de las sesiones del Comité Técnico de Centro y el registro oportuno de las actas y medición del indicador en la plataforma Compromiso, con el propósito de dar cumplimiento a los lineamientos institucionales vigentes, fortalecer la toma de decisiones y mantener la trazabilidad de la gestión estratégica.</t>
  </si>
  <si>
    <t xml:space="preserve">Total NO CONFORMIDADES (NC)
OPORTUNIDAD DE MEJORA EVOLUTIVA (OME)  </t>
  </si>
  <si>
    <t>OBSERVACIONES A LA INFORMACIÓN DOCUMENTADA DEL SIGA (OID)
FORTALEZA</t>
  </si>
  <si>
    <t>La disposición y excelente actitud del personal del Centro de Formación frente al desarrollo de la auditoria interna, permitió un adecuado uso del tiempo y su compromiso hacia la mejora continua del proceso.</t>
  </si>
  <si>
    <t>Total OBSERVACIONES A LA INFORMACIÓN DOCUMENTADA DEL SIGA (OID)
FORTALEZA</t>
  </si>
  <si>
    <t>OPORTUNIDADES DE MEJORA EVOLUTIVA (OME)
NO CONFORMIDAD(NC)</t>
  </si>
  <si>
    <t>Fortalecer el registro y la actualización de los indicadores asociados a los procesos de Recursos Financieros, Direccionamiento Estratégico, Gestión Organizacional y del Riesgo en las herramientas tecnológicas definidas por la entidad, para garantizar un seguimiento, medición y análisis oportuno, que facilite la toma de decisiones informadas, alineadas con los lineamientos institucionales y el principio de mejora continua.
No se evidencia el cumplimiento total del seguimiento, medición y análisis de los indicadores asociados a los procesos de Recursos Financieros, Direccionamiento Estratégico y Gestión Organizacional y del Riesgo, en las herramientas tecnológicas establecidas por la entidad, lo que limita la disponibilidad de información actualizada y confiable para la toma de decisiones y la evaluación del desempeño de los procesos.</t>
  </si>
  <si>
    <t>Total OPORTUNIDADES DE MEJORA EVOLUTIVA (OME)
NO CONFORMIDAD(NC)</t>
  </si>
  <si>
    <t>Total Antioquia</t>
  </si>
  <si>
    <t xml:space="preserve">En la sede de Tame y Saravena del Centro de Gestion y desarrollo industrial de Arauca, No se han identificado los riesgos y oportunidades, en la matriz de planificacion ambiental A partir del contexto, partes interesadas, matriz de aspectos e impactos, requisitos legales, resultados de revisión energética, solo esta identificada las inspecciones planeadas, las cuales solo estan registradas no se evidencia avance en las actividades </t>
  </si>
  <si>
    <t>En la sede La Granja El Alcavaran del Centro de Gestión y Desarrollo Industrial de Arauca, no se ha realizado la reevaluación de la matriz de requisitos legales ambientales y energéticos, por lo cual no es posible contar con el cumplimiento de las evidencias para la vigencia 2025</t>
  </si>
  <si>
    <t>Se evidencia la falta de diligenciamiento de la Matriz de comunicaciones GOR-F-011 V 6  en el PAMM, de acuerdo con las directrices dadas desde la Direccion de Planeacion y direccionamiento corporativo.</t>
  </si>
  <si>
    <t xml:space="preserve">No se evidencia que el Dinamizador SIGA del Centro  realice el seguimiento a los riesgos asociados a la matriz de planificación ambiental y energética, registrados en el módulo de Mejoramiento Continuo de la plataforma CompromISO. Esta situación refleja la ausencia de control y verificación sobre las actividades vinculadas a dichos riesgos.
No se evidencia seguimiento por parte del Dinamizador SIGA, para los riesgos asociados a la matriz de planificación ambiental y energética, se encuentran actividades con 238 días de vencimiento y actividades con el 100% de cumplimiento sin la validación de que las evidencias cargadas correspondan a las actividades </t>
  </si>
  <si>
    <t>En la sede La Granja El Alcavaran del Centro de Gestión y Desarrollo Industrial de Arauca, no se evidencia la identificación y registro de los riesgos y oportunidades, en la matriz de planificación ambiental y energética, a  partir de la  línea base, seguimiento al desempeño, usos significativos de la energía y requisitos legales.</t>
  </si>
  <si>
    <t xml:space="preserve">Diligenciar la Matriz de identificación y Planificación de Cambios Organizacionales porque se realizo la dotación del aula movil de mantenimiento de motos y vehiculos livianos en la sede de Saravena  </t>
  </si>
  <si>
    <t xml:space="preserve"> No se evidencia la ejecución total de recursos asignados para temas asociados a controles operacionales como mantenimientos, gestion de residuos, analisis de agua, revision energetica, permisos ambientales, tramites ambientales asignados a la regional para todas las sedes del centro.</t>
  </si>
  <si>
    <t xml:space="preserve">Fortalecer la reevaluacion de los requisitos legales de las sedes de Tame, Saravena, Escuela de Gastronomia y Agencia Publica de empleo los cuales no han sido reevaluados a la fecha, para que se cumplan los lineamientos establecidos desde la direccion general.  </t>
  </si>
  <si>
    <t xml:space="preserve">Fortalecer el seguimiento a las acciones de mejora identificadas, asegurando la trazabilidad y cierre oportuno en el módulo de mejoramiento continuo, para dar continuidad al proceso de cierre de hallazgos del Centro de Gestión y Desarrollo Industrial. </t>
  </si>
  <si>
    <t xml:space="preserve">Se identifican parcialmente aspectos energéticos asociaciado a cambio climático que afecte la sede,  teniendo en cuenta las afectaciones que pueden ocasionar las inundaciones y daños a los aparatos electricos y electronicos afectando con ello el funcionamiento normal de la sede </t>
  </si>
  <si>
    <t>Se evidencia la creación de la línea base en la plataforma Compromiso, sin embargo, esta es  diferente a la que se  visualiaza en el Power Bi, por lo cual se debe ajustar o soportar dicha diferencia.</t>
  </si>
  <si>
    <t>Total Arauca</t>
  </si>
  <si>
    <t>Se evidencia desviaciones en el Despacho Regional, Centro de Comercio y Servicios así como el nodo de servicios administrativos en la implementación de controles operacionales para el programa de riesgo químico, Orden y Limpieza, Plan de Saneamiento, señalización de áreas y equipos.</t>
  </si>
  <si>
    <t>Se evidencia desviaciones en el Despacho Regional, Centro de Comercio y Servicios así como el nodo de servicios administrativos en la implementación de controles operacionales para el programa de riesgo químico, PGIRS, Orden y Limpieza, Plan de Saneamiento, señalización de áreas y equipos.</t>
  </si>
  <si>
    <t>Se evidencia desviaciones en el Despacho Regional, Centro de Comercio y Servicios así como el nodo de servicios administrativos en la implementación de controles operacionales asociados al SGA y SGEn</t>
  </si>
  <si>
    <t xml:space="preserve">
No se evidencia que el Centro Nacional Colombo Alemán – Sede Nodo Metalmecanica implemente de manera efectiva los controles operacionales establecidos para los procesos de contratación, lo que impide garantizar el cumplimiento de la totalidad de los requisitos legales en materia ambiental, de seguridad y salud en el trabajo, durante las etapas precontractual, contractual y poscontractual.
Se evidencias desviaciones en la implementación de controles operacionales en los procesos de contratación del  Centro Nacional Colombo Alemán sede principal, dado a que no se garantiza el cumplimiento de la totalidad de los requisitos legales ambientales, de seguridad y salud en el trabajo durante la etapa precontractual, contractual y poscontractual.</t>
  </si>
  <si>
    <t>El Despacho y centro de formación requieren reforzar el seguimiento al cumplimiento de los requisitos legales en materia de SST</t>
  </si>
  <si>
    <t>Se requiere fortalecer en la sede el Nodo Metalmecánican la implementación de controles operacionales para el programa de riesgo químico,  Orden y Limpieza, Plan de Saneamiento.</t>
  </si>
  <si>
    <t>Se requiere fortalecer la implementación de controles operacionales en los procesos de contratación del Despacho y Centro de comercio y servicios sede principal y sede Servicios Administrativos, a fin de garantizar el cumplimiento de la totalidad de los requisitos legales ambientales, de seguridad y salud en el trabajo y de eficiencia energética, durante la etapa precontractual, contractual y poscontractual.</t>
  </si>
  <si>
    <t>Se requiere fortalecer la implementación y mantenimiento de los procesos necesarios para la preparación y respuesta a situaciones potenciales de emergencia, en el Despacho y Centro de comercio y servicios sede principal y sede Servicios Administrativos.</t>
  </si>
  <si>
    <t xml:space="preserve">Se requiere fortalecer la toma de conciencia a la comunidad del Despacho y del Centro en la identificación de peligros y riesgos en materia de SST. </t>
  </si>
  <si>
    <t>Se requiere fortalecer la toma de conciencia a la comunidad del Despacho y del Centro en la implementación del plan de gestión integral de residuos y uso de plásticos de un solo uso.</t>
  </si>
  <si>
    <t>Se requiere fortalecer la implementación de controles operacionales en los procesos de contratación del Despacho y Centro de comercio y servicios sede principal ,  sede Servicios Administrativos y Nodo Servicios Administrativos a fin de garantizar el cumplimiento de la totalidad de los requisitos legales ambientales, de seguridad y salud en el trabajo y de eficiencia energética, durante la etapa precontractual, contractual y poscontractual.</t>
  </si>
  <si>
    <t>Se requiere fortalecer la implementación de controles operacionales  en la sede el Nodo Metalmecánican</t>
  </si>
  <si>
    <t>Fortalecer la evaluación del cumplimiento de los requisitos legales en materia de Seguridad y Salud en el Trabajo, gestión ambiental y eficiencia energética.Para garantizar una gestión más efectiva y trazable del cumplimiento normativo, asegurando que la matriz de compromiso refleje con claridad cómo la sede demuestra el cumplimiento de cada requisito legal y cuente con las evidencias pertinentes que soporten dicho cumplimiento.
La sede el Nodo Metalmecánican requiere reforzar la evaluación para el cumplimiento de los requisitos legales en materia de SST, ambiental y de eficiencia energética.</t>
  </si>
  <si>
    <t xml:space="preserve">El Nodo de servicios administrativos requiere fortalecer el análisis de las mediciones ambientales 2025 respecto al análisis e incluir el cálculo del percapita, así como el seguimiento al desempeño energético cuando aplique, en la plataforma CompromISO - Modulo Ambiental - Mediciones </t>
  </si>
  <si>
    <t>Se requiere fortalecer la identificación y descripción de los aspectos ambientales asociados a las actividades propias del Despacho y centro, al igual que la inclusión de aspectos positivos, en situación anormal y de emergencia.</t>
  </si>
  <si>
    <t>Se requiere fortalecer la identificación, descripción y evaluación de los peligros y riesgos de la sede acorde con las actividades, al igual que la alineación de las amenazas identificadas en el plan de emergencias.</t>
  </si>
  <si>
    <t>El despacho Regional Atlántico y centro de Comercio y Servicios requieren fortalecer y documentar el seguimiento de las oportunidades de mejora establecidas durante las revisión por la dirección de la vigencia 2024, cargando las evidencias pertinentes en la Plataforma Compromiso para garantizar el tratamiento y cierre efectivo de las decisiones tomadas.</t>
  </si>
  <si>
    <t>Fortalecer la identificación, descripción y evaluación de los aspectos ambientales de la sede acorde con las actividades, al igual que la inclusión de aspectos positivos, en situación anormal y de emergencia.</t>
  </si>
  <si>
    <t>Fortalecer el análisis del contexto, de manera que se evidencie la inclusión de las oportunidades socializadas por la Subdirectora del Centro de formación,  asegurando coherencia entre la información documentada y las oportunidades manifestadas.
Se requiere complementar el análisis del contexto en la plataforma compromiso, toda vez que no se evidencia lo manifestado en materia de oportunidades socializado por la subdirectora del centro.</t>
  </si>
  <si>
    <t>Total Atlántico</t>
  </si>
  <si>
    <t>_x000D_
El recorrido dentro de las instalaciones del Despacho  Regional y CIMM, se identifica que las sustancias químicas no se encuentran etiquetadas bajo el SGA, de igual manera el código QR de las fichas de seguridad no estaba en funcionamiento y tampoco disponibles de manera física. Situación que se presentó en el 100% de muestra, incumpliendo con lo establecido en la Ley 55 de 1993 y el Decreto 1079 de 2015</t>
  </si>
  <si>
    <t xml:space="preserve">
No se evidencia que en el Despacho Regional y en el  Centro Industrial de Mantenimiento y Manufactura (CIMM), dentro del proceso MC-BYC-CIMM-2024, se haya documentado adecuadamente en SECOP II la fase contractual conforme a los criterios establecidos en materia de contratación, especialmente en lo relacionado con el certificado de acreditación del laboratorio que realizó los análisis fisicoquímicos y microbiológicos del agua.
Contrato MC-BYC-CIMM-2024. publica en el SECOP II los documentos precontractuales y contractuales, para que se documente en la  fase contractual de acuerdo con los criterios de contratación, especialmente lo relacionado con certificado  de acreditación del laboratorio, ya que no se encontró el soporte del laboratorio que realizó los análisis fisicoquímicos y microbiológicos en las instalaciones de CIMM y Regional, ya que no se observó articulación entre el Dinamizador Ambiental y el Supervisor del Contrato. </t>
  </si>
  <si>
    <t>CIMM Riesgo de Fuga de Información en Aplicaciones Externas: Se identificó un riesgo potencial de fuga de información asociada a los aprendices, debido al uso de aplicaciones alojadas en servicios de hosting externo (SGD etapa productiva y esiga- gestión de formación ) para el seguimiento de la etapa productiva. Es necesario realizar una validación conjunta con Formación Profesional para establecer si estas necesidades no están actualmente cubiertas por las aplicaciones institucionales. Este análisis permitirá definir acciones orientadas a la centralización de la información en los sistemas oficiales del SENA, fortaleciendo así el control, la seguridad y la trazabilidad de los datos sensibles en infraestructura propia de la entidad."</t>
  </si>
  <si>
    <t>CIMM: Clasificación, Etiquetado y Almacenamiento de Información del Proceso de Innovación y Competitividad; Se evidenció que no se está aplicando la clasificación ni el etiquetado de la información correspondiente al Proceso de Innovación y Competitividad. Adicionalmente, la información se encuentra almacenada en un repositorio oficial asociado a un usuario final, en lugar de estar centralizada en un repositorio institucional del proceso. Esta situación limita la trazabilidad, control y protección de la información, y evidencia la necesidad de fortalecer las prácticas de gobernanza de datos en los centros de formación, alineándolas con los lineamientos del SGSI y los principios de seguridad de la información.</t>
  </si>
  <si>
    <t>Fortalecer la identificación, documentación y aplicación de requisitos ambientales, energéticos y de SST en los procesos contractuales, incluyendo todas las etapas de la contratación y garantizando la carga oportuna de soportes en SECOP, con el fin de asegurar trazabilidad, cumplimiento normativo y mejor articulación en la gestión contractual.</t>
  </si>
  <si>
    <t>Se requiere fortalecer la identificación y descripción de los aspectos ambientales asociados a las actividades propias del  centro de  formaciòn, al igual que la inclusión de aspectos positivos, en situación anormal y de emergencia.</t>
  </si>
  <si>
    <t>Fortalecer el sistema de control de acceso del CIMM, mediante la definición y documentación de los procedimientos que permitan a los titulares ejercer sus derechos de actualización, entrega o eliminación de datos personales, incluyendo lineamientos específicos para el tratamiento de datos de menores de edad y para el respaldo y acceso a las bases de datos.
CIMM: Sistemas de Control de Acceso: Se identificó que, si bien se cuenta con el consentimiento informado para el tratamiento de datos personales en los sistemas de control de acceso, no se han definido ni documentado los procedimientos que permitan a los titulares ejercer sus derechos de actualización, entrega o eliminación de sus datos. Asimismo, no se evidencia la existencia de procedimientos específicos para la autorización y tratamiento de datos personales de menores de edad. Tampoco se encuentran formalizados los lineamientos de respaldo ni de acceso a dichas bases de datos. Sin embargo, se reconoce que actualmente se aplican controles por roles en la operación, lo cual representa una base favorable para el fortalecimiento progresivo del sistema conforme a los principios de seguridad y protección de datos personales.</t>
  </si>
  <si>
    <t xml:space="preserve">CIMM: En la ficha 2827199 en la bitácora formato GFPI-F-147, porque aunque la mayoría de aprendices lo diligencian se detectó que en la casilla EVIDENCIA DE CUMPLIMIENTO (Indique si corresponde a un documento, proceso, producto, entregable u otro) no se refleja la actividad realizada por el aprendiz como indica el formato. </t>
  </si>
  <si>
    <t xml:space="preserve">En la revisión documental en el Centro de Formación. A partir de la guía GUÍA OPERATIVA DE LA LINEA PROGRAMÁTICA DE TECNOACADEMIA GIC-G-006 V1, numeral 4.2.1 Reporte de gestión de metas indica que a 28 de cada mes. Esta información debe ser reportada únicamente en el aplicativo o formato dispuesto por SENNOVA para tal fin. Al revisar la información documentada en el repositorio del Despacho Regional y del Centro de Formación, con relación a 10 instituciones educativas de 16 que se tenían como meta, se evidenciaba ausencia de los acuerdos institucionales y otros documentos que no fueron cargados, dentro del tiempo establecido. </t>
  </si>
  <si>
    <t xml:space="preserve">Fortalecer las evidencias de evaluación de los  requisitos legales en SGA, tanto en Despacho Regional como en el Centro de Formación, para garantizar el cumplimiento de los lineamientos establecidos por la entida.  </t>
  </si>
  <si>
    <t>Revisar y mantener actualizada la reevaluacion de la matriz legal para asegurar el cumplimiento y gestión frente a todos los requisitos legales y normativos pertinentes.</t>
  </si>
  <si>
    <t>Se evidencia la evaluación al día de la matriz de requistos legales, sin embrago, se  requieren reforzar el seguimiento al cumplimiento de los requisitos legales en materia energetica y los soportes cargados.</t>
  </si>
  <si>
    <t>Total Boyacá</t>
  </si>
  <si>
    <t>En el proceso GFPI  del Centro Agroindustrial y de Fortalecimiento Empresarial de la Regional Casanare no se evidencia documentacion de la pertinencia de los programas de formacion ejecutados de la muestra trazada.  No se evidencian observaciones y/o analisis de pertinencia, ni analisis de necesidades de mejora de los diseños curriculares; información relevante para determinar si el diseño se puede volver a ofertar en las mismas condiciones o identificar si requiere un rediseño. 
No se evididenciaron actas del comite del equipo pedagogico de Centro con analisis de pertinencia de los programas, lo que va en contra via del numeral 9.1.1 Seguimiento, medición, análisis y evaluación del desempeño generalidades y del procedimiento GFPI-P-006 procedimiento ejecucion de la formacion profesional integral en su actividad N° 9.</t>
  </si>
  <si>
    <t>La política de seguridad y privacidad de la información publicada en plataforma compromiso presenta errores de escritura en uno de sus objetivos (Ultimo objetivo) "Establecer, implementar y mejorar los MECANICOS…"</t>
  </si>
  <si>
    <t xml:space="preserve">
En el proceso GFPI  del Centro Agroindustrial y de Fortalecimiento Empresarial de la Regional Casanare se evidencian registros de estados de informacion de aprendices en plataforma sofia plus pendientes por depurar de vigencias vencidas (Registro mas antiguo 2011). Aunque el Centro mostro gestion de depuracion de la vigencia 2024, no se evidencia gestion y avance en la vigencia 2025 lo que va en contra via de lo establecido en la circular 0120-2022 y en el numeral 9.1  Seguimiento, medicion, analisis y evaluacion </t>
  </si>
  <si>
    <t>Durante el recorrido y entrevistas se eviencio desconocimiento sobre el concepto de pantalla limpia, adicionalmente en la muestra trazada no se evidencio la aplicación del control 7.7 Escritorio y pantalla limpia en los cumputadores analizados</t>
  </si>
  <si>
    <t>En el Centro Agroindustrial y de Fortalecimiento Empresarial de la Regional Casanare se evidencia que el ciclo de monitoreo de riesgos no se encuentra completo de acuerdo a lo establecido en la  Guía de Administración de Riesgos, pues los riesgos con valoracion residual del nivel (moderado) no cuentan con tratamiento, adicionalmente en la trazabilidad de la aplicacion de controles no se evidencia la disponibilidad de los soportes en la muestra analizada, situaciones que van en contra via de la GOR-G-012 Guía de Administración de Riesgos y con el numeral 6.1 de la norma ISO 9001:2015</t>
  </si>
  <si>
    <t xml:space="preserve">Se evidencia en la matriz de aspectos e impactos ambientales del Centro Agroindustrial y Fortalecimiento Empresarial de Casanare - Sede Paz de Ariporo, Falta fortalecer la identificación de algunos aspectos teniendo en cuenta las entradas y salidas, como también establecer controles eficaces </t>
  </si>
  <si>
    <t>Se evidencio que la Regional no tiene documentado un procedimiento para el ingreso a las instalaciones que aseguren la entrada fisica segura de personal externo, lo que va en contravia del  control  7.2 Entrada física del anexo A de la norma ISO 27001:2022</t>
  </si>
  <si>
    <t xml:space="preserve">Fortalecer en el Centro Agroindustrial y Fortalecimiento Empresarial de Casanare - Sede Paz de Ariporo, los informes de ejecución de inspecciones planeadas del segundo semestre donde se incluya el componente ambiental </t>
  </si>
  <si>
    <t xml:space="preserve">Completar  en el Centro Agroindustrial y Fortalecimiento Empresarial de Casanare - Sede principal  la creación de metas para los indicadores de Desempeño Ambiental (Nivel optimo, Aceptación y Rechazo) en la plataforma Compromiso/ Mediciones Ambientales </t>
  </si>
  <si>
    <t>Total Casanare</t>
  </si>
  <si>
    <t>No se implementan controles eficaces para asegurar el cumplimiento de los requisitos legales ambientales durante la supervisión de los contratos de bienes y servicios, acorde a lo definido en el Manual de Contratación Administrativa de la Entidad GCCON-M-001 y el Anexo De Verificación y Evaluación del Cumplimiento de Requisitos Legales SIGA Versión 6 GCCON-AN-001.</t>
  </si>
  <si>
    <t>Fortalecer la identificación de aspectos e impactos ambientales derivados de posibles emergencias o riesgos documentados en el plan de emergencias, porque se evidenció que, a los riesgos de sismo, erupción volcánica, colapso de trampas de grasas no se les identifica sus posibles aspectos e impactos ambientales en la matriz.</t>
  </si>
  <si>
    <t>Fortalecer  la reevaluación de la matriz de aspectos e impactos ambientales que permita la correcta evaluación de los mismos en función del aspecto y/o en función del impacto según corresponda, todo lo anterior teniendo en cuenta lo establecido en la Guía para la Identificación de Aspectos e Impactos Ambientales - Riesgos y Oportunidades en materia Ambiental GOR-G-001.</t>
  </si>
  <si>
    <t xml:space="preserve">Fortalecer el proceso de identificación y registro de riesgos en la matriz de planificación ambiental, para garantizar que
se cumpla con los criterios establecidos por la Entidad en la gestion adecuada de riesgos asociados a las diferentes fuentes como </t>
  </si>
  <si>
    <t>El fortalecimiento de implementación de los lineamientos del SENA relacionados con el contenido mínimo de los informes de los programas ambientales.</t>
  </si>
  <si>
    <t>Total Cauca</t>
  </si>
  <si>
    <t>Durante la revisión de la matriz de requisitos legales ambientales correspondiente a la Regional Cesar - Centro de Innovación y de Gestión Empresarial y Culturalen la Subsede Bosconia, se identificó que varios requisitos legales relacionados con la gestión de residuos peligrosos fueron clasificados como “No Aplica”. Sin embargo, se constató que en el centro de formación sí se generan efectivamente este tipo de residuos (se constató con la visita a campo y entrevistas), como resultado de actividades operativas desarrolladas en ambientes de formación tales como mantenimiento de motores Diésel y logística.
Esta clasificación inadecuada evidencia un incumplimiento en la identificación y evaluación correcta de los requisitos legales ambientales aplicables, lo cual contraviene lo establecido en el numeral 6.1.3 de la norma ISO 14001:2015, que exige a la organización determinar y tener acceso a los requisitos legales y otros requisitos aplicables a sus aspectos ambientales.</t>
  </si>
  <si>
    <t>Durante la revisión del procedimiento de identificación de aspectos e impactos ambientales, se identificaron inconsistencias metodológicas en algunas muestras analizadas, particularmente en aquellas relacionadas con el consumo de agua, materias primas, elementos e insumos. La definición del impacto ambiental en estos casos no se alinea con lo establecido en el instructivo institucional vigente, generando una interpretación subjetiva de los criterios definidos.
Asimismo, se observó que en el proceso de calificación se mezclan criterios aplicados al aspecto con criterios correspondientes al impacto, como es el caso de la persistencia y la recuperabilidad, lo que puede distorsionar la valoración final y afectar la priorización adecuada para sus respectivos controles.
Por otro lado, al trazar los aspectos ambientales en condición de emergencia con los eventos identificados en el análisis de vulnerabilidad del Plan de Emergencias (tales como derrames, fugas e incendios), se evidenció que estos no están descritos con suficiente claridad ni especificidad en el listado de aspectos, lo que limita su control y seguimiento en escenarios no rutinarios.</t>
  </si>
  <si>
    <t>Fortaler  los mecanismos de seguimiento, registro y trazabilidad de los requisitos ambientales en los procesos de contratación, en la plataforma Secop II, con el fin de garantizar el cumplimiento efectivo de los criterios definidos y la mejora continua del desempeño ambiental institucional.</t>
  </si>
  <si>
    <t>Total Cesar</t>
  </si>
  <si>
    <t>Requisitos evaluados como no cumplen tienen acciones formuladas en la matriz de planificación ambiental  y energética pero no apuntan al cumplimiento 3 años consecutivos en no cumple</t>
  </si>
  <si>
    <t>Plataforma compromiso modulo gestión ambiental aspectos e impactos sin análisis de la tendencia sobre todo en el cambio de significancia. // Los aspectos e impactos ambientales no se encuentran alineados con plan de emergencia del centro de formacion sin incluir todas las condiciones  de emergencias identificadas</t>
  </si>
  <si>
    <t>Se evidencia que en el centro de fomación no se aseguran los controles operacionales para la gestión integral de residuos.</t>
  </si>
  <si>
    <t xml:space="preserve">Considerar la pertinencia de revisión de la reevalución de requisitos legales ambientales y de energía, con el fin de asegurar la correcta lectura y evaluación del cumplimiento de los requisitos alineado con las actividades que se desarrollan en el centro de  formación </t>
  </si>
  <si>
    <t>Fortalecer la participación y el conocimiento de la alta dirección en los procesos de actualización del contexto organizacional, garantizando que se evidencie su liderazgo y compromiso con el Sistema de Gestión Ambiental, mediante la integración de los componentes ambientales y de cambio climático en la planificación estratégica, la comunicación efectiva de los compromisos y el aseguramiento del logro de los resultados previstos.</t>
  </si>
  <si>
    <t>Se evidencia la pertinencia de asegurar que las comunicaciones de la entidad con la autoridad ambiental y otras partes interesadas de la organización, sean firmadas por el subdirector de centro</t>
  </si>
  <si>
    <t>Total Córdoba</t>
  </si>
  <si>
    <t>"El Centro de Formación no ha gestionado la modificación del permiso de vertimiento otorgado mediante Resolución 1242 de 2017. Este permiso fue concedido en 2017, previo a la construcción de la sede actual en 2020. La sede actualmente opera y alberga programas de formación que generan vertimientos.
El Centro de Formación no está dando cumplimiento a los requisitos establecidos en la Resolución CAR 1242 de 2017 en relación con la caracterización y el monitoreo de las aguas vertidas. Específicamente, la resolución exige un monitoreo de las aguas vertidas cada seis (6) meses, y la última caracterización/monitoreo documentada se realizó el 13 de febrero de 2024."</t>
  </si>
  <si>
    <t>"NC Se evidencia el No cumplimiento de la aplicación de medidas de participación de los trabajadores en la identificación de riesgos, evaluación de riesgos ni sugerencias en la determinación de medidas de control correspondiente al primer semestre de 2025.
"</t>
  </si>
  <si>
    <t xml:space="preserve">"NC Se evidencia el No cumplimiento de la identificación de los riesgos asociados a victimización y acoso e intimidación para la vigencia 2024 y 2025.
</t>
  </si>
  <si>
    <t>"NC Se evidencia el No cumplimiento de sensibilización en implicaciones y consecuencias potenciales de no cumplir los requisitos del SGSST a los trabajadores en la vigencia 2025.</t>
  </si>
  <si>
    <t>"NC Se identifica el No cumplimiento de la implementación y mantenimiento de los procesos necesarios para prepararse y para responder ante situaciones de emergencia potenciales. 
"</t>
  </si>
  <si>
    <t>"Para la vigencia 2025 se documentó en la política de seguridad y salud en el trabajo el plan estratégico de seguridad vial, no se evidencia documentado la gestión del cambio con respecto a este ítem.
NC Se evidencia el No cumplimiento de la implementación y control de los cambios planificados para el plan estrategico de seguridad vial para la vigencia 2025."</t>
  </si>
  <si>
    <t>"PROGRAMA DE RIESGO QUIMICO 
No se cuenta con las Fichas de Datos de Seguridad (FDS) disponibles en los puntos de uso y almacenamiento de sustancias químicas, tales como bodegas, laboratorios y áreas de almacenamiento específicas.
 se identificó la presencia de sustancias químicas con fecha de caducidad vencida en diversas áreas de almacenamiento, incluyendo bodegas y laboratorios"</t>
  </si>
  <si>
    <t>Ausencia de implementación del Programa de Riesgo Químico en áreas visitadas durante el recorrido del primer día: (Sustancias quimicas sin rotular, matrices de incompatibilidad sin actualizar, HSD vencidas, y controles operacionales ausentes frente a estibas antiderrames y kits antiderrames incompletos.</t>
  </si>
  <si>
    <t xml:space="preserve">Ausencia de inclusión de requisitos y riesgos de seguridad y privacidad de la información, conforme a lo dispuesto en el Manual Supervisión e Interventoría (GCCON-M-002), adicionalmente en la revisión de los contratos objeto de revisión no fue posible evidenciar los soportes de cumplimiento de los criterios ambientales energía y de seguridad y salud en trabajo incluidos dentro de lo estudios previos, que indiquen el cumplimiento del proveedor en materia de comunicación de riesgos, medidas de prevención, uso de EPP, supervisión de tarea critica, personal de cafetería sin certificados curso de manipulación de alimentos ni certificado médico de manipulación de alimentos, entre otros. </t>
  </si>
  <si>
    <t>El contrato MC-CMC-CTDPE-020-2025 con objeto CONTRATAR EL MANTENIMIENTO PREVENTIVO Y CORRECTIVO A TODO COSTO DE LAS TORRES DE ENTRENAMIENTO DE TRABAJO SEGURO EN ALTURAS DEL CENTRO DE LA TECNOLOGÍA DEL DISEÑO LA PRODUCTIVIDAD EMPRESARIAL, el cual se encuentra actualmente en ejecución, no incluye la totalidad de los criterios ambientales y energéticos estipulados en el "Formato Anexo de Verificación y Evaluación del Cumplimiento de Requisitos Legales SIGA". _x000D_
_x000D_
Durante la inspección in-situ de las actividades de mantenimiento del contrato MC-CMC-CTDPE-020-2025, se verificó el cumplimiento de los procedimientos para el manejo de sustancias químicas por parte de los contratistas.</t>
  </si>
  <si>
    <t>La matriz de comunicaciones. Porque, en la entrevista realizada a la responsable del proceso se evidencio no se cuenta con la matriz de comunicaciones.</t>
  </si>
  <si>
    <t>NC Se evidencia el No cumplimiento de la evaluacion de estandares minimos y  requisitos de control de operaciones de  SST a nivel contractual con los proveedores en la vigencia 2024 y primer semestre 2025.</t>
  </si>
  <si>
    <t>NC Se evidencia el No cumplimiento de la implementacion de las acciones establecidas como resultado de la identificacion y evaluacion de los peligros.</t>
  </si>
  <si>
    <t>NC Se evidencia el No cumplimiento de sensibilización acerca de los peligros, riesgos para la SST y acciones determinadas en la vigencia 2025.</t>
  </si>
  <si>
    <t>Se evidenció que en el Centro de la Tecnología de Diseño y la Productividad Empresarial no cuenta con un protocolo de seguridad ni control de acceso para el archivo documental asociado a viáticos y legalizaciones, el cual contiene documentos sensibles._x000D_
Durante el recorrido en el 4.º piso de la oficina principal de funcionarios se observó que este archivo se encontraba en una oficina con acceso libre, donde había alrededor de 20 personas presentes._x000D_
Lo anterior incumple el control 7.6 de la norma ISO/IEC 27001:2022, que indica: "Se deben implementar medidas de seguridad para trabajar en zonas seguras", con el objetivo de proteger la información y otros activos en áreas seguras contra daños e interferencias no autorizadas por parte del personal que trabaja en estas áreas.</t>
  </si>
  <si>
    <t>Se evidenció que en el Centro de la Tecnología de Diseño y la Productividad Empresarial, el MDF Principal, que alberga los activos críticos de red y comunicaciones, se encuentra ubicado en un área compartida sin control de acceso exclusivo, lo que incrementa el riesgo de acceso no autorizado, manipulación indebida y afectación de la infraestructura de TI._x000D_
Durante el recorrido de auditoría se verificó que el MDF Principal comparte espacio con otras actividades y no cuenta con un sistema de control de acceso que restrinja el ingreso únicamente a personal autorizado._x000D_
Lo anterior incumple el control 7.2 de la norma ISO/IEC 27001:2022, que establece: "Las zonas seguras deben estar protegidas por controles de entrada y puntos de acceso adecuados".</t>
  </si>
  <si>
    <t xml:space="preserve">Se identifica el no cumplimiento de la implementación y mantenimiento de los procesos necesarios para prepararse y para responder ante situaciones de emergencia potenciales:  Extintores en recorrido y de vehículo vencido 
Botiquín sin insumos, ni ficha técnica , Brigadistas: No relación del punto de encuentro en apertura, PESV: Se identifico extintor vencido en vehículo tipo Vans  </t>
  </si>
  <si>
    <t>Se observa que el Centro de Formación no realiza un seguimiento y control adecuado al manejo del combustible ACPM en el generador electrico, se identificó que el combustible se carga  utilizando bidones de 5 galones, los cuales son transportados en una camioneta de la institución. No se lleva un registro de la cantidad de combustible suministrada, ni se siguen protocolos documentados para el transporte y la descarga segura del mismo.</t>
  </si>
  <si>
    <t>Se evidencia qu eno cuemple con la  aplicación de medidas de participación de los trabajadores en la identificación de riesgos, evaluación de riesgos ni sugerencias en la determinación de medidas de control correspondiente al primer semestre de 2025.</t>
  </si>
  <si>
    <t>Se evidencia el incumplimiento  de la identificación de los riesgos asociados a victimas de  acoso e intimidación. En la matriz de peligros no se identifican los riesgos asociados a victimización y acoso e intimidación.
Recomendación: Revisar en conjunto los riesgos asociados con los programas del eje Sena Mentalmente Saludable y el Eje de Medicina Preventiva.</t>
  </si>
  <si>
    <t>Se evidencia el incumplimiento de sensibilización en implicaciones y consecuencias potenciales de no cumplir los requisitos del SGSST a los trabajadores, adicionalmente se evidencia la ausencia de sensibilizaciones frente a los peligros, riesgos para la SST y acciones determinadas.</t>
  </si>
  <si>
    <t xml:space="preserve">Se identifica el incumplimiento  de la implementación y mantenimiento de los procesos para la eliminación de los peligros y de reduccion de los riesgos para la SST. </t>
  </si>
  <si>
    <t>Durante el recorrido realizado el día 30 de julio en las instalaciones se evidencio el incumplimiento del uso  EPP por parte de los trabajadores, adicional se evidencias la ausencia de identificación de obligatoriedad de uso de los mismos.</t>
  </si>
  <si>
    <t>No se evidencia que en el Centro Agroecológico y Empresarial – Sede Principal Quebrajacho y sus subsedes, durante el proceso de contratación de los servicios de fumigación, control de roedores, plagas y vectores, mantenimiento y lavado de los tanques de almacenamiento de agua potable y mantenimiento de zonas verdes, se cuente con las evidencias documentales que demuestren el cumplimiento de los requisitos ambientales y de Seguridad y Salud en el Trabajo (SST) aplicables a dicho proceso.
Durante la auditoría al proceso de CONTRATAR LOS SERVICIOS DE FUMIGACIÓN, CONTROL DE ROEDORES, PLAGAS Y VECTORES, EL MANTENIMIENTO Y LAVADO DE LOS TANQUES DE ALMACENAMIENTO DE AGUA POTABLE Y MANTENIMIENTO DE ZONAS VERDES DE LA SEDE PRINCIPAL QUEBRAJACHO Y SUBSEDES DEL CENTRO AGROECOLÓGICO Y EMPRESARIAL SENA REGIONAL CUNDINAMARCA,  realizado en el año 2024, se identificó que el centro de formación no cuenta con las evidencias de cumplimiento de los requisitos ambientales y SST aplicables a dicho proceso. Se constató la ausencia de registros que demuestren el cumplimiento de las normativas vigentes relacionadas en los estudios previos.</t>
  </si>
  <si>
    <t xml:space="preserve">
No se evidencia que en el Centro de la Tecnología de Diseño y la Productividad Empresarial – Sede Principal, se haya documentado y gestionado los cambios del Centro de Formación, relacionados con cambio climático, transición tecnológica, Plan Estratégico de Seguridad Vial y CAMPESENA. 
Ausencia en la documentación y gestión de los cambios del Centro de Formación (Cambio climático, transición tecnológica, Plan estratégico de Seguridad Vial, CAMPESENA). En la revisión del contexto interno y externo del centro de formación, se identificaron cambios que no se identificaron ni gestionaron en el formato GOR-F-067.</t>
  </si>
  <si>
    <t>Durante la visita de auditoría se hace necesario incluir en el Anexo Roles y Responsabilidades SIGA GOR-AN-002, las responsabilidades que tienen los funcionarios de plata frente al SIGA, ya que se encuentra generalizado como “Demás trabajadores de la Entidad”, y esto dificulta el accionar del SIGA en los Centros de Formación.</t>
  </si>
  <si>
    <t xml:space="preserve">Durante la visita de auditoría se hace necesario incluir en el Formato de Autorización para el Tratamiento de Datos Personales GOR-F-083, la autorización para el uso de datos biométricos (fotografía). </t>
  </si>
  <si>
    <t>En el procedimiento "Gestión de Incidentes de Seguridad de la Información" (sin código ni versión por no existir formalmente en el SIGA), se puede mejorar mediante su elaboración, formalización y documentación, conforme al control A.5.25 y A.5.26 del Anexo A de la norma ISO/IEC 27001:2022. Esto permitirá establecer un proceso claro para la identificación, tratamiento, seguimiento y cierre de incidentes de seguridad, garantizando la continuidad del servicio, mitigando riesgos reputacionales y mejorando el control y respuesta ante eventos que comprometan la seguridad de la información.</t>
  </si>
  <si>
    <t>En la configuración de red y servidores institucionales responsables de la gestión de tiempo y sincronización horaria, se puede mejorar implementando un mecanismo centralizado de sincronización automática de reloj, como un servidor NTP (Network Time Protocolo), que garantice la uniformidad de la hora en todos los equipos (portátiles, de escritorio y CCTV) del Centro de formación. _x000D_
Esto contribuiría al cumplimiento del control A.8.17 del Anexo A de la norma ISO/IEC 27001:2022, mejorando la integridad de los registros de eventos, facilitando la correlación de incidentes de seguridad, fortaleciendo las auditorías forenses y garantizando la trazabilidad de actividades en las plataformas institucionales</t>
  </si>
  <si>
    <t xml:space="preserve"> Fortalecer la documentación del ciclo de vida de los activos tecnológicos e infraestructura, porque la ausencia de hojas de vida actualizadas impide tener una trazabilidad clara de los mantenimientos, cambios de partes y actualizaciones realizadas en los equipos institucionales (computadores, impresoras, aires acondicionados, activos de red), dificultando la toma de decisiones técnicas, presupuestales y de gestión. </t>
  </si>
  <si>
    <t>El control sobre el traslado y uso aceptable de equipos de cómputo institucional por parte de aprendices. Para que se establezcan y refuercen lineamientos claros sobre el uso aceptable y el traslado de los equipos de cómputo institucionales, evitando que sean llevados a espacios no autorizados, como cafeterías. Esto permitirá reducir el riesgo de extravío, robo o daño de los activos de información, y fortalecer el cumplimiento del control 5.10 de la norma ISO/IEC 27001:2022.</t>
  </si>
  <si>
    <t>El filtrado web institucional. Para que el filtrado web institucional cuente con restricciones adecuadas que limiten el acceso a herramientas o sitios web no autorizados desde la red corporativa. Esto permitirá reducir el riesgo de exposición a sitios maliciosos, prevenir la fuga de información y fortalecer el cumplimiento del control 8.23 de la norma ISO/IEC 27001:2022.</t>
  </si>
  <si>
    <t>El fortalecimiento en la identificación, documentación y aplicación de requisitos ambientales, energéticos y de seguridad y salud en el trabajo en los procesos contractuales Centro De Desarrollo Agroempresarial - Sede Principal - Chia y subsede Tocancipá.
Para que en todas las etapas de la contratación pública se incluyan de manera completa y consistente los requisitos normativos aplicables, especialmente en actividades como lavado de tanques, fumigación y mantenimiento de canaletas y compra de luminarias,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t>
  </si>
  <si>
    <t>Fortalecer el control el uso de equipos de cómputo no institucionales en actividades oficiales, porque el uso de equipos no institucionales genera un riesgo elevado de pérdida de control sobre los activos de información y posibles fugas de datos, además de dificultar la trazabilidad y responsabilidad sobre la gestión de la información. Al implementar controles que aseguren el uso exclusivo de equipos autorizados y registrados, se protegerá la integridad de los datos institucionales y se fortalecerá la seguridad de la información.</t>
  </si>
  <si>
    <t xml:space="preserve">Fortalecer el proceso de etiquetado de la información en los informes y correos enviados entre las áreas del centro de formación, asegurando que se clasifiquen y etiqueten conforme a los lineamientos del SGSPI </t>
  </si>
  <si>
    <t>Identificar adecuadamente las amenazas aplicables al centro, actualizar los controles operacionales para reducir su materialización, y garantizar la instalación y mantenimiento de toda la señalización correspondiente a rutas de evacuación, ubicación de equipos de atención a emergencias entre otros.</t>
  </si>
  <si>
    <t>La devolución de activos y revocación de accesos al finalizar la relación laboral o contractual._x000D_
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t>
  </si>
  <si>
    <t>La generación y conservación de informes del proceso de gestión de eventos e incidentes de seguridad de la información._x000D_
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t>
  </si>
  <si>
    <t>La integración completa de la identificación y tratamiento de riesgos y oportunidades ambientales y energéticos para que se aborden de forma articulada los riesgos y oportunidades derivados del contexto organizacional, los aspectos e impactos ambientales, los requisitos legales aplicables y los usos significativos de la energía, incorporando los resultados de la revisión energética y asegurando la trazabilidad entre el análisis del contexto, las partes interesadas y la planificación ambiental y energética. Esta mejora permitirá anticipar, prevenir y gestionar de manera proactiva los impactos ambientales y energéticos, fortaleciendo el cumplimiento normativo y el desempeño del centro; al implementarla, se contará con una matriz de planificación robusta, alineada con los requisitos de la NTC ISO 14001:2015 e ISO 50001:2018, que facilite el seguimiento y la mejora continua.</t>
  </si>
  <si>
    <t>Validar la ejecución de recursos asignados en materia ambiental, energía, SST y Seguridad y privacidad de la información, tales como formación, contratación del equipo de los sistemas de gestión, fumigaciones, atención de emergencias.</t>
  </si>
  <si>
    <t>fortalecer la precisión en la redacción de los aspectos ambientales, la coherencia de los controles operacionales y la especificación de los riesgos asociados
Para que el análisis de los aspectos ambientales sea más completo, preciso y alineado con la realidad operativa del Centro, permitiendo identificar con mayor eficacia los impactos significativos y establecer controles operacionales coherentes y eficaces frente a los aspectos identificados. Esta mejora contribuirá a una gestión ambiental más robusta, con mayor capacidad de prevención y control de riesgos, fortaleciendo la toma de decisiones y el cumplimiento normativo. Al implementar las acciones de mejora, se contará con un análisis detallado, criterios claros y controles operacionales bien fundamentados que incrementarán la efectividad de la gestión ambiental.</t>
  </si>
  <si>
    <t>La evaluación completa, actualizada y soportada de los requisitos legales ambientales y energéticos
Para que se garantice la trazabilidad, el control normativo y la conformidad legal del sistema de gestión, fortaleciendo la capacidad del centro para prevenir sanciones, responder de manera oportuna a las obligaciones regulatorias y demostrar cumplimiento efectivo con las normas ISO 14001:2015 e ISO 50001:2019. Con esta mejora se logrará una matriz legal depurada, evaluada y respaldada con soportes técnicos, documentales y registros que evidencien el cumplimiento, lo que permitirá al centro avanzar en un nivel superior de gestión ambiental y energética.</t>
  </si>
  <si>
    <t>Se observó el uso ineficiente del sistema de iluminación en zonas comunes y espacios abiertos del centro de formación, donde varias luminarias permanecían encendidas durante el día, a pesar de la adecuada disponibilidad de luz natural, generando un consumo energético innecesario.</t>
  </si>
  <si>
    <t>El fortalecimiento en la identificación, documentación y aplicación de requisitos ambientales, energéticos y de seguridad y salud en el trabajo en los procesos contractuales
Para que en todas las etapas de la contratación pública se incluyan de manera completa y consistente los requisitos normativos aplicables, especialmente en actividades como lavado de tanques, fumigación y mantenimiento de extintores, asegurando el análisis de cloro y pH del agua antes y después de los lavados,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t>
  </si>
  <si>
    <t>"PROGRAMA DE RIESGO QUIMICO 
Se identificó que no se cuenta con las Fichas de Datos de Seguridad (FDS) de los productos químicos en los puntos de uso y almacenamiento. 
No se evidenció la existencia de una matriz de compatibilidad para el almacenamiento de sustancias químicas. "</t>
  </si>
  <si>
    <t>Ausencia de registro de actividades en los tratamientos identificados para los riesgos, moderados y altos, no obstante, en las entrevistas realizadas a los coordinadores se evidencia la ejecución de los tratamientos, por tanto, es necesario registrar las actividades con las evidencias correspondientes.</t>
  </si>
  <si>
    <t xml:space="preserve">Ausencia de registro de tratamientos para los 5 riesgos, asociados al proceso de Gestión de la Formación Profesional Integral, moderados y altos, conforme a lo dispuesto en la Guía de administración de Riesgos GOR-G-012. </t>
  </si>
  <si>
    <t>Durante la verificación de los aspectos e impactos ambientales del Centro de Formación, se evidenció que en la plataforma COMPROMISO no refleja la evaluación de la totalidad de los aspectos ambientales para la vigencia 2025</t>
  </si>
  <si>
    <t>Durante la verificación del cumplimiento de los requisitos legales aplicables al Centro de Formación, se evidenció una falta de coherencia entre los requisitos legales identificados y las pruebas presentadas para demostrar su cumplimiento. Aunque se dispone de un listado de requisitos legales, la evidencia asociada no demuestra de manera clara y consistente que el Centro de Formación esté cumpliendo con todas sus obligaciones legales ambientales aplicables.</t>
  </si>
  <si>
    <t>El acuerdo interno o procedimiento para el manejo de información sensible y archivos del centro de formación._x000D_
Porque, aunque el archivo resguarda documentos con información sensible, se evidenció que no existe un acuerdo interno o procedimiento formal que defina las responsabilidades, lineamientos y controles para su manejo. Esta situación es más crítica dado que en el archivo participan aprendices de apoyo, lo que incrementa la necesidad de contar con acuerdos de confidencialidad y lineamientos claros para garantizar la protección de la información, en cumplimiento del control 6.6 de la norma ISO/IEC 27001:2022.</t>
  </si>
  <si>
    <t>El almacenamiento seguro de archivos en los equipos de cómputo._x000D_
Porque, aunque existen carpetas de red, unidades institucionales y sistemas de almacenamiento autorizados, se identificó que algunos usuarios almacenan archivos directamente en el escritorio de los equipos de cómputo. Esto incrementa el riesgo de exposición, pérdida o acceso no autorizado a la información, y afecta el cumplimiento del control 7.7 de la norma ISO/IEC 27001:2022.</t>
  </si>
  <si>
    <t xml:space="preserve">El control sobre el traslado de equipos de cómputo institucional. Durante la visita se evidencio la necesidad de fortalecer los lineamientos para la autorización de salida de equipos de cómputo de uso institucional y el ingreso de equipos externos, con la finalidad de reducir el riesgo de pérdida de información. </t>
  </si>
  <si>
    <t xml:space="preserve">Fortalecer el control físico para el ingreso y salida de equipos portátiles en la entrada peatonal,  porque no se realiza un registro completo y sistemático del ingreso y salida de equipos portátiles, lo cual expone a la entidad a riesgos de pérdida de activos, ingreso de equipos no autorizados y posibles filtraciones de información. </t>
  </si>
  <si>
    <t>Fortalecer la implementación y uso de los formatos de la plataforma Compromiso en los procesos de Gestión de la Formación Profesional, garantizando la eficiencia, uniformidad y precisión en la documentación, así tener una adecuada trazabilidad y cumplimiento de los lineamientos institucionales.</t>
  </si>
  <si>
    <t>La bitácora de acceso en los cuartos de datos.Porque,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t>
  </si>
  <si>
    <t>La canaleta del cableado en el ambiente 302.Porque, aunque el ambiente cuenta con las condiciones necesarias para el desarrollo de las actividades, se identificó que la canaleta del cableado se encuentra suelta, dejando tramos sin sujeción adecuada, lo que puede ocasionar daños físicos a la infraestructura, comprometer la seguridad de las personas y exponer el cableado a interferencias o daños, incumpliendo el control 7.12 de la norma ISO/IEC 27001:2022.</t>
  </si>
  <si>
    <t>La chapa de la puerta trasera del ingreso al IDF principal.Porque, aunque el ingreso principal al IDF cuenta con control de acceso (Antar), se identificó que la parte trasera carece de cerradura, lo que permite el acceso no autorizado y compromete la seguridad física del área, incumpliendo el control 7.2 de la norma ISO/IEC 27001:2022.</t>
  </si>
  <si>
    <t>La eliminación oportuna de derechos de acceso en el aplicativo SACB.Porque, aunque existen mecanismos de control de usuarios, se evidenció que el usuario HERAN GONZALO CADENA BARSOSA, quien se retiró en el mes de mayo, continuaba activo en el aplicativo SACB sin que se ejecutara la inactivación oportuna de su cuenta, lo que incumple el control 5.18 de la norma ISO/IEC 27001:2022.</t>
  </si>
  <si>
    <t>La evaluación de los aspectos e impactos ambientales del centro de formación, se constató que no se han identificado ni evaluado los aspectos relacionados con el cambio climático que son aplicables a las actividades del centro</t>
  </si>
  <si>
    <t>La identificación completa de los productos químicos y el almacenamiento adecuado de los practiwagones en el centro de acopio son aspectos que deben fortalecerse, porque actualmente no todos los productos químicos se encuentran identificados y es necesario garantizar el 100% para cumplir con los lineamientos establecidos; además, una vez se adquieran los practiwagones que están en proceso de compra, estos deben disponerse en el centro de acopio para asegurar un almacenamiento seguro y conforme a los estándares.</t>
  </si>
  <si>
    <t>La protección física de los equipos portátiles institucionales.Para que los equipos portátiles institucionales cuenten con guayas de seguridad u otros mecanismos de protección física que reduzcan el riesgo de robo o uso no autorizado de la información almacenada en ellos. Esto permitirá fortalecer la seguridad física de los activos y cumplir con el control 7.8 de la norma ISO/IEC 27001:2022.</t>
  </si>
  <si>
    <t>La protección física de los equipos portátiles.  institucionales. Durante el recorrido en las instalaciones del Centro de Formación  Centro de Desarrollo Agroindustrial y Empresarial, se evidencio en la oficina TIC y oficinas administrativas equipos portátiles sin guayas lo que aumenta la probabilidad de materialización de un riesgo por perdida o robó de información.</t>
  </si>
  <si>
    <t>La rotulación y control de las cajas documentales de la vigencia 2024.Porque, aunque las cajas se encuentran en el archivo documental asociado a viáticos y legalizaciones, no cuentan con rotulación que identifique su contenido, clasificación (pública, pública clasificada o reservada) y responsable, ni con medidas que garanticen el control y trazabilidad de la información, lo que dificulta la gestión documental y el cumplimiento de las prácticas de clasificación de información establecidas en el control 5.12 de la norma ISO/IEC 27001:2022.</t>
  </si>
  <si>
    <t>Las inspecciones planeadas son una parte importante de la planificación y control operacional para asegurar de que los riesgos y peligros en el lugar de trabajo sean identificados y controlados de manera efectiva.  8.1 Planificación y Control Operacional, (Enfoque inspecciones planeadas y Riesgo Químico).</t>
  </si>
  <si>
    <t>OM NIVELATIVA Reevaluar los requisitos de la matriz legal evaluados y clasificados en trámite."</t>
  </si>
  <si>
    <t>OM NIVELATIVA Verificar el cumplimiento de los requisitos legales en contratación relacionados con Seguridad y Salud en el Trabajo para la vigencia 2025.</t>
  </si>
  <si>
    <t>OM Nivelativa: Actualizar el plan de emergencias incluyendo los aspectos de manejo de escombros-residuos durante emergencias y trazar la alineación con la matriz de Aspectos e impactos.</t>
  </si>
  <si>
    <t xml:space="preserve">OM NIVELATIVA: Registrar las evidencias del plan de trabajo de Higiene y Seguridad industrial a corte de junio de 2025 y mantener actualizado. </t>
  </si>
  <si>
    <t xml:space="preserve">OM NIVELATIVA: Registrar las evidencias del plan de trabajo de Medicina Preventiva a corte de junio de 2025 y mantener actualizado. </t>
  </si>
  <si>
    <t>OM NIVELATIVA: Registrar las evidencias del plan de trabajo de Mentalmente Saludable a corte de junio de 2025 y mantener actualizado</t>
  </si>
  <si>
    <t xml:space="preserve">Privacidad y protección de la información de identificación personal. Durante la visita en el Centro de Formación, se evidencia la necesidad de fortalecer las medidas de implementación de la Políticas de Protección de Datos Personales, con relación a la autorización de datos biométricos (fotografías para carnetización). </t>
  </si>
  <si>
    <t xml:space="preserve">Registrar las evidencias del plan de trabajo de Higiene y Seguridad industrial, Medicina Preventiva y Mentalmente Saludable,  a corte de junio de 2025 y mantener actualizado, </t>
  </si>
  <si>
    <t xml:space="preserve">Revisar y actualizar la matriz legal para asegurarse de que se estén considerando todos los requisitos legales y normativos aplicables, </t>
  </si>
  <si>
    <t>Se evidenció que los programas ambientales y energéticos diseñados para cumplir con las metas de los sistemas de gestión no cumplen con los lineamientos mínimos establecidos por la alta dirección. Además, la evidencia presentada no es coherente con los entregables mínimos exigidos para demostrar el avance y cumplimiento de estos programas</t>
  </si>
  <si>
    <t>Se identifican requisitos legales evaluados y con la respectiva evidencia en estado de tramite, reevaluar los requisitos de la matriz legal en evaluados en trámite a estado de cumplimiento.</t>
  </si>
  <si>
    <t>Se identificó una nevera en funcionamiento en un área de almacenamiento que, según la observación y entrevistas, está siendo utilizada para uso personal (almacenamiento de bebidas) . La función o propósito de esta nevera dentro de la operación del Centro de Formación no fue claramente establecida durante la entrevista, lo que genera dudas sobre si es un activo en uso, en proceso de baja o para reintegrar a un proceso productivo.</t>
  </si>
  <si>
    <t>Se verificó que el centro de formación no está cargando las evidencias mínimas requeridas para demostrar el cumplimiento de la normativa ambiental y energética aplicable, según lo establecido en los procedimientos internos.</t>
  </si>
  <si>
    <t>Reforzar la coherencia entre los requisitos legales identificados y la evidencia que demuestra su cumplimiento, asegurando trazabilidad en la matriz de requisitos legales aplicables. Aunque se dispone de un listado de requisitos legales, la evidencia asociada no demuestra de manera clara y consistente que el Centro de Formación esté cumpliendo con todas sus obligaciones legales ambientales aplicables.</t>
  </si>
  <si>
    <t xml:space="preserve">
No se evidencian soportes de las acciones de capacitación frente a la atención de emergencias para actores clave en los procesos de atención de emergencias.</t>
  </si>
  <si>
    <t>Es conveniente asegurar la eficacia de los controles operacionales frente a la implementación del codigo de colores para las bolsas utilizadas en la separación de residuos</t>
  </si>
  <si>
    <t xml:space="preserve">Fortalecer las estrategias para divulgación y conocimiento de la estructura organizacional del sistema de Seguridad y Salud en el trabajo
</t>
  </si>
  <si>
    <t xml:space="preserve">"OM NIVELATIVA: Implementar estrategias para recordar el alcance del sistema de gestión de Seguridad y Salud en el Trabajo.
</t>
  </si>
  <si>
    <t>"OM NIVELATIVA: Implementar estrategias para recordar la política y objetivos del sistema de gestión de Seguridad y Salud en el Trabajo.</t>
  </si>
  <si>
    <t>OM NIVELATIVA: Implementar estregias para recordar  la política y objetivos del sistema de gestión de Seguridad y Salud en el Trabajo.</t>
  </si>
  <si>
    <t>Verificar la completitud de los reportes de investigación de accidentes (caso: María Catalina Rangel, 22/04/2025), garantizando que las evidencias se carguen adecuadamente en el módulo FIIAT.</t>
  </si>
  <si>
    <t>Fortalecer las estrategias de sensibilización y divulgación del Sistema Integrado de Gestión, para garantizar que el personal de formación conozca y aplique los lineamientos del SIGA y el uso adecuado de la plataforma Compromiso, para consolidar la toma de conciencia y el compromiso con los componentes de calidad, ambiente, seguridad y salud en el trabajo.</t>
  </si>
  <si>
    <t xml:space="preserve">Completar el reporte de investigación del accidente de Aura María Andrade Pulido (20/06/2025) en el módulo FIIAT, asegurando consistencia documental y cumplimiento de los requisitos normativos. </t>
  </si>
  <si>
    <t>Se identificó que los tableros de control eléctrico del Centro de Formación carecen de identificación clara para cada uno de sus interruptores automáticos o disyuntores, No se especifica qué circuito o equipo controla cada uno de estos elementos, inumplimiendo con el reglamento RETIE</t>
  </si>
  <si>
    <t>Total Cundinamarca</t>
  </si>
  <si>
    <t>En la Dirección General, proceso de Infraestructura y Logística – área de Construcciones, no se evidencia la implementación de controles adecuados para la salvaguarda de la información correspondiente a planos y archivo documental de construcciones, lo que compromete la protección y disponibilidad de los activos de información.
Esta situación representa un incumplimiento de los requisitos establecidos en:
ISO 9001:2015 – 7.5.3 Control de la información documentada.
ISO 45001:2018 – 7.5 Información documentada.
ISO/IEC 27001:2022 – A.7.5 Conservación de la información, A.8.12 Protección de registros.</t>
  </si>
  <si>
    <t>No se cuenta con controles que garanticen la integridad de la información en el Acceso fisico a la entidad. En el área de Gestión de Infraestructura y Logística se evidenció la ausencia de integridad en el registro de información física de acceso, dado que el ingreso del contratista Alexander Salas a las instalaciones el día 13 de agosto no fue reportado en la herramienta de control correspondiente. Esta situación incumple los requisitos de la norma, en los controles A.7.2 (Entrada física), A.7.4 (Monitoreo de seguridad física) y A.5.15 (Control de acceso), los cuales exigen garantizar el control y trazabilidad de accesos físicos para proteger la seguridad de las instalaciones у de la información.
2. No se cuenta con interconexión en los equipos de computo (Recepción, Parqueadero) por lo que se cuenta con multiples bases de datos del registro de ingreso de los funcionaros.</t>
  </si>
  <si>
    <t>No se cuenta con una gestión de credenciales de autenticacion confiables.  En el área de Gestión de Formación Profesional Integral se identificó que el aplicativo SVP no cumple con los lineamientos institucionales de seguridad, específicamente por la gestión deficiente de contraseñas y ausencia de prácticas de codificación segura, lo cual incumple los controles A.8.2 (Gestión de credenciales de autenticación confidenciales) y A.8.5 (Autenticación segura), poniendo en riesgo la integridad y protección de los datos administrados por el sistema.</t>
  </si>
  <si>
    <t xml:space="preserve">Los roles y responsabilidades de los brigadistas. Para que se definan y documenten de manera clara y precisa, garantizando una atención oportuna y eficaz en caso de emergencias, fortaleciendo la capacidad de respuesta institucional y elevando el nivel de preparación y de la Entidad. </t>
  </si>
  <si>
    <t>Se hace fundamental fortalecer la calidad en la gestión de los planes de mejoramiento, a través de una redacción más precisa de los hallazgos, la definición clara de las actividades, la coherencia en los entregables y el registro oportuno en la plataforma compromISO, con el fin de garantizar un seguimiento efectivo y la adecuada atención de las acciones provenientes de las diferentes fuentes.</t>
  </si>
  <si>
    <t>Se identifica la necesidad de fortalecer la toma de conciencia y apropiación institucional respecto al uso adecuado de la información documentada que se encuentra formalizada y estandarizada en plataforma compromISO, con el fin de asegurar su correcta aplicación en los procesos, prevenir modificaciones no autorizadas y evitar la utilización de documentos obsoletos.</t>
  </si>
  <si>
    <t>Se reconoce la gestión adelantada por la Oficina de Sistemas frente a la contingencia presentada en materia de conectividad y en la asunción del Gobierno de TI, destacándose la implementación de estrategias efectivas que han permitido mitigar los impactos y estabilizar los servicios tecnológicos. No obstante, se es necesario continuar trabajando de manera coordinada y articulada con las diferentes instancias institucionales, con el propósito de fortalecer la infraestructura tecnológica y aumentar la resiliencia operativa a nivel nacional.</t>
  </si>
  <si>
    <t>Fortalecer 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
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t>
  </si>
  <si>
    <t>Fortalecer el análisis del contexto (matriz DOFA) en las dependencias de la Dirección General, con el propósito de garantizar uniformidad en el cruce de variables y en la identificación de estrategias en los cuatro niveles resultantes (potencialidades, riesgos, limitaciones y desafíos). Esto permitirá aportar mayor trazabilidad y evidenciar el aprovechamiento de dichas estrategias.</t>
  </si>
  <si>
    <t>En el área de Gestión de Tecnologías de la Información se evidenció la
necesidad de completar la capacidad y disponibilidad de dispositivos de punto final, ya que actualmente existen equipos con cantidades insuficientes para cubrir plenamente los requerimientos operativos.</t>
  </si>
  <si>
    <t xml:space="preserve">La evaluación de requisitos legales en ambientales y energía. Porque, aunque ya se realizó la evaluación de los requisitos aplicables a la Dirección Genral, se detectó que algunos requisitos no contaba con todas las evidencias esperadas para demostrar su cumplimiento. </t>
  </si>
  <si>
    <t>Se evidencia la construcción del proyecto SDWAN como parte de la estrategia tecnológica. Se recomienda continuar y priorizar la estructuración de este proyecto, y gestionar activamente la definición e implementación de políticas de acceso y seguridad de la información a nivel nacional, para fortalecer el control y protección de los accesos web en la entidad.</t>
  </si>
  <si>
    <t>Se identifica la necesidad de fortalecer la gestión de los activos de información en el proceso de Gestión de Tecnologías de la Información, tanto en la Oficina de Sistemas de la Dirección General como en los Centros de Formación y Regionales a nivel país, con el fin de garantizar un control más eficiente, homogéneo y alineado con las directrices institucionales.</t>
  </si>
  <si>
    <t>Total Dirección General</t>
  </si>
  <si>
    <t>Distrito Capital</t>
  </si>
  <si>
    <t>Control y seguimiento de los riegos de corrupción que están clasificados como alto y extremo en la plataforma compromiso._x000D_
Se logro constatar en las evidencias enviadas de Distrito Capital y Centro, durante la entrevista y revisión de documentación en sitio con los dinamizadores que en la plataforma compromiso no cuentan con soportes del seguimiento mensual de los riesgos de corrupción que están en alto y extremo de las vigencias 2024 y 2025. incumpliendo la norma ISO 27001:2022; Debe 8.3; donde se debe implementar el plan de tratamiento de riesgos de seguridad de la información, conservando información documentada de los resultados del tratamiento de riesgos de seguridad de la información.</t>
  </si>
  <si>
    <t>Desactivación o bloqueo de cuentas de usuarios durante periodo de ausencia: Cuentas de usuario activas durante periodos de ausencia prolongada._x000D_
Se evidencio que los funcionarios se encuentran en periodo de vacaciones mantienen sus cuentas de usuario activas y sin medidas de restricción temporal incumpliendo la norma ISO 27001:2022 Anexo A Control A.6.5, A5.15 y A.8.2; donde se exigen que los derechos de acceso de los usuarios sean retirados ante ausencias para prevenir accesos no autorizados, uso indebido de las cuentas activas por terceros.</t>
  </si>
  <si>
    <t>Durante la auditoría se evidenció que, en el Centro de Tecnologías del Transporte, no existe un protocolo de seguridad ni control de acceso para el archivo documental asociado a la Oficina de Bienestar, el cual contiene documentos sensibles._x000D_
_x000D_
En el recorrido realizado, en la Oficina de Bienestar se observó que este archivo se encontraba en un espacio con acceso libre, donde había alrededor de 7 personas presentes, sin ninguna medida que restringiera el acceso o garantizara la custodia segura de la información._x000D_
_x000D_
Lo anterior incumple el control 7.6 de la norma ISO/IEC 27001:2022, que establece: "Se deben implementar medidas de seguridad para trabajar en zonas seguras", con el objetivo de proteger la información y otros activos en áreas seguras contra daños e interferencias no autorizadas por parte del personal que trabaja en dichas áreas.</t>
  </si>
  <si>
    <t>Durante la auditoría se evidenció que, en el Centro de Tecnologías del Transporte, no existe un protocolo de seguridad ni control de acceso para el archivo documental perteneciente a la Coordinación Académica, el cual contiene documentos sensibles y se encuentra ubicado en el pasillo principal, frente al almacén._x000D_
_x000D_
En el recorrido realizado se observo que este archivo estaba en un espacio con acceso libre, situado en una zona de tránsito frecuente de aprendices, lo que incrementa el riesgo de exposición no autorizada de la información. En el momento de la visita había alrededor de  20 personas presentes, sin ninguna medida que restringiera el acceso o garantizara la custodia segura de los documentos._x000D_
_x000D_
Lo anterior incumple el control 7.6 de la norma ISO/IEC 27001:2022, que establece: "Se deben implementar medidas de seguridad para trabajar en zonas seguras", con el objetivo de proteger la información y otros activos en áreas seguras contra daños e interferencias no autorizadas por parte del personal que trabaja en dichas áreas.</t>
  </si>
  <si>
    <t>En la formación complementaria, específicamente en la ficha  número 3220526, no se evidencia  la realización de los juicios evaluativos de los aprendices  ni la correcta programación de fichas, que impide el cierre adecuado del proceso de evaluación.</t>
  </si>
  <si>
    <t>En la plataforma CompromISO - módulo mejoramiento continuo ( SNC),  no se registró las SNC de la etapa “Evaluación de las evidencias de aprendizaje de las actividades formativas (juicios)” para el proceso de GFPI formación complementaria, donde al revisar el estado de las fichas se encontró que varias estaban en estado “Terminado por fecha” desde los meses de mayo, sin realizar juicios evaluativos , afectando la certificación de los aprendices.</t>
  </si>
  <si>
    <t>Falta de concientización sobre seguridad de la información: Desconocimiento de la norma._x000D_
Se logro constatar que no se han realizado actividades de concientización dirigidas al personal sobre la importancia del sistema de gestión, seguridad y privacidad de la información, ni los controles establecidos en el sistema de gestión de seguridad incumpliendo la norma ISO 27001:2022 Anexo A Control A.6.3 &amp; Debe 7.3; donde este desconocimiento puede provocar incumplimiento de las políticas de seguridad, incidentes de seguridad de la información; esto limita la capacidad del personal para identificar y responder adecuadamente ante posibles amenazas.</t>
  </si>
  <si>
    <t>La realización de las inducciones y re- inducciones enfocadas en los sistemas de gestión auditados (SGC, SGA, SGEn y SGSPI) durante las vigencias 2024 y 2025, en las diferentes instancias donde participan los diferentes grupos de valor e interés, que permita aumentar el nivel de apropiación y grado de madures de las normas en los procesos del Centro de Formación.</t>
  </si>
  <si>
    <t xml:space="preserve">No se evidencia la gestion de los riesgos asociados a requisitos legales evaluados en tramite, oportunidades de mejora de la revisión energetica, plan de mejoramienta de simulacro, riesgos relacionados con el resultado de la evaluacion del Contexto, relacionados con el SGA y SGEn en la matriz de planificación ambiental y energetica del complejo Cazuca de la regional Distrito Capital </t>
  </si>
  <si>
    <t>Se evidencia una no conformidad con el numeral 7.2 de la norma ISO 45001:2018, relacionado con la competencia del personal, se establece como requisito legal la formación mínima de 50 o 20 horas en el Sistema de Gestión de Seguridad y Salud en el Trabajo (SG-SST). Durante la revisión documental realizada al personal designado como brigadista, no se encontraron los certificados de dicho curso para las funcionarias Natalia Jiménez y Deicy Ipuz. Esta situación representa un incumplimiento legal y normativo que afecta la competencia del personal responsable de la atención de emergencias. El hallazgo se soporta por la ausencia de evidencia documental de la formación exigida.​</t>
  </si>
  <si>
    <t xml:space="preserve">Se ha determinado la existencia de una inspección anual para el equipo TIE OFF, SERIAL: 007 (T124106) y LOTE: T124106, realizada por el profesional HERNAN MONTOYA CHAVES. No obstante, en el proceso de verificación de la competencia y autorización requerida para la ejecución de esta actividad crítica, no se presentó evidencia documental (certificado de formación específica, autorización explícita o acreditación directa) emitida por la marca fabricante XPS, que valide la idoneidad y el reconocimiento oficial del profesional mencionado para realizar la inspección técnica de este tipo de equipo de protección contra caídas, conforme a los requisitos del fabricante y las expectativas de la norma ISO 45001:2018 en cuanto a la competencia para tareas que afectan el desempeño de la SST, mientras que en los demás equipos, si se logró evidenciar el cumplimiento. </t>
  </si>
  <si>
    <t>Se observa vencimiento de los tiempos establecidos para la gestión de planes de mejoramiento. Para el despacho regional de Distrito en proceso de Gestión de Talento Humano se evidenció, durante la revisión documental realizada el 30 de julio 2025, el vencimiento de los planes de mejoramiento con ID: 22082, 22099, 22100, 22101, 22102, 22104 y 22108, generados a partir de hallazgos de auditoría interna por la oficina de control interno de gestión, incumpliendo lo establecido en el Instructivo para Gestionar Planes de Mejoramiento vigente GOR-I-006.</t>
  </si>
  <si>
    <t xml:space="preserve">Uso de cuentas con ausencia de controles y privilegios de administrador._x000D_
Durante el proceso de recorrido e inspección al Despacho Regional Distrito Capital y Centro se identificó que los equipos institucionales (escritorio y portátiles) tienen debilidad en la gestión de privilegios de acceso; ya que no aparece una pantalla de advertencia solicitando usuario y contraseña de ingreso al inicio de sesión, incumpliendo los controles A.5.15, A.5.16, A.5.17, A.5.18 y A.8.2, A.8.18, A.8.19 de la norma ISO/IEC 27001:2022; donde los usuarios que acceden a los equipos cuentan con privilegios de administrador local, lo que les permite realizar instalación de software malicioso, no autorizado, la ejecución de cambios no documentados en las configuraciones del sistema y la generación de vulnerabilidades que podrían ser explotadas en ciberataques. </t>
  </si>
  <si>
    <t xml:space="preserve">El Ccentro de fomación no evidencia la implementación óptima de controles operacionales asociados a la gestión de resiudos y manejo de sustancias quimicas.
</t>
  </si>
  <si>
    <t>El centro de fomación asegura la implementación de controles operacionales  con relación al registro y cuantificación de residuos de la sede</t>
  </si>
  <si>
    <t>No se evidencia la realización del simulacro ambiental correspondiente al año 2025, el cual, según lineamiento de la Dirección General, debió efectuarse a finales del mes de junio, en cumplimiento del numeral 8.2 de la NTC ISO 14001:2015 – Preparación y respuesta ante emergencias.</t>
  </si>
  <si>
    <t>El Centro de formación no se realiza un seguimiento sistemático que permita evaluar la pertinencia de la linea base e indicadores de desempeño energético y su aplicabilidad frente al consumo energético actual, así mismo, se identificó que no todos los integrantes del equipo de gestión de la energía comprenden adecuadamente el concepto, la metodología y el propósito de la línea base energética, lo que limita su correcta interpretación y aplicación en la evaluación del desempeño energético del centro.</t>
  </si>
  <si>
    <t>En el formato Matriz de identificación y Planificación de Cambios Organizacionales, se  recomienda incluir el nuevo programa de formación, ya que es fundamental para garantizar una adecuada implementación y aceptación del mismo</t>
  </si>
  <si>
    <t>En la configuración de red y servidores institucionales responsables de la gestión de tiempo y sincronización horaria, se puede mejorar implementando un mecanismo centralizado de sincronización automática de reloj, como un servidor NTP (Network Time Protocolo), que garantice la uniformidad de la hora en todos los equipos (portátiles, de escritorio y CCTV) del Distrito Capital y Centros adscritos.
Esto contribuiría al cumplimiento del control A.8.17 del Anexo A de la norma ISO/IEC 27001:2022, mejorando la integridad de los registros de eventos, facilitando la correlación de incidentes de seguridad, fortaleciendo las auditorías forenses y garantizando la trazabilidad de actividades en las plataformas institucionales</t>
  </si>
  <si>
    <t>En la matriz de requisitos legales, se puede mejorar las evidencias de los  los requsitos que se encuentran en trámite, para  evidenciar la gestión que se adelanta en el centro de formación,</t>
  </si>
  <si>
    <t>En la matriz de riesgos se debe mejorar a través de  la alineación entre los riesgos identificados y las oportunidades existentes, para asegurar una gestión más efectiva y coherente.</t>
  </si>
  <si>
    <t>En la matriz de riesgos, se ha observado que los riesgos no están valorados de manera adecuada, ni  hay efectividad de  los controles establecidos, ya que todos presentan la misma calificación tanto en los riesgos inherentes como en los riesgos residuales, por lon tanto se piuede mejorar con la  revisión y ajuste de  la valoración de los riesgos,  para reflejar con mayor precisión su nivel de impacto y probabilidad, lo que permitirá una gestión más efectiva y priorizada.</t>
  </si>
  <si>
    <t>Falta de designación del Comité Estructurador, de acuerdo con lo establecido en lista de chequeo mínima cuantía GCCON-F-053, para el contrato de mantenimiento de tanques, debido a que el manual de contratación no está alineado con la lista de chequeo para mínima cuantía, generando vacios sobre la información documentada requerida ( aplica para la DG)</t>
  </si>
  <si>
    <t>La trazabilidad documental de las diferentes instancias de seguimiento que el Centro de Formación realiza, como soporte de la planeación, ejecución de los recursos y logro de los resultados obtenidos durante la vigencia.</t>
  </si>
  <si>
    <t>Para la actualización de la matriz de peligro de la vigencia 2025, se puede mejorar con la evidencia de  la participación del  COPASST, con el fin de  fortalecer la gestión , asegurando que se consideren todos los peligros relevantes y que las medidas de control sean apropiadas, mejorando la cultura de seguridad en la organización.</t>
  </si>
  <si>
    <t>Se diligencia el formato GCCON- F -061 “Carta presentación de la propuesta”, a pesar de que no se incluye en los listados de verificación de ninguna de las modalidades de contratación, lo que deja suelto el formato ya que no está amarrado. PARA LA DG ( aplica para la DG)</t>
  </si>
  <si>
    <t>Aunque se evidencia que se realiza el monitoreo de los riesgos, estos no se llevaron a cabo siguiendo los tiempos establecidos en la guía de administración del riesgo, que  permite una detección temprana de posibles desviaciones y una respuesta más efectiva, para  fortalecer la proactividad en la gestión de riesgos, contribuyendo a una mayor seguridad y eficiencia en los procesos.</t>
  </si>
  <si>
    <t>Durante la auditoría interna se evidenció que el seguimiento realizado a los indicadores de desempeño energético  no es pertinente ni cuenta con una adecuada interpretación y aplicación en la evaluación del desempeño energético. Esta situación puede generar limitaciones en la identificación oportuna de desviaciones, así como en la toma de decisiones relacionadas con la mejora continua del Sistema de Gestión de la Energía.</t>
  </si>
  <si>
    <t>El Centro de Tecnologías para la Construcción y la Madera- Distrito Capital aplica parcialmente los controles asociados al proceso de Gestión de Formación Profesional Integral- GFPI; lo anterior, al no evidenciar en la plataforma Compromiso- Módulo Mejoramiento Continuo el registro total de los seis (6) controles que se tienen formalizados para el proceso, específicamente en los periodos del III y IV trimestre de 2024 (pte. la aplicación control y parametrización) y I trimestre de 2025 (pte. aplicación control y parametrización), incumpliendo con lo establecido en el Plan de Control de Calidad del Servicio- PCCS, así como inconsistencias en el seguimiento de estas.</t>
  </si>
  <si>
    <t>En el Centro de Tecnologías de la Construcción y la Madera se identificó que no existe un sistema de filtrado web implementado para restringir el acceso a sitios no autorizados o con contenido no relacionado con las actividades institucionales. Esta situación puede incrementar el riesgo de incidentes de ciberseguridad, afectar la productividad y comprometer el cumplimiento de las políticas de uso aceptable de los recursos tecnológicos.</t>
  </si>
  <si>
    <t>En el Centro de Tecnologías del Transporte se identificó que no existe un sistema de filtrado web implementado para restringir el acceso a sitios no autorizados o con contenido no relacionado con las actividades institucionales. Esta situación puede incrementar el riesgo de incidentes de ciberseguridad, afectar la productividad y comprometer el cumplimiento de las políticas de uso aceptable de los recursos tecnológicos.</t>
  </si>
  <si>
    <t>Fortalecer  la gestión segura de contraseñas de acceso en equipos y aplicativos institucionales, porque la actual gestión de contraseñas presenta debilidades en su asignación, almacenamiento y protección, lo cual facilita accesos no autorizados, suplantación de identidad y filtración de información sensible. Al fortalecer este aspecto, se protegerá mejor la confidencialidad, integridad y disponibilidad de la información, reduciendo significativamente los riesgos de seguridad asociados.</t>
  </si>
  <si>
    <t>Fortalecer el cargue de evidencias de gestión en la matriz legal ambiental, dado que, aunque se encuentra actualizada su reevaluación, se identifica la necesidad de complementar las evidencias documentales disponibles. Esto con el fin de asegurar la trazabilidad del cumplimiento legal, facilitar la verificación en auditorías y mantener la coherencia entre los registros existentes y las obligaciones normativas vigentes.​</t>
  </si>
  <si>
    <t>Fortalecer el control operacional en el centro de formación, teniendo en cuenta que durante el recorrido se evidenciaron deficiencias en el orden y aseo en diferentes áreas, lo cual representa riesgos para la seguridad y salud en el trabajo. Se observaron elementos almacenados sin identificar y mal ubicados en la subestación (como tubería y materiales de construcción), así como tubería e inodoro almacenados en el cuarto de bombeo. En el área de ambientes de formación se encuentran cables sueltos. Adicionalmente, se identificó el uso de extensiones largas mal ubicadas y cables a la vista. No se cuenta con contrato vigente para el control de plagas, siendo el último realizado en diciembre. Se evidenció también humedad en la cocina, una luminaria descolgada sobre un archivador, lo que puede ocasionar accidentes laborales.</t>
  </si>
  <si>
    <t>Fortalecer el control operacional en la regional, teniendo en cuenta que durante el recorrido se evidenciaron deficiencias en el orden y aseo en diferentes áreas, lo cual representa riesgos para la seguridad y salud en el trabajo. Se observaron elementos almacenados sin identificar y mal ubicados en la subestación (como tubería y materiales de construcción), así como tubería e inodoro almacenados en el cuarto de bombeo. En el área de psicología se encontraron estibas plásticas mal ubicadas sobre un archivador, y en uno de los cubículos del hubo de innovación había elementos apilados en un escritorio, como un pocillo, una botella de agua y alcohol. Adicionalmente, se identificó el uso de extensiones largas mal ubicadas y cables a la vista. No se cuenta con contrato vigente para el control de plagas, siendo el último realizado en diciembre. Se evidenció también una luminaria descolgada sobre un archivador y una abertura en el techo del piso 16, lo que puede ocasionar accidentes laborales.</t>
  </si>
  <si>
    <t>Fortalecer el seguimiento y control a la calidad del agua potable suministrada en el centro de formación, dado que los resultados del muestreo realizado el 29 de agosto de 2024 reportaron concentraciones microbiológicas que no deben presentarse, según lo establecido en la Resolución 2115 de 2007, clasificando el agua como no apta para consumo humano (230 UFC/cm³ de coliformes totales y 40 UFC/cm³ de E. coli). Aunque el agua utilizada en formación de alimentos es filtrada, el punto afectado se encuentra dentro del centro, representando un riesgo sanitario y un posible incumplimiento de los requisitos legales y de inocuidad.​</t>
  </si>
  <si>
    <t xml:space="preserve">Fortalecer el uso de plataforma compromiso por parte de todo el personal del centro de formación, para apropiar los diferentes módulos (documentos, riesgos, indicadores, emergencias, entre otros.) </t>
  </si>
  <si>
    <t xml:space="preserve">Fortalecer el uso de plataforma compromiso por parte de todo el personal del despacho regional, para apropiar los diferentes módulos (documentos, riesgos, indicadores, emergencias, entre otros.) </t>
  </si>
  <si>
    <t>Fortalecer el uso efectivo de la tarjeta de observación como herramienta institucional para el reporte de actos y condiciones inseguras en los centros de formación a nivel nacional, mediante su adecuada identificación, acceso y aplicación por parte del personal. Esto debido a que, a partir de las entrevistas realizadas durante la auditoría, se evidenció un desconocimiento generalizado del proceso establecido para su utilización, lo cual ha generado que los reportes se realicen principalmente por medios alternos como el correo electrónico, omitiendo el uso directo de la plataforma CompromISO. Esta situación limita la trazabilidad, la sistematización de la información y el aprovechamiento de las funcionalidades de la herramienta, lo cual reduce su efectividad como mecanismo preventivo y de gestión del riesgo.</t>
  </si>
  <si>
    <t xml:space="preserve">Fortalecer el uso y apropiación del Plan de Control de la Calidad del Servicio (PCCS) por parte de los instructores del Centro de Formación en el reporte de novedades en los ambientes de formación, lo que  permite que las coordinaciones cuenten con información formal y trazable, facilitando la identificación de servicios no conformes y la definición de planes de mejoramiento oportunos. </t>
  </si>
  <si>
    <t xml:space="preserve">Fortalecer la apropiación de la política de administración del riesgo vigente_x000D_
Porque se materializó en febrero de 2025 el riesgo ID: 30266 del proceso de relaciones corporativas, sin que se hubiera informado oportunamente para su tratamiento, lo cual evidencia una falta de apropiación y seguimiento de la política vigente. </t>
  </si>
  <si>
    <t xml:space="preserve">Fortalecer la divulgación y la preparación institucional frente a emergencias, incluyendo aquellas asociadas a riesgo químico, mediante acciones de formación, sensibilización y socialización dirigidas al personal de seguridad, servicios generales y a la comunidad educativa en general. Esto debido a que, durante la auditoría y en el desarrollo de entrevistas con el personal, se evidenciaron debilidades en el reconocimiento de los procedimientos establecidos, participación en jornadas de preparación y en la identificación del rol que cada actor debe asumir durante una situación de emergencia. Aunque existen protocolos documentados y planes de emergencia formulados, se debe fortalecer la apropiación efectiva en la comunidad en general, incluyendo personal de seguridad, servicios generales y mantenimiento, lo cual representa una oportunidad para fortalecer la cultura de prevención, mejorar la capacidad de respuesta y asegurar el cumplimiento de los requisitos del sistema de gestión en materia de seguridad, salud y ambiente.  </t>
  </si>
  <si>
    <t>Fortalecer la formación de los conductores del centro de formación, ya que no se logra evidenciar la realización de cursos en Manejo Defensivo y Mecánica Básica para el conductor Fabián Mauricio Romero, ni de Primeros Auxilios para los conductores Martín Díaz y Fabián Mauricio Romero. Esta situación limita la capacidad de respuesta ante eventos en vía, compromete la seguridad operativa y puede generar incumplimientos frente a los lineamientos establecidos para la gestión del riesgo en el transporte institucional.​</t>
  </si>
  <si>
    <t xml:space="preserve">Fortalecer la gestion del programa de riesgo quimico, con el fin de garantizar la rotulación completa de los recipientes y gestion adecuada de los residuos generdos </t>
  </si>
  <si>
    <t xml:space="preserve">Fortalecer la implementación de la planificación de cambios organizacionales articulando su ejecución desde la Subdirección de centro para prevenir efectos no deseados que impacten el SIGA </t>
  </si>
  <si>
    <t xml:space="preserve">Fortalecer la inclusión dentro del proceso contractual de los criterios formalizados por la Entidad en el "Formato Anexo De Verificación y Evaluación del Cumplimiento de Requisitos Legales SIGA" GCCON-AN-001 V6, aplicables a los Sistemas de Gestión de la energia SGEn y Seguridad y Privacidad de la Información- SGSPI; así como asegurar la gestión y disponibilidad de toda la información vinculada con el expediente electrónico del proceso contractual en el SECOP II. </t>
  </si>
  <si>
    <t>Fortalecer la señalización de emergencias y la demarcación del tránsito peatonal y de maquinaria para trabajo en caliente, ya que se identifican señalizaciones incompletas o ausentes, lo que puede dificultar una evacuación segura y oportuna, además de limitar la identificación rápida de riesgos o elementos críticos, incumpliendo los principios básicos de preparación ante emergencias establecidos en el SG-SST.​_x000D_
_x000D_
​</t>
  </si>
  <si>
    <t>Fortalecer la señalización y demarcación en la regional, teniendo en cuenta que durante el recorrido se evidenciaron deficiencias que pueden representar un riesgo para la seguridad del personal. Se identificó que la ruta de evacuación no se encuentra completamente demarcada, en algunos pasillos no hay señalización que indique dicha ruta y en el parqueadero no se cuenta con la señal de altura máxima en la rampa. Adicionalmente, las señales de "transite por su derecha" solo cuentan con una flecha en un solo sentido, lo que puede generar confusión. En las cocinetas no están señalizadas las superficies calientes, como las grecas y los hornos microondas, los cuales no tienen advertencias visibles. Así mismo, en la cocina de la cafetería no hay una barrera que limite el acceso solo al personal autorizado. También se observó que algunos elementos fuera de uso, como una nevera en la cafetería, no están identificados, lo cual puede generar confusión o riesgos innecesarios. Estas situaciones pueden afectar la prevención de accidentes e incidentes dentro de las instalaciones.</t>
  </si>
  <si>
    <t>Fortalecer la señalización y demarcación en la regional, teniendo en cuenta que durante el recorrido se evidenciaron deficiencias que pueden representar un riesgo para la seguridad del personal. Se identificó que la ruta de evacuación no se encuentra completamente demarcada, en algunos pasillos no hay señalización que indique dicha ruta y en el parqueadero no se cuenta con la señal de altura máxima en la rampa. Adicionalmente, las señales de "transite por su derecha" solo cuentan con una flecha en un solo sentido, lo que puede generar confusión. En las cocinetas no están señalizadas las superficies calientes, como las grecas y los hornos microondas, los cuales no tienen advertencias visibles. Estas situaciones pueden afectar la prevención de accidentes e incidentes dentro de las instalaciones.</t>
  </si>
  <si>
    <t xml:space="preserve">Fortalecer la verificación mediante las inspecciones planeadas para garantizar el cumplimiento de los lineamientos establecidos en el GOR-PG-010 Programa de Gestión de Riesgo Químico   </t>
  </si>
  <si>
    <t>Fortalecer y ajustar la disposición adecuada de cables de red y extensiones eléctricas en las oficinas, porque la disposición actual incrementa el riesgo de desconexiones accidentales, accidentes laborales y daños a la infraestructura tecnológica, afectando la disponibilidad y continuidad de los servicios institucionales. Al corregir esta situación mediante una canalización y gestión adecuada, se garantizará un entorno de trabajo más seguro y una mayor estabilidad en la operación de los sistemas tecnológicos.</t>
  </si>
  <si>
    <t>Fortalecer, actualizar y documentar el mapa de red institucional, porque la falta de un mapa de red actualizado impide una correcta identificación, categorización y protección de los activos de información conectados a la red, aumentando la probabilidad de accesos no autorizados y configuraciones inseguras. Al actualizar y documentar este mapa, se facilitará la gestión proactiva de la infraestructura tecnológica, permitiendo una respuesta más efectiva ante incidentes y una administración más eficiente de la red.</t>
  </si>
  <si>
    <t>Implementar un control centralizado y documentado del licenciamiento ofimático en los equipos institucionales, porque la falta de control y evidencia sobre el licenciamiento de software expone a la entidad a riesgos legales, administrativos y reputacionales, además de posibles vulnerabilidades de seguridad por el uso de versiones no oficiales o desactualizadas. Al implementar esta mejora, se asegurará que todos los equipos cuenten con licencias válidas y actualizadas, fortaleciendo la legalidad y la seguridad del entorno digital institucional.</t>
  </si>
  <si>
    <t>La ausencia de extintores adecuados compromete la capacidad de respuesta ante incendios, por lo que se debe dotar las áreas con los equipos correctos para prevenir la propagación de fuego y salvaguardar la integridad de las personas e instalaciones.</t>
  </si>
  <si>
    <t>La devolución de activos y revocación de accesos al finalizar la relación laboral o contractual. 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t>
  </si>
  <si>
    <t>La falta de consolidación confiable de los indicadores impide el análisis, revisión por la dirección y toma de decisiones, por lo que se requiere mejorar la recolección y validación de datos para asegurar un seguimiento efectivo del plan de trabajo.</t>
  </si>
  <si>
    <t>La falta de demarcación y/o señalización impide el control operativo sobre peligros identificados, por lo que es necesario mejorar la delimitación y señalización para garantizar la seguridad y orientar una evacuación efectiva en caso de emergencia.</t>
  </si>
  <si>
    <t xml:space="preserve">La generación y conservación de informes del proceso de gestión de eventos e incidentes de seguridad de la información. 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27001:2022._x000D_
</t>
  </si>
  <si>
    <t xml:space="preserve">La generación y conservación de informes del proceso de gestión de eventos e incidentes de seguridad de la información.Para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27001:2022._x000D_
</t>
  </si>
  <si>
    <t>Los documentos no responden al requisito legal evaluado o están desactualizados, por lo que es necesario actualizarlos y alinearlos con la normativa vigente para asegurar el cumplimiento legal y evitar sanciones.</t>
  </si>
  <si>
    <t xml:space="preserve">Mediante la revisión del expediente correspondiente al accidente de trabajo del colaborador ALDAIR MORENO GÓMEZ, identificado con cédula de ciudadanía 1070808043, ocurrido el 24 de febrero de 2024, se verificó que, si bien se ejecutaron acciones como el reporte a la ARL, la investigación formal del accidente y la elaboración del árbol de causas, la notificación a la Entidad Promotora de Salud (EPS) fue realizada el 03 de abril de 2024. Esta fecha de notificación excede el plazo reglamentario y procedimentalmente establecido de dos (02) días hábiles siguientes a la ocurrencia del evento, contraviniendo directamente el Artículo 2.2.4 del Instructivo GOR-I-011 y el espíritu de oportunidad exigido por el Artículo 3 de la Resolución 2851 de 2015. </t>
  </si>
  <si>
    <t>Mejorar la verificación de los documentos requeridos en la etapa precontractual en la plataforma SECOP II, ya que  aunque se observa que se incluyeron  los requisitos de los criterios de contratación para los sistemas de SGA, SGE, SST, no se evidencia que se participe al dinamizador de los sistemas SGA, SGE y apoyos de SST, ´para la  revisión en la etapa contractual ( documentos finales), el cumplimiento de las obligaciones establecidas.</t>
  </si>
  <si>
    <t>No hay trazabilidad del cumplimiento en SST por parte de proveedores, por lo que es necesario fortalecer el control documental y la validación de requisitos para asegurar el cumplimiento normativo y la protección de todos los trabajadores.</t>
  </si>
  <si>
    <t xml:space="preserve">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76,67% respecto al cumplimiento del ciclo de administración del riesgos (7 riesgos con ciclo incompleto) y el 81,08% para los riesgos de corrupción, donde se tienen 8 riesgos con monitoreo incompleto y 7 sin el ciclo completo. </t>
  </si>
  <si>
    <t>No se evidencia la ejecución completa del ciclo de inspecciones planeadas en plataforma CompromISO, por lo que se requiere cumplir con todas las etapas (planeación, ejecución, seguimiento y cierre) para garantizar la eficacia del sistema de gestión.</t>
  </si>
  <si>
    <t>Se evidencia que la matriz de identificación de peligros, evaluación y valoración de riesgos no contempla la totalidad de los riesgos presentes en la sede de formación evaluada. En particular, no se encuentran registrados riesgos latentes relacionados con atrapamiento mecánico, quemaduras por contacto con superficies calientes o sustancias, entre otros peligros físicos evidenciados durante el recorrido en campo.
Adicionalmente, se identifica la ausencia de riesgos específicos asociados a factores psicosociales, los cuales no han sido considerados ni evaluados de manera diferenciada en la matriz de peligros, a pesar de su potencial impacto en la salud mental de los trabajdores.
Actualizar la matriz de peligros y riesgos incorporando todos los riesgos identificados en el sitio, incluyendo aquellos de naturaleza física (como atrapamiento y quemaduras) y los de tipo psicosocial, asegurando su análisis, evaluación y control conforme a los criterios establecidos por la organización y los requisitos legales aplicables</t>
  </si>
  <si>
    <t>Durante el seguimiento al Sistema de Gestión de Seguridad y Salud en el Trabajo (SG-SST), se identificó que el plan de trabajo correspondiente al eje "Sena Mentalmente Saludable y al Eje de Higiene Industrial, presenta oportunidades de mejora en su implementación y control documental. Específicamente:
En el componente psicosocial, no se encontraron evidencias documentales que sustenten la ejecución de las actividades planificadas, tales como talleres, intervenciones, seguimientos o reportes que demuestren su implementación efectiva.
En lo que respecta al eje de higiene, aunque no se dispone de un informe consolidado, sí se evidencian registros parciales o documentos de respaldo que permiten inferir que se han desarrollado actividades relacionadas con este eje.
 Se sugiere fortalecer el control documental y el registro de la ejecución de actividades, especialmente en componentes psicosociales, para asegurar la evidencia objetiva del cumplimiento del plan y facilitar su evaluación periódica.</t>
  </si>
  <si>
    <t>Fortalecer en los equipos de contratación de las Sedes Distrito Capital y Centro de Servicios Financieros la revisión de los documentos allegados por parte de los oferentes, teniendo en cuenta que el estudio previo exige contar con licencia en Seguridad y Salud en el Trabajo, y la hoja de vida que fue validada no cumple con lo establecido en el Decreto 1072 de 2015 y la Resolución 0312 de 2019. Además, se evidenció que en los informes de supervisión no se refleja de manera precisa lo ocurrido durante la ejecución del contrato, toda vez que, al verificar los informes de supervisión 2 y 3 del contrato de mantenimiento de infraestructura, se encontró que contienen la misma información. En el contrato de mantenimiento de vehículos, se observa que se deja a criterio del supervisor determinar cuáles repuestos deben ser retornados a la entidad, lo cual representa un riesgo en el manejo de elementos considerados residuos (como llantas usadas).
POSIBLE CORRECCIÓN 
Se evidenció que en los procesos de contratación de las sedes Distrito Capital y Centro de Servicios Financieros no se realizó una verificación adecuada de los documentos exigidos en los estudios previos, permitiendo la validación de una hoja de vida que no cumple con los requisitos legales establecidos en el Decreto 1072 de 2015 y la Resolución 0312 de 2019, en cuanto a la licencia en Seguridad y Salud en el Trabajo. Adicionalmente, los informes de supervisión 2 y 3 del contrato de mantenimiento de infraestructura presentan información duplicada, lo cual impide evidenciar adecuadamente el seguimiento a la ejecución contractual. En el contrato de mantenimiento de vehículos, no existen lineamientos claros sobre la disposición de repuestos usados, quedando a criterio del supervisor, lo que representa un riesgo en el manejo de residuos como llantas.</t>
  </si>
  <si>
    <t>Fortalecer la documentación del análisis de contexto (DOFA) y la identificación de las necesidades de los grupos de valor e interés en la plataforma Compromiso, con el fin de garantizar la valoración completa de los factores internos y externos, Su adecuada asociación con los riesgos identificados, La actualización oportuna entre vigencias y el fortalecimiento en la formulación de estrategias derivadas del análisis de estas variables por parte del Centro de Formación.</t>
  </si>
  <si>
    <t xml:space="preserve">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80% respecto al cumplimiento del ciclo de administración del riesgos (2 riesgos con ciclo incompleto) y el 100% para los riesgos de corrupción, donde se tiene 1 riesgos sin el monitoreo oportuno. 
Ajustar a: Fortalecer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80% respecto al cumplimiento del ciclo de administración del riesgos (2 riesgos con ciclo incompleto) y el 100% para los riesgos de corrupción, donde se tiene 1 riesgos sin el monitoreo oportuno. </t>
  </si>
  <si>
    <t>Fortalecer La gestión de los planes de mejoramiento asociados a los hallazgos asignados por las diferentes fuentes al Centro de Formación en la plataforma Compromiso, porque se detectó observaciones en la eficacia de las acciones asociadas a los hallazgos y en los seguimientos.</t>
  </si>
  <si>
    <t>Reforzar la inclusión, dentro del proceso contractual, de los criterios formalizados por la Entidad en el "Formato Anexo de Verificación y Evaluación del Cumplimiento de Requisitos Legales SIGA" (GCCON-AN-001 V6), aplicables a los Sistemas de Gestión de la Energía (SGEn) y al Sistema de Gestión de Seguridad y Privacidad de la Información (SGSPI). Asimismo, garantizar la adecuada gestión y disponibilidad de toda la información relacionada con el expediente electrónico del proceso contractual en la plataforma SECOP II.</t>
  </si>
  <si>
    <t xml:space="preserve"> Disponer de las  fichas de seguridad  correspondientes a los insumos químicos almacenados en el cuarto de aseo,  para cumplir con los requisitos de seguridad, facilitar la identificación de riesgos y garantizar una respuesta adecuada en caso de emergencias, además de dar cumplimiento con la normatividad</t>
  </si>
  <si>
    <t xml:space="preserve"> Las actividades relacionadas con la gestión del cambio deben estar integradas y documentadas dentro del ciclo PHVA (Planificar, Hacer, Verificar, Actuar), con el fin de  optimizar la coherencia, trazabilidad y efectividad del proceso, asegurando que la gestión del cambio se realice de manera sistemática y alineada con los estándares de mejora continua</t>
  </si>
  <si>
    <t>Actualizar el certificado del curso de formación en el Sistema de Gestión de Seguridad y Salud en el Trabajo (SG-SST) de 20 horas, conforme a lo establecido en la Resolución 4927 de 2016. Esto debido a que, durante la auditoría se evidenció que el certificado actualmente vigente presenta fecha de emisión del 4 de febrero de 2022, y ha superado los tres años de validez establecidos por la normativa para la actualización obligatoria de este tipo de formación. Esta situación representa una oportunidad de mejora para mantener la competencia del personal responsable en SST, garantizar el cumplimiento legal y fortalecer el desempeño del sistema de gestión.</t>
  </si>
  <si>
    <t>Actualizar y complementar la información contenida en el Plan de Gestión Integral de Residuos Sólidos (PGIRS), incluyendo la definición clara y documentada de las rutas internas de traslado de residuos desde los puntos de generación hasta el punto de acopio central en la sede A, la actualización del registro fotográfico de los puntos ecológicos conforme a la realidad actual de la sede, y la incorporación de los gestores de residuos peligrosos (respel) correspondientes a la vigencia actual. Esto debido a que, durante la revisión del PGIRS actualizado a mayo de 2025, se evidenciaron vacíos en la información técnica que dificultan la trazabilidad operativa de la gestión de residuos. Los planos anexos al documento no reflejan de forma explícita las rutas de recolección interna. Adicionalmente, el registro fotográfico no corresponde con los puntos ecológicos reales de la sede, y los gestores de residuos peligrosos registrados no se encuentran actualizados conforme a la vigencia actual. Estas inconsistencias representan una oportunidad de mejora para fortalecer el cumplimiento normativo, garantizar la eficacia de la gestión ambiental institucional y facilitar la implementación operativa del PGIRS.</t>
  </si>
  <si>
    <t>Asegurar el adecuado mantenimiento y cierre de los puntos ecológicos instalados en la sede, garantizando que cuenten con sus respectivas tapas y estén en condiciones operativas e higiénicas apropiadas. Esto debido a que, durante el recorrido en campo se identificaron puntos ecológicos sin tapa, lo cual genera exposición directa de los residuos, afectaciones a la higiene del entorno institucional y condiciones propicias para la proliferación de vectores. Esta situación evidencia la necesidad de fortalecer los controles operacionales en la gestión interna de residuos, con el fin de preservar las condiciones de salubridad, asegurar la funcionalidad del sistema de separación en la fuente y dar cumplimiento a los requisitos del sistema de gestión ambiental.</t>
  </si>
  <si>
    <t>Durante el recorrido de auditoría en un ambiente de formación del Centro de Tecnologías del Transporte, se evidenció la presencia de un código QR destinado a la evaluación de un instructor, el cual redirige a un formulario creado en la herramienta Google Forms y no en las plataformas institucionales autorizadas para este fin._x000D_
_x000D_
El uso de herramientas externas no aprobadas para el tratamiento de información relacionada con la evaluación del desempeño docente implica riesgos para la confidencialidad, integridad y disponibilidad de los datos, además de no cumplir con los lineamientos del SGSI sobre el uso de servicios en la nube y protección de información sensible.</t>
  </si>
  <si>
    <t>Durante la auditoría se identificó que, en el Centro de Tecnologías del Transporte, existe un archivo almacenado en un lugar que no garantiza las condiciones mínimas de seguridad física requeridas para la protección de la información._x000D_
_x000D_
La ubicación actual no cumple con las características de un área segura, lo que podría generar riesgos de acceso no autorizado, pérdida o daño de los documentos allí contenidos.</t>
  </si>
  <si>
    <t>Durante la visita de auditoría al Centro de Tecnologías para la Construcción y la Madera, y en reunión con la Coordinadora de Administración Educativa, se identificó que, en el proceso de generación de carnés digitales para los aprendices, no se realiza la recolección formal de la autorización para el tratamiento de datos biométricos (fotografía). Esta omisión implica que se está procesando información de identificación personal sin contar con el consentimiento documentado del titular, lo cual genera riesgos legales y de incumplimiento normativo.</t>
  </si>
  <si>
    <t xml:space="preserve">En las inspecciones planeadas no se convoca ni hacen presencia el COOPAST como lo indica el lineamiento interno </t>
  </si>
  <si>
    <t xml:space="preserve">Fortalecer el control físico para el ingreso y salida de equipos portátiles en puntos de acceso, porque no se realiza un registro completo y sistemático del ingreso y salida de equipos portátiles, lo cual expone a la entidad a riesgos de pérdida de activos, ingreso de equipos no autorizados y posibles filtraciones de información. </t>
  </si>
  <si>
    <t xml:space="preserve">Fortalecer el control sobre el almacenamiento y rotulado de sustancias químicas en el laboratorio de físico-química, dado que se evidenciaron recipientes sin etiquetas, con rotulados deteriorados o desactualizados, así como un mueble de almacenamiento sin acceso restringido. Esta situación representa una condición de riesgo que compromete la seguridad del personal, al dificultar la adecuada identificación, manipulación y respuesta ante emergencias, en incumplimiento del artículo 85 del Decreto 1072 de 2015 y de los requisitos del Sistema de Gestión de Seguridad y Salud en el Trabajo (ISO 45001). De igual manera, afecta el cumplimiento del Sistema de Gestión Ambiental (ISO 14001), al contravenir el principio de prevención de la contaminación y la necesidad de controlar los aspectos ambientales asociados al uso, manejo y almacenamiento de sustancias peligrosas.
</t>
  </si>
  <si>
    <t xml:space="preserve">Fortalecer el control y la disposición adecuada de las impresiones en áreas de uso compartido, porque la presencia de impresiones huérfanas con información sensible en impresoras de uso compartido representa un riesgo de exposición no autorizada, incumplimiento normativo y violaciones a la privacidad. </t>
  </si>
  <si>
    <t>Fortalecer el desarrollo y revisión de la matriz de aspectos e impactos ambientales, mejorando la redacción y especificidad de los controles establecidos, y ampliando la identificación de aspectos relevantes relacionados con actividades operativas, de manera contextualizada y acorde a las dinámicas propias de la sede. Esto debido a que, al evaluar la matriz vigente, se identificó que los controles asociados a algunos aspectos, como el consumo de agua en unidades sanitarias, presentan una redacción genérica, sin detallar medidas específicas y operativas para mitigar el impacto identificado. En el caso del aspecto relacionado con adecuaciones de laboratorios, se limitaron los controles a la disposición de residuos, sin incluir otros posibles impactos ambientales derivados del proceso, como por ejemplo, el consumo de agua y energía, la generación de residuos sólidos y peligrosos y las emisiones material particulado y/o ruido . Esta situación representa una oportunidad para hacer más robusto el análisis de aspectos e impactos a nivel general, mejorar la planificación de controles y garantizar la coherencia entre las actividades institucionales, sus efectos ambientales y las acciones de mitigación implementadas.</t>
  </si>
  <si>
    <t>Fortalecer el uso de los formatos y documentos, ya que se evidenció que no se diligencian en su totalidad, lo que compromete la integridad y efectividad de los procesos. En el POT para la amenaza de fuga de gas no se identificó si se trataba de una amenaza interna o externa, lo que puede dificultar la respuesta adecuada ante un incidente. Además, el formato de inscripción de brigadistas no cuenta con las firmas del interesado ni del jefe inmediato, lo cual es indispensable para garantizar la participación formal de las personas en las actividades de la brigada. En el acta de conformación de la brigada, las firmas de los brigadistas aparecen en un listado de asistencia y no como parte integral del acta, lo que debilita la validez de la documentación. En el acta de socialización de los roles y responsabilidades, se indicó que la reunión fue presencial, pero el profesional de HySI mencionó que fue mixta, sin que el acta lo refleje, ni se incluya el enlace de la reunión. También se observó que no se diligenciaron los campos de hora de inicio y finalización. Además, faltan 4 firmas de los asistentes, y no se especifica si algunos participaron de forma virtual. La información documentada es fundamental para garantizar la trazabilidad, el cumplimiento de los procedimientos y la validación de las actividades realizadas. Su correcta diligencia asegura la efectividad en la gestión de seguridad y salud en el trabajo, así como la legalidad de los procesos internos.</t>
  </si>
  <si>
    <t>Fortalecer el uso de los formatos y documentos, ya que se evidenció que no se diligencian en su totalidad, lo que compromete la integridad y efectividad de los procesos. En el POT para la amenaza de fuga de gas no se identificó si se trataba de una amenaza interna o externa, lo que puede dificultar la respuesta adecuada ante un incidente. Además, el formato de inscripción de brigadistas no cuenta con las firmas del interesado ni del jefe inmediato, lo cual es indispensable para garantizar la participación formal de las personas en las actividades de la brigada. En el acta de conformación de la brigada, las firmas de los brigadistas aparecen en un listado de asistencia y no como parte integral del acta, lo que debilita la validez de la documentación. La información documentada es fundamental para garantizar la trazabilidad, el cumplimiento de los procedimientos y la validación de las actividades realizadas. Su correcta diligencia asegura la efectividad en la gestión de seguridad y salud en el trabajo, así como la legalidad de los procesos internos.</t>
  </si>
  <si>
    <t xml:space="preserve">Fortalecer el uso obligatorio y visible del carnet institucional como mecanismo de control de acceso físico, porque actualmente no se exige ni se controla de manera sistemática el porte visible del carnet institucional, lo que afecta la efectividad del sistema de seguridad y permite el ingreso no autorizado de personas a áreas restringidas. </t>
  </si>
  <si>
    <t>Fortalecer la correcta ubicación y uso de los dispositivos Access Point (AP) según sus especificaciones técnicas, que permita garantizar que los equipos de tipo Outdoor se instalen únicamente en zonas externas del edificio, para mitigar riesgos asociados a la irradiación directa en áreas internas de formación y asegurar el cumplimiento de los controles A.7.3, A.7.4 y A.7.8 del Anexo A de la norma ISO/IEC 27001:2022.</t>
  </si>
  <si>
    <t>Fortalecer la definición y actualización de los controles operacionales en la matriz de aspectos e impactos ambientales tanto para los aspectos relacionados con emergencias como para el consumo de energía, ya que se identifican vacíos en la formalización de controles ante eventos críticos y la permanencia de referencias a un programa ambiental no vigente. Estas situaciones pueden comprometer la eficacia de la respuesta institucional frente a emergencias, así como afectar la coherencia y efectividad de la gestión ambiental, limitando el cumplimiento de los objetivos del sistema y la toma de decisiones basada en información actualizada.​</t>
  </si>
  <si>
    <t>Fortalecer la descripción y  evaluacion de amenazas de componenete ambiental como cambio climatico, sobrecupo en cuarto de respel en los documentos de prevencion, preparacion y respuesta ante emergencias</t>
  </si>
  <si>
    <t>Fortalecer la gestión del programa Sena Energy en el centro de formación, dado que presenta un nivel de cumplimiento del 46%, inferior al avance esperado (50%), lo cual se encuentra reflejado por la ausencia del acta correspondiente a la segunda reunión del comité de energía, se evidencia además,  falta de definición de controles operacionales para el uso eficiente de la energía en el primer comité de energía, lo cual limita la eficacia del programa, el cumplimiento de los compromisos institucionales en materia de sostenibilidad y la mejora continua del desempeño energético en el centro de formación.​</t>
  </si>
  <si>
    <t>Fortalecer la identificación de peligros y la valoración de riesgos, teniendo en cuenta que se evidenció que en las matrices no se encuentra identificado el peligro físico por caída de objetos ni el peligro tecnológico por fuga de gas. Adicionalmente, se observó que los riesgos locativo está clasificado como bajo, cuando por las condiciones encontradas durante el recorrido deberían tener una clasificación media. Esta situación impide implementar medidas adecuadas para el tratamiento y control de dichos riesgos, lo que podría afectar la seguridad y salud de las partes interesadas.</t>
  </si>
  <si>
    <t>Fortalecer la identificación de peligros y la valoración de riesgos, teniendo en cuenta que se evidenció que en las matrices no se encuentra identificado el peligro físico por caída de objetos ni el peligro tecnológico por fuga de gas. Adicionalmente, se observó que los riesgos locativo y eléctrico están clasificados como bajos, cuando por las condiciones encontradas durante el recorrido deberían tener una clasificación media. Esta situación impide implementar medidas adecuadas para el tratamiento y control de dichos riesgos, lo que podría afectar la seguridad y salud de las partes interesadas.</t>
  </si>
  <si>
    <t>Fortalecer la identificación y reevaluación  aspectos e impactos ambientales que permita la correcta evaluación de los mismos todo lo anterior teniendo en cuenta lo establecido en la Guía para la Identificación de Aspectos e Impactos Ambientales - Riesgos y Oportunidades en materia Ambiental GOR-G-001.</t>
  </si>
  <si>
    <t>Fortalecer la toma de conciencia de los trabajadores en cuanto a los peligros y riesgos a los que están expuestos en el lugar de trabajo. Durante la entrevista con las partes interesadas, se evidenció que, a pesar de que se han realizado sensibilizaciones, es necesario reforzar la apropiación de estos riesgos, así como también las acciones a seguir en caso de accidente o incidente laboral. Además, se identificó confusión respecto a la ruta de emergencia y el punto de encuentro, ya que algunos trabajadores mencionan el parque Lourdes, otros la calle 65 y otros la carrera 13 como puntos de reunión, lo que indica falta de claridad y coordinación en la comunicación de estos aspectos cruciales.</t>
  </si>
  <si>
    <t xml:space="preserve">Fortalecer las condiciones de almacenamiento en los centros de cableado conforme a la norma, porque el almacenamiento de materiales inflamables y ajenos a la infraestructura tecnológica en los centros de cableado incrementa el riesgo de incendios, dificulta la ventilación y el mantenimiento, y compromete la seguridad física de estos espacios. </t>
  </si>
  <si>
    <t xml:space="preserve">Fortalecer las evidencias que soportan el cumplimiento y aplicabilidad de los requisitos legales ambientales y de energia para el complejo Cazuca de la regional Distrito Capital, </t>
  </si>
  <si>
    <t xml:space="preserve">Fortalecer los controles para evitar pantallas desatendidas y sesiones abiertas en áreas institucionales, porque la presencia de estaciones de trabajo con sesiones abiertas y pantallas visibles desde áreas comunes aumenta el riesgo de exposición no autorizada de información confidencial. </t>
  </si>
  <si>
    <t>Fortalecer los controles sobre las prácticas de pantalla y escritorio limpio, porque se evidenció la exposición de información confidencial en escritorios y pantallas dentro de los espacios de trabajo, aumentando el riesgo de fuga de datos y acceso no autorizado.</t>
  </si>
  <si>
    <t>La bitácora de acceso en los cuartos de datos. 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t>
  </si>
  <si>
    <t xml:space="preserve">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t>
  </si>
  <si>
    <t>Las chapas de las puertas del archivo del  Centro de Tecnologías para la Construcción y la Madera. Porque, aunque el ingreso principal al  Gimnasio cuenta con control de acceso, se identificó que  la puerta de los gabinetes carecen de llave, lo que permite el acceso no autorizado y compromete la seguridad física del área, incumpliendo el control 7.2 de la norma ISO/IEC 27001:2022.</t>
  </si>
  <si>
    <t xml:space="preserve">No se identifica el análisis de la tendencia  en AIA  sobre todo cuando el aspecto cambia de significancia de medio a bajo </t>
  </si>
  <si>
    <t>Reubicar los equipos y herramientas ubicados en zonas de circulación hacia un área de almacenamiento adecuada, señalizada, delimitada y exclusiva para dichos elementos. Además, garantizar que cada equipo cuente con su ficha técnica visible y señalización de advertencias e instrucciones de uso seguro.</t>
  </si>
  <si>
    <t>Fortalecer en Centro de Tecnologías para la Construcción y la Madera y  Centro de Tecnologías del Transporte la articulación entre la matriz de comunicaciones, la matriz de gestión del cambio y la identificación de oportunidades, de modo que se integren con la información del contexto del Centro de Formación y con los lineamientos emitidos por la Dirección General. Esto permitirá consolidar soportes documentales que evidencien la apropiación de las actividades desarrolladas de manera transversal a los sistemas de gestión y la comunicación efectiva de la información de interés derivada de los requisitos aplicables.</t>
  </si>
  <si>
    <t>Fortalecer las evidencias que soportan el cumplimiento de los objetivos ambientales y de la energia, enmarcados en los programas ambientales y energeticos para el complejo Cazuca de la regional Distrito Capital</t>
  </si>
  <si>
    <t>Fortalecer el reporte y soportes de cumplimiento de la implementación de actividades de los programas ambientales, para asegurar el cumplimiento eficas de las mismas.</t>
  </si>
  <si>
    <t>Fortalecer la evaluación de cumplimiento legal, asegurando que los criterios y soportes relacionados aseguren el estado  actual permanente del requisito evaluado.</t>
  </si>
  <si>
    <t>Garantizar el cargue completo de los contratos en SECOP II, ya que  aunque se evidencia desde los Sistemas de Gestión Ambiental  y Seguridad y Salud en el Trabajo,  la verificación del cumplimiento de los requerimientos definidos en la etapa contractual del contrato de lavado de tanques N 7024849 de 2024, no se observa el cargue de los documentos en la plataforma SECOP II que es el sitio oficial.</t>
  </si>
  <si>
    <t>Total Distrito Capital</t>
  </si>
  <si>
    <t>Al realizar la revisión de los equipos de Lina Pabón y Luz Melba Pinilla  se identifica que no tiene activo de antivirus autorizado pro la entidad, lo que impide que se detecte, analice y contrarreste cualquier tipo de malware que pueda afectar la información institucional.</t>
  </si>
  <si>
    <t>Al realizar la revisión del equipo institucional a cargo de la contratista Lina Pabón, se identifica que está accediendo por un usuario local del equipo y no con usuario de dominio que permita aplicar las políticas de accesos y seguridad institucionales.</t>
  </si>
  <si>
    <t>Al solicitar información de las bitácoras de acceso y autorización de retiro de los equipos, el señor  Danilo Jose Menco de la empresa de seguridad, indica que hace dos meses se cambió la empresa de vigilancia y la anterior empresa se llevó toda la documentación</t>
  </si>
  <si>
    <t>Durante el recorrido realizado el día 31  julio de 2025 a la puerta de acceso 1 de la regional, se solicita la fecha y hora que esta configurada en el sistema de CCTV, encontrando que está en jueves 01/01/2004 hora 22:51, lo que evidencia que no se cumple con la sincronización de relojes</t>
  </si>
  <si>
    <t>Durante el recorrido se evidencia que cerca de la impresora del grupo de formación profesional se encuentran apiladas bastantes hojas de reciclaje, al seleccionar un documento al azar, se encuentra un documento de carácter reservado, toda vez que contenía información de una queja presentada al Director Regional</t>
  </si>
  <si>
    <t>Durante el recorrido se evidencia que no se cuenta con áreas seguras para la gestión del archivo, se evidencia que en la oficina de formación se encuentra un archivo sin control de acceso físico, además que no cuenta con elementos de protección ambiental requeridos para este tipo de áreas, de acuerdo con la normativa documental que aplique, además que por las frecuentes inundaciones estas podrían afectar dicha documentación física</t>
  </si>
  <si>
    <t>Durante el recorrido se solicita evidencia de la identificación de los visitantes y según la información entregada por las personas auditadas, se realiza el registro de los ingresos pero no existe un control visible que permita identificar a los visitantes que ingresan a las instalaciones.</t>
  </si>
  <si>
    <t>Durante el recorrido virtual, se visitó el archivo del grupo de formación profesional al revisar unas carpetas al azar, se evidencia que no se está realizando la clasificación y el etiquetado de las carpetas a pesar que en rotulo lo solicita</t>
  </si>
  <si>
    <t>Durante la verificación del cumplimiento del plan de trabajo correspondiente al eje “SENA Mentalmente Saludable”, se evidenció la ausencia de documentación que respalde la ejecución de las actividades programadas. Esto contraviene lo establecido en el numeral 7.5 de la norma ISO 45001:2018, el cual exige que la organización establezca, implemente y mantenga la información documentada necesaria para la eficacia del sistema de gestión de SST, incluyendo la que sea requerida por la norma y aquella determinada por la organización como necesaria para la operación eficaz de sus procesos.</t>
  </si>
  <si>
    <t>Durante las diferentes sesiones de auditoría se evidencia que los equipos de cómputo de propiedad del SENA, no tienen políticas de filtrado web para la navegación lo que permite el acceso a páginas no autorizadas por la entidad.</t>
  </si>
  <si>
    <t>El MDF es un área segura y esta siendo utilizada como oficina del Dinamizador TIC y parte de la mesa de servicios, por lo que constantemente están accediendo personas  por la interacción con el Dinamizador y su equipo de trabajo, lo que implica que personal no autorizado acceda a la zona y pueda afectar los componentes tecnológicos allí resguardados.</t>
  </si>
  <si>
    <t>En el centro de formación no se realiza la evaluación al desarrollo del programa finalizado el proceso formativo, donde se evalúe la pertinencia del programa, el índice deserción y novedades del diseño curricular para garantizar acciones y controles que conlleven a la mejora continua de los procesos formativos donde cumplimiento al lineamiento del proceso de gestión de la formación profesional GFPI-P-006.</t>
  </si>
  <si>
    <t xml:space="preserve">En el despacho y centro de formación, se evidencia en el seguimiento al reporte de gestión de riesgos (power bi) riesgos sin monitoreo oportuno y sin ciclo completo. En los lideres de proceso se evidencia desconocimiento de la metodología de la gestión del riesgo, conforme a lo establecido en los lineamientos internos y en los requisitos de la norma ISO 9001:2015, cláusulas 6.1 </t>
  </si>
  <si>
    <t>No se evidencia el uso del código SNIES en la publicidad de la oferta de programas tecnológicos, lo cual constituye un incumplimiento del artículo 2.5.3.2.11.2 del Decreto 1330 del 2019, que establece la obligatoriedad de incluir dicho código en toda difusión o promoción de programas académicos de educación superior. Esta omisión afecta la transparencia de la información ofrecida a los aspirantes y podría derivar en sanciones por parte del Ministerio de Educación Nacional.</t>
  </si>
  <si>
    <t>No se identifica una segmentación de  las redes de internet se tienen tres redes: funcionario, aprendices y eventos pero estas son configuradas manualmente, no existe un proceso de detección, restricción y autenticación de la conexión de equipos y dispositivos de red.</t>
  </si>
  <si>
    <t>Se evidenció el incumplimiento de controles operacionales establecidos para la gestión de peligros y riesgos,  Específicamente, se observaron situaciones que comprometen la eficacia de los sistemas de gestión de seguridad y salud en el trabajo y gestión ambiental</t>
  </si>
  <si>
    <t>Se identifica que los equipos de computo no se están enrolando en el dominio del SENA, lo que impide que se apliquen las políticas de seguridad de la información, por ejemplo al revisar los equipos de propiedad del SENA se permite la instalación de software así como inhabilitar el antivirus.</t>
  </si>
  <si>
    <t>Durante la verificación del cumplimiento del requisito 6.1 de la NTC ISO 14001:2015, se evidenció que el Despacho Regional y Centro Ambiental y Ecoturístico del Nororiente Amazónico no aborda de forma completa e integrada los riesgos y oportunidades derivados de sus aspectos ambientales, contexto organizacional y desempeño energético.
Actualmente, en la matriz de planificación ambiental y energética del centro, únicamente se incluyen riesgos asociados a inspecciones y estas no cuentan con los soportes de estos sin contemplar los otros elementos.</t>
  </si>
  <si>
    <t>No se evidencia que el Despacho Regional y Centro Ambiental y Ecoturístico del Nororiente Amazónico cuente con una evaluación completa, actualizada y con los respectivos soportes de los requisitos legales ambientales y energéticos aplicables, dando cumplimiento al numeral 9.1.2 de las normas ISO 14001:2015 e ISO 50001:2019.</t>
  </si>
  <si>
    <t>No se evidencia que el Despacho Regional y Centro Ambiental y Ecoturístico del Nororiente Amazónico haya cumplido con la adecuada planificación, seguimiento y cierre de los programas ambientales y energéticos correspondientes a las vigencias 2024 y 2025, conforme al numeral 6.2 de la NTC ISO 14001:2015.</t>
  </si>
  <si>
    <t>No se evidencia que el Despacho Regional y Centro Ambiental y Ecoturístico del Nororiente Amazónico, cumpla con los requisitos establecidos en el numeral 8.2 de la norma ISO 14064-1:2020, relacionados con la conservación de documentos y mantenimiento de registros que respalden la cuantificación de emisiones de gases de efecto invernadero (GEI), específicamente las asociadas al gas refrigerante R410A, como parte de la estimación de la huella de carbono institucional.
Durante la revisión documental realizada se identificó que, si bien el centro ha reconocido la presencia de gases aplicables y cuenta con una estimación teórica de emisiones, no se conserva el registro fotográfico ni documental que evidencie el uso, reposición, o manipulación del gas refrigerante R410A. Esta falta de respaldo impide verificar de manera transparente la fuente de los datos reportados, afectando la trazabilidad y la veracidad de la información cuantificada.</t>
  </si>
  <si>
    <t xml:space="preserve">La Guía desarrollo del proceso formativo GFPI-G-013 se encuentra desactualiza en el numeral 6,5,1 portafolio de evidencias de instructor se enuncia formatos obsoletos,  como lo son: *GFPI- F-019 Guía de Aprendizaje *GD-F-007 Formato Acta con los planes de mejoramiento académicos </t>
  </si>
  <si>
    <t>Se evidencia una debilidad en la gestión documentada del procedimiento de Intermediación Laboral GEOOE-P-007 V 04, dado que en los diagramas de flujo incluidos en la documentación oficial se presentan gráficos incompletos, los cuales carecen de actividades específicas y de una secuencia lógica que permita entender el desarrollo del proceso. Esta situación puede generar confusión en la interpretación y aplicación del procedimiento, afectando la claridad, estandarización y efectividad de las acciones desarrolladas. Se recomienda revisar, actualizar y validar los diagramas de flujo para garantizar que reflejen de manera precisa y coherente cada una de las etapas, responsabilidades y flujos del proceso.</t>
  </si>
  <si>
    <t>Al revisar las acciones de concientización realizadas y sus correspondientes evidencias, se idéntica que se realizaron acciones presenciales pero no se documentan ni se mide el impacto de la sensibilización, por lo que se debe realizar la  planificación de las actividades a realizar, consolidar las evidencias y medir los resultados de las actividades realizadas, con el fin de fortalecer las acciones de concientización.</t>
  </si>
  <si>
    <t>Asegurar el registro de la evidencia fotográfica de destrucción del carné estudiantil en la respectiva documentación soporte para la finalización del proceso. Porque se requiere dar cumplimiento a lo establecido en la GUÍA PARA LA CERTIFICACIÓN ACADÉMICA GFPI-G018 y así garantizar la trazabilidad del proceso de baja de documentos institucionales.</t>
  </si>
  <si>
    <t>En el Despacho Regional y Centro Ambiental y Ecoturístico del Nororiente Amazónico, se identificó que se debe fortalecer la redacción de los aspectos ambientales, la coherencia de los controles operacionales frente a los aspectos identificados y la especificación de los riesgos asociados, los cuales requieren mayor precisión y desarrollo. Esta mejora se plantea para que el análisis de los aspectos ambientales sea más robusto y alineado con la realidad operativa del centro, permitiendo identificar de manera más efectiva los impactos significativos y establecer controles eficaces.</t>
  </si>
  <si>
    <t xml:space="preserve">Fortalecer el conocimiento y apropiación de los temas del Sistema de Gestión y Autocontrol – SIGA por parte del personal del Centro y del Despacho. Porqué una mayor comprensión, interiorización y uso efectivo de las metodologías, lineamientos y responsabilidades establecidas en el SIGA permitirá al personal desarrollar sus funciones con mayor eficiencia, coherencia y oportunidad, garantizando el cumplimiento de los requisitos normativos y fortaleciendo la gestión de riesgos y el autocontrol en todos los procesos. </t>
  </si>
  <si>
    <t xml:space="preserve">Fortalecer la implementación de la Lista de Verificación a la Ejecución de la Formación Profesional GFPI–F‐025  en los procesos formativos, porque su aplicación rigurosa y sistemática permite evaluar de manera objetiva la calidad en la ejecución de los procesos formativos, identificar desviaciones o áreas de mejora y establecer acciones correctivas y preventivas pertinentes. </t>
  </si>
  <si>
    <t xml:space="preserve">Fortalecer las estrategias de apropiación del Portafolio del Instructor para garantizar el registro completo y oportuno de evidencias de los procesos formativos con los aprendices, conforme a los lineamientos de la Guía para el Desarrollo del Proceso Formativo (GFPI-G-013). Porque una mayor apropiación del Portafolio del Instructor, como instrumento de autorregulación del proceso formativo, permitirá un registro sistemático y coherente de las evidencias, asegurando el cumplimiento de los lineamientos institucionales y facilitando el seguimiento y la evaluación de la calidad de la formación. </t>
  </si>
  <si>
    <t>Se identifica la oportunidad de fortalecer la competencia del personal en el conocimiento y aplicación de los sistemas de gestión para que se fortalezcan las habilidades en el manejo de instructivos, documentos y registros, se garantice la socialización y transferencias en el uso de las plataformas institucionales, el diligenciamiento oportuno y completo de la información, y la correcta aplicación de metodologías y formatos del Sistema de Gestión de la Energía, contribuyendo así a una mayor trazabilidad, control y cumplimiento de los requisitos, mejorando la gestión y el desempeño energético institucional.</t>
  </si>
  <si>
    <t>En el Despacho Regional y Centro Ambiental y Ecoturístico del Nororiente Amazónico se evidenció la existencia de registros de mediciones ambientales y energéticas que cumplen con lo establecido en los numerales 9.1.1 de la NTC ISO 14001:2015 e ISO 50001:2019. Sin embargo, se observa la oportunidad de fortalecer dichos registros mediante la incorporación de análisis comparativos, porcentajes de variación y evaluaciones frente a la línea base o metas establecidas, con el fin de mejorar la interpretación de la evolución del desempeño ambiental y energético.</t>
  </si>
  <si>
    <t>No se evidencia que en el Despacho Regional y Centro Ambiental y Ecoturístico del Nororiente Amazónico, se esté aplicando de manera consistente y completa la identificación y documentación de requisitos ambientales, energéticos y de seguridad y salud en el trabajo aplicables en la contratación pública, durante la revisión documental realizada el 30 de julio de 2025, se analizaron varios procesos contractuales, encontrando que en el proceso SAMC-RG-CAENA-0003-2025 "Adecuación Ambientes de Formación", no se incluyeron todos los requisitos técnicos aplicables en materia energética, específicamente los relacionados con las normas RETIE y RETILAP, los cuales son obligatorios cuando se involucran adecuaciones eléctricas o luminotécnicas. Esto indica una oportunidad de mejora en la articulación entre la gestión contractual y los requisitos normativos ambientales y energéticos.
Asimismo, en el contrato MC-RG-CAENA-0016-2024 "Adquirir materiales de ferretería para el mantenimiento del Centro", si bien se identificó que se establecieron criterios relacionados con productos que contienen sustancias químicas, los soportes documentales de la etapa contractual no se encuentran cargados en la plataforma SECOP, lo cual afecta la trazabilidad y verificación del cumplimiento.
Cabe resaltar que solo se logró trazar y analizar tres contratos debido a problemas de conectividad, y que en el caso del proceso de adquisición de extintores vigencia 2024, sí se evidenció el cumplimiento de los requisitos ambientales y la documentación completa en plataforma.</t>
  </si>
  <si>
    <t>Al realizar seguimiento a la oportunidad en la gestión de los accesos a las herramientas institucionales, se valida que el 09/04/2025 el centro de formación mediante correo a la mesa de servicios, solicitó la inactivación de los accesos de Julieta Cardona Vélez, el día 10/04 se asignó el caso No. 0070909 y solo hasta el 21/04 la mesa de servicios notificó el cierre del caso. Se identifica que la respuesta de la mesa de servicios fue 12 días después de la solicitud identificando que la usuaria tuvo acceso a las herramientas institucionales sin estar vinculada con la entidad.</t>
  </si>
  <si>
    <t>Al realizar seguimiento de las personas de planta que se han desvinculado de la Regional y Centro de Formación se identifica que la instructora Angelica Maria Rodriguez tuvo un traslado del centro de formación a otro centro de formación y a la fecha no se ha notificado el cambio de los roles y permisos que tenia asignados en el centro de formación, al validar el usuario en las herramientas de MS Office 365 la instructora aun aparece en el Centro Ambiental y Ecoturístico del Nororiente Amazónico</t>
  </si>
  <si>
    <t xml:space="preserve">Al solicitar la relación de las áreas segura, reportan 1 MDF, 4 IDF y sistema de seguridad de monitoreo, identificando que no es un documento formal, donde se definan las áreas, las personas autorizadas, bitácora de acceso, tipo de seguridad para el acceso, entre otros. Adicionalmente se debe tener en cuenta que no solo está son áreas seguras, también lo son los archivos, y lugares donde se almacene información clasificada y/o reservada. </t>
  </si>
  <si>
    <t>En el recorrido virtual se identificó que el acceso a los IDF es con huella y clave pero se desconoce donde se está almacenando la información de estos registros, toda vez que estos sistemas de acceso pertenecen al proveedor Telefónica, por lo que tampoco se tiene soporte, identificando además inconsistencia en la hora configurada en el dispositivo marcando  07/31/2025 hora de 22:09 pero eran las 10:15am</t>
  </si>
  <si>
    <t>En la matriz de riesgos del centro de formación, no se han considerado los riesgos asociados al eje “Sena mentalmente saludable” _x000D_
Además, las acciones definidas no están soportadas bajo la jerarquía de controles (eliminación, sustitución, controles de ingeniería, controles administrativos).</t>
  </si>
  <si>
    <t>Mejorar la valoración del contexto y la definición de estrategias institucionales. Porque es necesario identificar adecuadamente los factores internos y externos que inciden en la organización, así como establecer estrategias alineadas que respondan a las necesidades y expectativas del grupo de valor y a los requerimientos de los sistemas de gestión, permitiendo así el cumplimiento integral de los lineamientos institucionales.</t>
  </si>
  <si>
    <t>Total Guainía</t>
  </si>
  <si>
    <t>Incumplimiento al artículo 117 de la ley 9/1979 en los requisitos para el aseguramiento del Riesgo Eléctrico.</t>
  </si>
  <si>
    <t xml:space="preserve">Incumplimiento con la Ley 1523 de 2012 en los requerimiento de mantener el plan de emergencias actualizado de acuerdo con los aspectos y actividades de cada organización. </t>
  </si>
  <si>
    <t xml:space="preserve">Incumplimiento con la Ley 1523 de 2012 en los requerimientos de mantener el plan de emergencias actualizado de acuerdo con los aspectos y actividades de cada organización. </t>
  </si>
  <si>
    <t>Incumplimiento con la Resolución 3100 de 2019 del Ministerio de Salud y Protección Social, la cual establece los procedimientos y condiciones para la inscripción y habilitación de prestadores de servicios de salud.</t>
  </si>
  <si>
    <t>Incumplimiento con la Resolución 773 de 2021 en las acciones que deben desarrollar los empleadores para la aplicación del Sistema Globalmente Armonizado (SGA)</t>
  </si>
  <si>
    <t>Se evidencia incumplimiento con la resolución 1401 de 2007 en las obligaciones y requisitos mínimos para realizar la investigación de incidentes y accidentes de trabajo</t>
  </si>
  <si>
    <t xml:space="preserve">El proceso administrativo de comisiones por desplazamiento. Para que la información establecida en la orden de desplazamiento del instructor quede correctamente cargada en Sena Sofia plus </t>
  </si>
  <si>
    <t xml:space="preserve">La implementación del Plan de Saneamiento en la Sede Industria, para que se fortalezcan los controles operativos, contribuyendo así a garantizar condiciones adecuadas de salubridad, prevenir riesgos para la salud y cumplir con los lineamientos del Plan de Saneamiento. </t>
  </si>
  <si>
    <t xml:space="preserve">Fortalecer el proceso de supervisión de los contratos de Bienes y Servicios desde su etapa precontractual, contractual y post contractual. Esto garantizara el cumplimiento oportuno del 100% de los requisitos exigidos al contratista con el fin de que la documentación requerida en las obligaciones contractuales sean entregados conforme a lo establecido en los estudios previos. </t>
  </si>
  <si>
    <t xml:space="preserve">Actualizar la matriz de peligros en cada una de las sedes del Centro de la Industria, la Empresa y los Servicios, mejorando la redacción en el campo de identificación del peligro, para garantizar mayor claridad, precisión y trazabilidad en la gestión de riesgos del sistema de seguridad y salud en el trabajo. </t>
  </si>
  <si>
    <t xml:space="preserve">La actualización de la matriz de contexto, Porque la valoración actual no refleja de manera coherente el análisis de las variables, lo que puede afectar la correcta comprensión de los factores que influyen en la gestión institucional y limitar la toma de decisiones estratégicas alineadas con el entorno real. </t>
  </si>
  <si>
    <t>Total Huila</t>
  </si>
  <si>
    <t xml:space="preserve">No se da cumplimiento a la planificación para cumplimiento de los objetivos ambientales, a través de los programas ambientales y de energía. </t>
  </si>
  <si>
    <t>No se da cumplimiento a lo establecida en el instructivo de requisitos legales, asociados a la identificación de normas regionales o locales aplicables y los soportes cargados no permiten  evidenciar el cumplimiento de los requisitos legales aplicables a la sede popular</t>
  </si>
  <si>
    <t>No se evidencia la adecuada planificación y gestión de riesgos asociados al Sistema de Gestión Ambiental en el Despacho Regional y Centro Ambiental y Ecoturístico del Nororiente Amazónico, conforme al numeral 6.1 de la NTC ISO 14001:2015.</t>
  </si>
  <si>
    <t>No se evidencia cumplimiento de la planificación establecida para el logro de los objetivos ambientales, a través de los programas ambientales y energéticos del Despacho Regional y Centro Ambiental y Ecoturístico del Nororiente Amazónico, conforme a lo exigido en el numeral 6.2 de la NTC ISO 14001:2015 y lineamientos internos.</t>
  </si>
  <si>
    <t>No se evidencia la planificación ni la gestión de riesgos asociados al Sistema de Gestión Ambiental en el Despacho Regional y Centro Ambiental y Ecoturístico del Nororiente Amazónico, conforme a lo establecido en el numeral 6.1 de la NTC ISO 14001:2015.</t>
  </si>
  <si>
    <t>Fortalecer la identificación y evaluación de aspectos e impactos ambientales acorde a la actualidad de la sede popular, lo que limita la efectividad del sistema de gestión ambiental.</t>
  </si>
  <si>
    <t>Fortalecer la identificación y evaluación de aspectos e impactos ambientales acorde a la actualidad de la sede taladro escuela , lo que limita la efectividad del sistema de gestión ambiental.</t>
  </si>
  <si>
    <t xml:space="preserve">Fortalecer la inclusión y seguimiento de los criterios de contratación aplicables a los diferentes procesos contractuales, con el fin de garantizar cumplimiento de los requisitos legales establecidos. </t>
  </si>
  <si>
    <t>Reforzar el análisis de los indicadores ambientales y de energía, con el fin de detallar el comportamiento y facilitar la toma de decisiones</t>
  </si>
  <si>
    <t>Se identifica la oportunidad de establecer controles adicionales que fortalezcan la correcta preparación y respuesta ante emergencias en el Despacho Regional y Centro Ambiental y Ecoturístico del Nororiente Amazónico, conforme al numeral 8.2 de la NTC ISO 14001:2015.</t>
  </si>
  <si>
    <t>Se identifica la oportunidad de reforzar el análisis de los indicadores ambientales y energéticos en el Despacho Regional y Centro Ambiental y Ecoturístico del Nororiente Amazónico, con el fin de detallar el comportamiento de los mismos y facilitar la toma de decisiones en el marco del SGA y del SGEN.</t>
  </si>
  <si>
    <t>Se identifica la necesidad de complementar las evidencias cargadas como soporte a la evaluación de requisitos legales, con el fin de reflejar de manera más precisa y verificable la evaluación realizada en el Despacho Regional y Centro Ambiental y Ecoturístico del Nororiente Amazónico.</t>
  </si>
  <si>
    <t>Total Meta</t>
  </si>
  <si>
    <t>Al revisar una caja con carpetas del archivo de gestión se identifica que las carpetas ni las cajas están siendo etiquetada según la clasificación de la información, así mismo en el informe de entregada de documentos de bienestar se evidencia de las carpetas tampoco fueron etiquetadas.</t>
  </si>
  <si>
    <t>Durante el recorrido realizado a las instalaciones del centro de formación al consultar al personal de vigilancia no se cuenta con un proceso de identificación de los visitantes, así como el registro de acceso es diligenciado por el personal de vigilancia y no por la persona, además cuando una persona no está vinculada con el SENA no se les informa para prevenir acceso no autorizado.  No se cuenta con registros de mantenimientos al CCTV, se identifica que algunas cámaras están dañadas y no se revisa si las grabaciones están generándose de manera adecuada.</t>
  </si>
  <si>
    <t>Durante el recorrido realizado a las instalaciones del centro de formación se evidencia que el aire acondicionado del MDF y del IDF visitados pertenecen a Telefónica, por lo cual no tienen mantenimiento y para el caso del MDF no está en funcionamiento.</t>
  </si>
  <si>
    <t>Durante la revisión documental del proceso de Emprendimiento, se evidenció el uso de un formato de acta con un código alterado, correspondiente al formato institucional de revisión por la dirección y no al formato de acta oficial establecido. Adicionalmente, se observaron inconsistencias en la consolidación de las firmas y modificación de los campos destinados a las firmas de los participantes, lo cual genera riesgos sobre la autenticidad de la información registrada y pone en evidencia una posible alteración de los formatos oficiales estandarizados por la entidad. Esta situación compromete el control de la información documentada y la trazabilidad de los registros</t>
  </si>
  <si>
    <t>En el archivo suministrado por el centro de formación no se identifica el archivo con una zona segura, además se identifica que no se encuentra ningún control de acceso físico al archivo.  De igual forma el RAC de Videoconferencia tiene la cerradura dañada</t>
  </si>
  <si>
    <t>En la plataforma de Fondo Emprender se identifica que no llegó el correo de restablecimiento de contraseña y en la plataforma indica que son 20 caracteres, pero acepta 8 no dando cumplimiento a las políticas de seguridad y privacidad del SENA que es de 14 caracteres.  Además, no se dispone de la política de protección de datos en una parte visible de la página web.</t>
  </si>
  <si>
    <t>En la plataforma de MiInventario se identifica que la plataforma acepta 8 no dando cumplimiento a las políticas de seguridad y privacidad del SENA que es de 14 caracteres.  Además, no se dispone de la política de protección de datos en una parte visible de la página web.</t>
  </si>
  <si>
    <t>En las sesiones se solicitó a los participantes compartir pantalla para visualizar el cumplimiento de los controles de seguridad en los equipos de cómputo del SENA, identificando el uso de herramientas no autorizada para la gestión de información institucional como Google Drive</t>
  </si>
  <si>
    <t>Fortalecer el seguimiento a la supervisión de los contratos, en particular frente a la verificación del cumplimiento de los requisitos legales definidos en el SIGA, mediante un trabajo articulado entre el equipo de supervisores y el equipo SIGA. En el contrato de compra de materiales de formación para el programa de atención a población en situación de desplazamiento en las áreas agrícola, pecuaria, piscícola y pesca, ejecutado durante la vigencia 2025 en el Centro Agroindustrial y Pesquero de la Costa Pacífica, se evidenció el recibo a satisfacción de los insumos sin documentación que respalde la verificación del cumplimiento legal exigido al proveedor antes de la entrada a almacén y emisión de la respectiva nota. Esta situación limita la trazabilidad de la conformidad de los bienes recibidos y representa un riesgo frente al cumplimiento de los estándares institucionales y normativos.</t>
  </si>
  <si>
    <t xml:space="preserve">No se identifica señalética visible sobre las cámaras de vigilancia donde se informe de las personas que están siendo grabadas. </t>
  </si>
  <si>
    <t>Realizar la verificación, conformidad y depuración de los roles asignados en el aplicativo de gestión académica SOFIA Plus, asegurando su correspondencia con las funciones del personal activo durante la vigencia 2025; asegurando conservar la información documentada de las verificaciones llevadas a cabo y, en los casos que aplique, realizar la reasignación o ajustes  de roles conforme a las responsabilidades actuales._x000D_
En la muestra tomada se evidenció la asignación del rol de Coordinación Académica a Jésica Alexandra Estupiñán Ferrín, quien actualmente desempeña funciones en el área de Administración Educativa (ingreso y matrícula de aprendices). Esta situación representa una inconsistencia en la asignación de permisos dentro del sistema lo cual afecta la integridad, trazabilidad, el control de acceso a la información y la gestión académica institucional lo cual puede dar lugar a accesos indebidos o decisiones no autorizadas.</t>
  </si>
  <si>
    <t>Se realizó la consulta de varias páginas web para transferencia de archivos, nube de almacenamiento de información, plataforma de streaming permitiendo la navegación sin restricción.</t>
  </si>
  <si>
    <t>Según la información suministrada por el centro de formación de los contratistas que han finalizado o cedido el contrato antes de su fecha establecida se identifica que Pamela Hurtado Castillo y Stiven Guerrero Montaña finalizaron su contrato y aún tienen accesos asignados.</t>
  </si>
  <si>
    <t>Es importante que el proceso realice la inclusión de los lineamientos a nivel nacional sobre los requerimientos y controles de seguridad y privacidad de la información en los procesos contractuales de vigilancia, donde garantice el tratamiento de los datos recolectados de manera segura y se valide el cumplimiento de los controles</t>
  </si>
  <si>
    <t>Fortalecer el uso del módulo de actas del aplicativo CompromISO, mediante la creación y activación formal de los diferentes comités institucionales, asegurando su citación, desarrollo y registro oportuno, con el fin de garantizar la trazabilidad documental y la gestión eficiente de la información en el sistema.</t>
  </si>
  <si>
    <t>Fortalecer la sensibilización a los líderes y responsables de proceso sobre la importancia del uso periódico y consciente del módulo de documentos en la plataforma CompromISO, con el fin de garantizar la revisión o consulta oportuna de los cambios, actualizaciones y lineamientos.  Durante la revisión al proceso misional APE, se evidenció que la persona responsable del proceso no cuenta con acceso habilitado a la plataforma Compromiso y no se ha gestionado la activación del usuario desde su vinculación en mayo de 2025, manifestando que no lo ha considerado necesario por lo cual no se logró verificar la apropiación y manejo del aplicativo. Esta situación refleja la necesidad de reforzar la cultura de apropiación documental, considerando que al asumir un rol en la Entidad es indispensable consultar los manuales, guías, procedimientos, formatos y demás instrumentos que regulan la gestión del proceso y aseguran su conformidad con el sistema institucional.</t>
  </si>
  <si>
    <t xml:space="preserve">Mejorar la calidad de las evidencias documentales asociadas a los registros de salidas no conformes (SNC), asegurando que se anexen los formatos y soportes recomendados por el plan de control de calidad correspondiente, se evidencias que los formatos GFPI-F-165 Y GFPI-F 023, no estas siendo canalizados en plataforma </t>
  </si>
  <si>
    <t>Se valida el acceso de fondo emprender identificando de que rol orientador puede descargar la información cargada por lo emprendedores, por lo que se sugiere validar si es necesario realizar la descargar de esta información o solo la visualización, así mismo si el rol evaluador tiene los mismos permisos.  Validar si los proveedores contratados como evaluadores externos firman acuerdos de confidencialidad. Además, es importante que se visualice el Rol que tiene asignado el usuario registrado</t>
  </si>
  <si>
    <t>Se identifica la oportunidad de fortalecer la gestión de los soportes de la evaluación precontractual y contractual de los criterios del SIGA en la plataforma SECOP II, con el fin de garantizar que la evaluación de los oferentes en temas ambientales y de SST sea publicada de manera completa y que el supervisor realice una validación adecuada de los soportes entregados por el contratista frente a lo solicitado en la fase contractual.</t>
  </si>
  <si>
    <t>Se identifica la oportunidad de fortalecer la gestión de los residuos aprovechables, mediante la documentación de su cuantificación en el formato establecido por la entidad y la obtención de la certificación de aprovechamiento emitida por el colegio, en cumplimiento de lo establecido en el Decreto 1077 de 2015.</t>
  </si>
  <si>
    <t>En el Laboratorio de Biotecnología se encuentran disponibles parcialmente las hojas de seguridad de los productos químicos almacenados, lo cual incumple con lo establecido en los lineamientos institucionales y en la Ley 55 de 1993. Esta situación se presentó en el 50 % de la muestra auditada.</t>
  </si>
  <si>
    <t>Se realiza un proceso de identificación de las variables del contexto, sin embargo, se identifica que algunas variables no guardan relación y consistencia, por ejemplo: se identifica como una fortaleza la privacidad y protección de datos personales con puntaje 6 de acuerdo con sus procesos internos, pero como una debilidad de puntaje 10 la variable de procesos internos.</t>
  </si>
  <si>
    <t>Al solicitar información sobre los procesos de contratación de bienes y servicios realizados por el centro de formación se consultó sobre la inclusión de requisitos y lineamientos de seguridad privacidad de la información, donde no se encuentra que estos hayan sido incluidos.  La matriz de riesgos de los procesos está utilizando un formato desactualizado, además que algunos de los riesgos identificados no coinciden con el tipo de contrato.  Teniendo en cuenta además los requisitos relacionados en el formato GCCON-AN-001 Anexo de Verificación y Evaluación del Cumplimiento de Requisitos Legales SIGA.</t>
  </si>
  <si>
    <t>Durante el recorrido realizado a las instalaciones del centro de formación se evidencia canaleta con cableado visible y una cinta de peligro que no cubre ni restringe el acceso.</t>
  </si>
  <si>
    <t>Durante el recorrido realizado a las instalaciones del centro de formación se evidencia que el CCTV se encuentra en el MDF al cual se tiene acceso restringido, sin embargo, no fue posible acceder a validar la hora del circuito, así como no se evidencia que se esté realizando monitoreo de las cámaras.</t>
  </si>
  <si>
    <t>Durante el recorrido realizado a las instalaciones del centro de formación se identifica una humedad cerca del aire acondicionado</t>
  </si>
  <si>
    <t>Durante el recorrido realizado a las instalaciones del centro de formación se valida el acceso al IDF indicando que la hora es 12:10 y la hora real según la hora nacional colombiana era las 12:08</t>
  </si>
  <si>
    <t xml:space="preserve">El plan de emergencia, porque, aunque ya se encontraba formalizado en la plataforma compromiso, se identificó que hacen falta incluir otros posibles escenarios que presenten emergencias con impactos ambientales como falta de servicio de recogida de residuos, colapso de tuberías hidrosanitarias, entre otros. </t>
  </si>
  <si>
    <t xml:space="preserve">En la matriz de aspectos e impactos ambientales, porque auque se encuentran realizando la reevaluación, se detectó que no tienen contemplado aspectos positivos y los aspectos en condición de emergencia se deben fortalecer ya que no han identificado condiciones de emergencia como falta de recogida de residuos entre otros. </t>
  </si>
  <si>
    <t xml:space="preserve">En las inspecciones planeadas, porque aunque se realizó la inspección para el primer semestre de 2025, se detectó que no se incluyó al COPASST, DINAMIZADOR AMBIENTAL Y DINAMIZADOR SIGA ni se convoca ni hacen presencia como lo indica el lineamiento interno </t>
  </si>
  <si>
    <t>Fortalecer los conceptos y enfoque de atención de las necesidades (estricto cumplimiento) y de las expectativas (por la posibilidad, capacidad y/o decisión de cumplimiento de la organización) de los grupos de interés y de valor, de modo tal, permita identificar cuáles son necesidades y cuales expectativas, además de fortalecer la redacción de la necesidad y expectativa para enfocar las estrategias de manera adecuada.</t>
  </si>
  <si>
    <t>Se identifica una alta dependencia de la infraestructura como aires acondicionados, equipos de conectividad, equipos de cómputo, controles de acceso, rack que son de telefónica, por lo cual es importante se socialice con los centros de formación, los riesgos y tratamiento identificados para este proceso de entregada, siendo que este contrato no se encuentra vigente.</t>
  </si>
  <si>
    <t>Se valida que en los equipos de cómputo se puede instalar y desinstalar software por parte de los colaboradores.</t>
  </si>
  <si>
    <t>Solicitar a la Dirección General el acompañamiento para la depuración de acciones duplicadas generadas durante el registro de los planes de mejoramiento de hallazgos de la OCI, dado que, aunque las acciones asertivas fueron gestionadas en su totalidad, las duplicadas permanecen activas en la plataforma como asignadas, afectando los porcentajes de cumplimiento de los planes de mejora, sin reflejar adecuadamente la gestión del análisis de causas ni la proyección de acciones correctivas y preventivas asociadas.</t>
  </si>
  <si>
    <t>En la evaluación de requisitos legales ambientales del Despacho Regional y Centro Ambiental y Ecoturístico del Nororiente Amazónico, aunque se realiza el monitoreo de cumplimiento, se identificó que no se está verificando de manera sistemática la actualización de los requisitos legales de carácter regional y local.</t>
  </si>
  <si>
    <t>Total Nariño</t>
  </si>
  <si>
    <t>Norte de Santander</t>
  </si>
  <si>
    <t xml:space="preserve"> Ausencia de la  guía de aprendizaje y portafolio del instructor en el desarrollo formativo_x000D_
En los centros de formacion de la Regional Norte de santander, no se evidencia que el instructor cuente con la guía de aprendizaje correspondiente a la competencia y resultado de aprendizaje que está impartiendo, ni con el uso del portafolio del instructor durante el desarrollo de la formación, incumpliendo lo establecido en la Guia para desarrollar procesos formativos  GFPI-G-013.</t>
  </si>
  <si>
    <t>_x000D_
Incumplimiento de perfil para la contratación de Instructor._x000D_
En la Regional Norte de Santander, CEDRUM, se evidenció que, en la plataforma SECOP II, el instructor tecnico contratado para impartir formacion en  programa  Tecnólogo de gestion contable y finanaciera no cumple con la experiencia establecida en el diseño curricular del programa de formación correspondiente, incumpliendo lo dispuesto en los lineamientos  institucionales  que exige la idoneidad académica y experiencia específica para el desarrollo de las competencias a impartir._x000D_
Situación identificada durante la revisión documental efectuada , con base en la información registrada en SECOP II y su contraste con el diseño curricular para el programa de formación.</t>
  </si>
  <si>
    <t xml:space="preserve">Ausencia de evidencia de evaluación al desarrollo de los programas de formación._x000D_
_x000D_
En los centros de Formacion de la Regional Norte de Santander, No se evidencia que se realice la evaluación al desarrollo de los programas de formación, incumpliendo con lo establecido en el numeral 9 del procedimiento de Ejecución de la Formación Profesional Integral._x000D_
</t>
  </si>
  <si>
    <t>Ausencia de validación de conceptos técnicos y borrado seguro en equipos de cómputo                                                                                                                                                           En la Regional Norte de Santander, no se evidencia que se realice de manera sistemática y documentada la validación de conceptos técnicos ni el procedimiento de borrado seguro de la información contenida en los equipos de cómputo asignados a contratistas y funcionarios que finalizan su vínculo laboral o son trasladados a otros Centros de Formación._x000D_
La situación fue identificada durante la revisión documental y entrevistas efectuadas contrastando la trazabilidad de entrega de equipos o reasignación de inventario.</t>
  </si>
  <si>
    <t>Ausencia documental de la conformación del Consejo Ejecutivo de la Mesa Sectorial vigente._x000D_
En la Regional Norte de Santander, CIES, no se evidencia la conformación formal y vigente del Consejo Ejecutivo de la Mesa Sectorial del sector electrico, incumpliendo lo establecido en el Acuerdo 003 de 2018  articulo 14 y 15 que disponen la conformación y renovación periódica de dicho consejo como instancia de dirección y toma de decisiones estratégicas.</t>
  </si>
  <si>
    <t>Deficiencias en la planeación de la oferta_x000D_
En la Regional Norte de Santander, CEDRUM, Se evidenció que en la ll oferta educativa 2025 se presentan diferencias entre los cupos aprobados y los matriculados, sin eviencia alguna de autorizacion de cambios en la planeación indicativa al centro de formacion,  incumpliendo los lineamientos establecidos en el plan de accion de la entidad y lineamientos propios de la Dirección de Formación Profesional Integral.</t>
  </si>
  <si>
    <t>Incumplimiento a la entrega formal del cargo por parte de funcionarios            _x000D_
_x000D_
En la  Regional Norte de Santander, Se evidenció que en los casos revisados, los funcionarios que se retiran de sus cargos no realizaron el proceso de entrega formal del cargo, incumpliendo lo establecido en los lineamientos institucionales para la entrega y recepción de puestos de trabajo del proceso Gestion de talento Humano, lo cual implica la ausencia de registros que respalden la transferencia de responsabilidades, bienes, documentos y procesos a cargo. Esta situación limita la trazabilidad de la gestión y el control sobre las actividades y recursos asignados._x000D_
Situación identificada durante la revisión documental efectuada, con base en registros correspondientes a retiros y traslados ocurridos entre enero y julio de 2025.</t>
  </si>
  <si>
    <t>Ingreso inoportuno de bienes al  Almacén                                                             En la Regional Norte de Santander, Se evidenció que los bienes adquiridos mediante el contrato N.º 6230036, correspondientes a materiales de formación, no fueron ingresados oportunamente al almacén , incumpliendo lo establecido en la Guía para la Administración de Bienes de la Entidad GIL-G-003._x000D_
Situación identificada durante la revisión documental y física realizada, con base en la trazabilidad del contrato ejecutado en la vigencia 2024, y los registros de inventario e ingresos al almacén correspondientes al mismo periodo.</t>
  </si>
  <si>
    <t>Inoportunidad en el cierre de expedientes contractuales _x000D_
En la Regional  Norte de Santander , se evidenció que no se realiza el cierre oportuno de los expedientes contractuales  servicios, incumpliendo lo establecido en el Manual de Contratación Administrativo y en el Decreto 1082 de 2015, artículo 2.2.1.1.2.4.3. Esta situación fue identificada durante la revisión documental efectuada, en la cual se verificó una muestra de expedientes contractuales correspondientes a la vigencia 2024, encontrando que carecen de evidencia en SECOP ll que soporten la finalización del proceso contractual en los términos y plazos definidos por la normativa aplicable</t>
  </si>
  <si>
    <t xml:space="preserve">No se asegura el control de acceso a las áreas catalogadas como seguras._x000D_
_x000D_
En la Regional Norte de Santander, específicamente en las áreas designadas como “Seguras” dentro del proceso de Gestión de Seguridad de la Información y espacios administrativos con restricción de acceso._x000D_
Se evidenció que en dichas áreas no se implementan de manera efectiva mecanismos que garanticen el control de acceso exclusivo al personal autorizado. Se identificó la ausencia de cerraduras con restricción, controles de ingreso electrónico o físico y/o registro sistemático de entradas y salidas, lo cual incumple los lineamientos institucionales y las buenas prácticas en seguridad física y protección de información._x000D_
La situación fue verificada durante el recorrido de inspección realizado , con base en evidencias físicas y observaciones en sitio._x000D_
_x000D_
</t>
  </si>
  <si>
    <t>No se asegura que los documentos con información clasificada se encuentren debidamente almacenados, resguardados o eliminados._x000D_
En la Regional  Norte de Santander, en el marco del proceso de Gestión Documental y en las áreas administrativas responsables del manejo de información reservada, se evidenció que algunos documentos que contienen información clasificada no están siendo almacenados en condiciones de seguridad apropiadas, ni resguardados en espacios o medios que garanticen la protección contra acceso no autorizado, deterioro o pérdida, ni eliminados conforme a los lineamientos institucionales y la normatividad vigente sobre tratamiento de información reservada.</t>
  </si>
  <si>
    <t>No se garantiza la revocación de derechos de acceso y uso al correo institucional a personal desvinculado de la entidad._x000D_
En la Regional Norte de Santander, no se evidencia  que se realice de manera oportuna y documentada las acciones de revocación de credenciales y derechos de uso del correo institucional a funcionarios, contratistas o personal que ha finalizado su vínculo laboral._x000D_
La situación fue identificada durante la revisión documental y entrevistas realizadas, en las que se verificó el procedimiento aplicado para la gestión de cuentas institucionales tras la desvinculación del personal._x000D_
_x000D_
.</t>
  </si>
  <si>
    <t>No se gestiona el acceso a sitios web externos para reducir la exposición a contenido malintencionado _x000D_
_x000D_
No se evidencia que, en la direccion General del SENA, dentro del proceso de Gestión de Tecnologías de la Información y Comunicaciones, se cuente con políticas, filtros o mecanismos activos para la gestión y control del acceso a sitios web externos con el fin de minimizar el riesgo de exposición a contenido malintencionado o no autorizado._x000D_
La situación fue detectada durante la revisión técnica s realizada en la Regional Norte de Santander, en las que se verificó la configuración de seguridad en la red institucional y se revisó el registro de intentos de acceso a sitios no corporativos.</t>
  </si>
  <si>
    <t>No se implementa la autenticación segura en función de las restricciones de acceso a la información y de la política de control de acceso específica del tema._x000D_
_x000D_
No se evidencia que, en la Direccion genral del SENA, dentro del proceso de Gestión de Tecnologías de la Información y Comunicaciones, se apliquen mecanismos de autenticación segura acordes con las restricciones de acceso definidas y con la política institucional de control de acceso a la información._x000D_
_x000D_
La situación fue verificada durante la revisión técnica realizada en la Regional Norte de Santander, en las que se evaluó la configuración de credenciales y métodos de autenticación en los sistemas institucionales..</t>
  </si>
  <si>
    <t>Registro inoportuno de la actividad contractual en el aplicativo SECOP II._x000D_
En la Regional Norte de Santander, Despacho Regional y Centros de Formación adscritos, Se evidenció que los supervisores e interventores de contratos del Despacho Regional y de los Centros de Formación no registran de manera oportuna en el aplicativo SECOP II la actividad contractual de los procesos a su cargo, incumpliendo lo establecido en el artículo 83 y 84 de la Ley 1474 del 2011 y en el Manual de Supervisión e Interventoría de la Entidad, que establecen la obligación de reportar de forma continua, veraz y dentro de los plazos definidos toda la gestión contractual para garantizar transparencia y trazabilidad, esta situacion se presento en el 90% de la muestra auditada para bienes y servicios.</t>
  </si>
  <si>
    <t>Fortalecer la aplicación del formato GFP-F-025 en la verificación de la ejecución de la formación_x000D_
Porque dar cumplimiento estricto a lo establecido en el numeral 7.1 de la Guía para desarrollar los procesos formativos garantiza que la herramienta de verificación se diligencie de manera completa, precisa y conforme a los criterios institucionales, lo que permite verificar la calidad en los procesos formativos , detectar oportunamente desviaciones y realizar acciones de mejora.</t>
  </si>
  <si>
    <t>Fortalecer la apropiación de los líderes de proceso en el registro de salidas no conformes y en la gestión de riesgos._x000D_
Porque es necesario mejorar la aplicación oportuna y consciente de los lineamientos institucionales en cuanto al reporte, análisis y seguimiento de las salidas no conformes, así como del monitoreo y actualización de los riesgos asociados a cada proceso. Esta mejora permitirá una gestión más proactiva, basada en evidencia, que facilite la toma de decisiones informada, el tratamiento oportuno de desviaciones y la prevención de impactos negativos, logrando así mayor efectividad y control en el cumplimiento de los objetivos de cada proceso.</t>
  </si>
  <si>
    <t>Fortalecer la evaluación de resultados de aprendizaje en competencias ya ejecutadas ,Porque al aplicar de manera rigurosa lo establecido en el numeral 6 del procedimiento de Ejecución de la Formación Profesional Integral y el numeral 7,2 de la guia para desarrollar procesos formativos se garantizará que la valoración de los aprendizajes sea objetiva, coherente, oportuna  y sustentada en evidencias verificables, permitiendo identificar con mayor precisión fortalezas y oportunidades de mejora en el desempeño de los aprendices.</t>
  </si>
  <si>
    <t>Fortalecer la identificación y registro de los activos de información del Despacho Regional y de los Centros de Formación, conforme a las características y aplicabilidad de cada activo._x000D_
Porque es necesario contar con un inventario completo, preciso y actualizado que permita clasificar, priorizar y gestionar los activos de información de manera eficiente, garantizando su trazabilidad, protección y uso adecuado. Con esta mejora, se fortalecerá la gestión de la seguridad de la información, se optimizarán los procesos de control y seguimiento, y se asegurará el cumplimiento de los lineamientos institucionales y normativos aplicables.</t>
  </si>
  <si>
    <t xml:space="preserve">Fortalecer los mecanismos que permitan la trazabilidad de la gestión del archivo digital del Despacho Regional y Centros de Formación._x000D_
Porque es necesario garantizar el control, seguimiento y verificación de los documentos digitales generados y gestionados en cada vigencia conforme a lo establecido en las TRD, asegurando su integridad, disponibilidad y cumplimiento de los lineamientos institucionales y del archivo general de la nacion en materia de gestión documental. Con esta mejora, será posible contar con un historial confiable de las actuaciones y soportes archivísticos, facilitando la consulta oportuna, la rendición de cuentas y la preservación de la memoria institucional._x000D_
</t>
  </si>
  <si>
    <t>La adecuación y señalización del área destinada al almacenamiento temporal de residuos no peligrosos.
Para que el almacenamiento temporal de residuos no peligrosos cuente con un espacio delimitado, organizado y señalizado, facilitando la segregación, el control y la disposición final de los mismos, y asegurando el cumplimiento de buenas prácticas ambientales. Al implementar estas acciones de mejora, se incrementará la eficiencia en la gestión de residuos y se fortalecerá el orden y la imagen organizacional en materia ambiental.</t>
  </si>
  <si>
    <t>La delimitación, señalización y dotación de seguridad en áreas de trabajo, Para que las áreas de trabajo cuenten con demarcación y señalización adecuadas, el cuarto de almacenamiento temporal de sustancias peligrosas disponga de un extintor y un kit antiderrames, y se garantice el cumplimiento de los planes de mejoramiento derivados de los simulacros de emergencia, fortaleciendo así la seguridad, el orden y la capacidad de respuesta ante incidentes. Al implementar estas acciones de mejora, se optimizará la prevención de riesgos y se incrementará la eficacia de la gestión en seguridad y salud en el trabajo.</t>
  </si>
  <si>
    <t>Mejorar las evidencias de criterios contractuales, Para que se garantice el cumplimiento efectivo de los criterios ambientales, energéticos, seguridad y salud en el trabajo, seguridad de la informacion (SIGA) establecidos en los procesos contractuales, y se cuente con evidencias objetivas durante la supervisión de los contratos, conforme a lo definido en el Manual de Contratación Administrativa (GCCON-M-001) y el Anexo de verificación de criterios (GCCON-AN-001). De esta manera, se fortalecerá la trazabilidad, el control y el valor agregado del sistema de contratación institucional, evidenciando una gestión más alineada con los principios de sostenibilidad y mejora continua.</t>
  </si>
  <si>
    <t>Mejorar la inclusión de evidencias en los informes de supervisión final que demuestren el cumplimiento de los criterios ambientales, energéticos, de SST y seguridad de la información (SIGA), conforme al Manual de Contratación Administrativa (GCCON-M-001) y su anexo (GCCON-AN-001), para fortalecer la trazabilidad, el control y el enfoque hacia la sostenibilidad y la mejora continua en la contratación.</t>
  </si>
  <si>
    <t xml:space="preserve">
Las sustancias químicas sin etiquetado y la falta de demarcación en pasillos y áreas comunes,  Porque durante el recorrido por los ambientes y talleres se evidenciaron recipientes con sustancias químicas sin etiquetado, lo cual representa un riesgo de incumplir con los requisitos operacionales para el manejo seguro de productos químicos. Asimismo, se identificaron pasillos y áreas comunes sin la debida demarcación, algunas tapas, lo que incrementa el riesgo de accidentes por falta de señalizan preventiva, lo que puede afectar el cumplimiento de los lineamientos establecidos en los sistemas de gestión.</t>
  </si>
  <si>
    <t>_x000D_
Asegurar la probacion oportuna de las garantías contractuales en los contratos_x000D_
Porque es necesario garantizar el cumplimiento de los requisitos contractuales y de los lineamientoslegales e institucionales en materia de control y gestión de riesgos, asegurando que todos los contratos cuenten con el respaldo y la aprobación formal de las garantías exigidas, incluso en aquellos casos en que no se haya cargado la póliza de cumplimiento por la funcionalidad- condiciones. Esto permitirá fortalecer la seguridad jurídica de la entidad y la protección de sus intereses.</t>
  </si>
  <si>
    <t>Asegurar el proceso de identificación y registro de usuarios visitantes al momento de su ingreso a las instalaciones de la entidad._x000D_
Porque es indispensable reforzar los mecanismos de control de acceso y la trazabilidad de visitantes, garantizando la seguridad de las personas, la protección de los bienes institucionales y el cumplimiento íntegro de los lineamientos y protocolos establecidos para la gestión de ingresos.</t>
  </si>
  <si>
    <t>Asegurar el registro de las actas del Comité de Bajas en la plataforma Compromiso._x000D_
Porque se requiere garantizar la trazabilidad, disponibilidad y cumplimiento de los lineamientos institucionales para la gestión documental de las actas, asegurando su conservación y consulta oportuna en el aplicativo dispuesto por la entidad.</t>
  </si>
  <si>
    <t>Asegurar el registro de las observaciones derivadas de la identificación del contexto interno y externo de los centros de formacion ( CIES y CEDRUM)  en la plataforma Compromiso. Porque se requiere garantizar la trazabilidad, completitud y actualización de la información relacionada con el análisis del entorno organizacional, con el fin de dar cumplimiento al estándar y a los lineamientos establecidos para la gestión por procesos en el marco del Sistema Integrado de Gestión</t>
  </si>
  <si>
    <t>Asegurar la actualización del estado "contratado"de los contratos en el aplicativo APE, Porque se requiere garantizar el cumplimiento de los lineamientos de contratación establecidos en la circular No.  3-2024-000278 y la Circular No. 3- 2023- 000212, para la gestión a través del Banco de Instructores, asegurando la trazabilidad y oportunidad en la información registrada.</t>
  </si>
  <si>
    <t xml:space="preserve">Asegurar la divulgación y publicación de la política de seguridad de la información en las carteleras del complejo._x000D_
Porque se requiere asegurar su divulgación visible y permanente para fortalecer la cultura organizacional en materia de seguridad de la información y dar cumplimiento al 100% de los lineamientos institucionales establecidos. </t>
  </si>
  <si>
    <t>Asegurar la implementacion dela totalidad de los formatos establecidos en la plataforma Compromiso para el proceso contractual del Despacho Regional y Centros de Formación._x000D_
Porque es necesario estandarizar la gestión documental contractual, garantizar el cumplimiento de los lineamientos institucionales y asegurar la trazabilidad, homogeneidad y calidad de la información registrada. Esto permitirá optimizar los procesos de seguimiento, control y archivo, facilitando la consulta oportuna y el cumplimiento de los requisitos normativos y de transparencia.</t>
  </si>
  <si>
    <t>Asegurar la inclusion de los entregables en el acta  de compromiso de capacitacion de funcionario administrativo y TO._x000D_
Porque la ausencia de estos entregables en el registro limita la verificación objetiva del avance y seguimiento al cumplimiento de los compromisos adquiridos, afectando la trazabilidad y el control de la gestión conforme a los lineamientos institucionales.</t>
  </si>
  <si>
    <t>Asegurar la pertinencia y calidad de los entregables asociados a los controles,  tratamientos y verificaciones de las salidas no conformes._x000D_
Porque se requiere garantizar que las evidencias generadas en el marco de controles, tratamientos y verificaciones  de salidas no conformes cumplan con los criterios de claridad, coherencia y oportunidad, en concordancia con los lineamientos institucionales, permitiendo la trazabilidad, efectividad del control y el cierre adecuado de las no conformidades, en cumplimiento de lo establecido en el plan de control de calidad del servicio de la entidad.</t>
  </si>
  <si>
    <t>Asegurar la realizacion de la evaluación de la eficacia de la reinducción de funcionarios_x000D_
Porque es necesario verificar el grado de cumplimiento de los objetivos y contenidos establecidos en el proceso de reinducción, identificar oportunidades de mejora en la transferencia de conocimientos y garantizar que los funcionarios cuenten con las competencias requeridas para el desempeño de sus funciones, en concordancia con los lineamientos institucionales y las buenas prácticas de gestión del talento humano.</t>
  </si>
  <si>
    <t>Incluir el sistema de seguridad de la información en la revisión por la dirección de los Centros de Formación y en la caracterización de los grupos de valor y de interés de la Regional y los Centros._x000D_
Porque es fundamental integrar este sistema en los procesos de planeación, seguimiento y mejora continua, asegurando su alineación con los objetivos institucionales, el fortalecimiento de la gestión de riesgos y el cumplimiento al 100% de los lineamientos normativos y estratégicos establecidos.</t>
  </si>
  <si>
    <t xml:space="preserve">La  identificación de emergencias, porque aunque se tienen identificadas emergencias aplicables, se detectó  pendientes la inclusión de amenazas relacionadas con ruptura de tubería agua potable, caída de árbol, trasporte vertical, se evidencio en plan de emergencias </t>
  </si>
  <si>
    <t xml:space="preserve">La evaluación de requisitos legales ambientales. Porque, aunque ya se realizó la evaluación de la mayoría de los requisitos aplicables al centro, se detectó dos normas a la cuales se les debe revisar su aplicabilidad. </t>
  </si>
  <si>
    <t>En la matriz de aspectos e impactos ambientales, aunque se ha realizado la identificación y evaluación de aspectos, se observa la necesidad de fortalecer la inclusión de condiciones de emergencia y su alineación con el plan de emergencias institucional.</t>
  </si>
  <si>
    <t>Aunque el informe de gestión del SIGA incluye decisiones relevantes, se requiere fortalecer el registro y la diferenciación de dichas decisiones por cada Centro de Formación, con el fin de asegurar trazabilidad, claridad en la gestión y seguimiento específico a las acciones adoptadas.</t>
  </si>
  <si>
    <t>Total Norte de Santander</t>
  </si>
  <si>
    <t>, no se evidencia  el cumplimiento del procedimiento para determinar y tener acceso a los requisitos legales actualizados que sean aplicables a sus peligros, sus riesgos para la SST y su sistema de gestión de la SST y en los requisitos de contratación. Esta situación representa incumplimiento de los requisitos  establecidos en el numeral  6.1.3.  de la norma ISO 45001</t>
  </si>
  <si>
    <t>Durante la ejecución del proceso de auditoría interna al Sistema de Gestión de la Calidad, se evidenció que en los procesos de Formación, Competencias Laborales, Gestión de Empleo, Gestión de Emprendimiento y Gestión de la Innovación, se cuenta con la identificación, valoración y monitoreo de los riesgos de gestión y/o corrupción, no se dispone de evidencia documentada que respalde la implementación y seguimiento efectivo de los controles definidos, conforme a lo establecido en la descripción de los mismos. Esta situación evidencia una debilidad en la gestión del riesgo, que incumple el numeral 6.1 acciones para abordar riesgos y oportunidades, así como con los principios de mejora continua y gestión del desempeño establecidos en el Modelo Integrado de Planeación y Gestión (MIPG).</t>
  </si>
  <si>
    <t>Durante la revisión del cumplimiento del numeral 10 de la norma ISO 9001:2015, relacionado con la mejora continua, se evidenció que el centro de formación no cuenta con acciones de mejora derivadas del autocontrol de los procesos internos. Esta situación refleja una debilidad en la implementación de mecanismos que permitan detectar oportunidades de mejora, realizar seguimiento a su ejecución y verificar su efectividad.
Lo anterior constituye un incumplimiento del numeral 10 de la norma, al no demostrar evidencia objetiva del enfoque hacia la mejora continua del SIGA limitando la capacidad del centro de formación para optimizar su desempeño y asegurar la eficacia de sus procesos.</t>
  </si>
  <si>
    <t xml:space="preserve">Durante la revisión del numeral 6.3 Planificación de los cambios; se verifica la gestión del cambio relacionada con la adecuación de las cubiertas en la sede Maguaré del Centro Agroforestal y Acuícola – sede principal, en este formato se evidenció que no se han desarrollado ni documentado acciones que integren de manera efectiva la gestión del cambio en los diferentes sistemas de gestión compuesto por el SIGA,Por otro lado, no se evidencia gestión del cambio para la sede Mocoa en donde actualmente se encuentra en adecuación el ambiente de gastronomía, proceso que impacta el desarrollo normal de la sede, lo que genera incumplimiento al numeral relacionado.  </t>
  </si>
  <si>
    <t>En el   Despacho Regional Putumayo y el Centro Agroforestal y Acuícola Arapaima, se evidencia la falta de conocimiento para establecer la planificación y  criterios para el desarrollo de inspecciones planeadas y medidas de intervención. Incumpliendo así con el numeral 8.1.1 Planificación y control operacional Generalidades Planificación y control operacional Generalidades de la norma ISO 45001</t>
  </si>
  <si>
    <t>En el   Despacho Regional Putumayo y el Centro Agroforestal y Acuícola Arapaima, se evidencia que no se han  implementado los procesos necesarios para prepararse y responder ante las situaciones potenciales de emergencia identificadas, incluyendo pruebas periódicas y el ejercicio de la capacidad de respuesta planificada ..  Esta situación representa un incumplimiento de los requisitos establecidos en  el numeral 98.2. de  ISO 45001 del 2018</t>
  </si>
  <si>
    <t>En el Despacho Regional Putumayo y el Centro Agroforestal y Acuícola Arapaima  Pese a que se realizo la socialización de la rendición de cuentas 2024, no se evidencia la participación de los trabajadores del COPASST, para la mejora de sistema de gestión de seguridad y salud en el trabajo. No se evidenciaron planes de mejoramiento que permitan identificar acciones a implementar para la mejora del sistema, incumpliendo así con el numeral 10.3 mejora continua de la norma ISO 45001</t>
  </si>
  <si>
    <t>En el Despacho Regional Putumayo y el Centro Agroforestal y Acuícola Arapaima no  se evidencia que en el proceso de contratación se revisen los requisitos legales asociados al cumplimiento de los requisitos legales del sistema de seguridad y salud en el trabajo, ni la justificación adecuada de la necesidad actualizada. Esta situación representa incumplimiento de los requisitos  establecidos en el numeral 8.1.4.3.  de la norma ISO 45001 y al Decreto 1072 de 2015  Art.2.2.4.6.27 y Art 2.2.4.6.28</t>
  </si>
  <si>
    <t>en el Despacho Regional Putumayo y el Centro Agroforestal y Acuícola Arapaima no asegura que en la herramienta COMPROMISO los métodos de seguimiento, medición, análisis y evaluación aseguran resultados válidos y suficientes para identificar y establecer los controles relacionados con los peligros generales y de contexto regional, los riesgos y las oportunidades. Así mismo, se identifican riesgos cuyos controles no guardan correspondencia con el riesgo establecido. No se realizan medidas y estadísticas para evaluar el cumplimiento de la actualización de la matriz de peligros..  Esta situación representa un incumplimiento de los requisitos establecidos en  el numeral 9.1.1.   ISO 45001 del 2018</t>
  </si>
  <si>
    <t xml:space="preserve">En el Despacho Regional Putumayo y el Centro Agroforestal y Acuícola Arapaima no implementa los procesos necesarios para cumplir los requisitos del sistema de gestión de la SST y para implementar las acciones eficaces de acuerdo con los criterios para el control de las sustancias químicas. Esta situación representa incumplimiento de los requisitos  establecidos en el numeral 8.1.1. de la norma ISO 45001 y al programa de riesgo químico. </t>
  </si>
  <si>
    <t xml:space="preserve">En el Despacho Regional Putumayo y el Centro Agroforestal y Acuícola Arapaima no se evidencia el cumplimiento a los lineamientos e instructivo para el seguimiento e investigación de los  siniestros reportados a la  ARL lo cual afecta el cumplimiento de los requerimientos para la investigación de accidentes. Esta situación representa incumplimiento de los requisitos  establecidos en el numeral 10.2  de la norma ISO 45001 </t>
  </si>
  <si>
    <t>En el Despacho Regional Putumayo y el Centro Agroforestal y Acuícola Arapaima no se evidencia la apropiación de los objetivos y política del sistema de seguridad y salud en el trabajo, respecto a las obligaciones de los trabajadores, si bien es cierto los roles y responsabilidades se encuentran documentados, no se asegura que los mismos se asuman de manera adecuada. Esta situación representa un incumplimiento de los requisitos establecidos en los numerales 5.3 roles y responsabilidad ,5.4 consulta y participacion de los trabajadores y 7.3 toma de conciencia  ISO 45001 del 2018</t>
  </si>
  <si>
    <t xml:space="preserve">En el Despacho Regional Putumayo y el Centro Agroforestal y Acuícola Arapaima, no se evidencia la  identificación de las necesidades de los trabajadores y partes interesadas, por parte de los responsables del sistema de seguridad y salud en el trabajo..  Esta situación representa un incumplimiento de los requisitos establecidos en  el numeral 4.2. de  ISO 45001 del 2018
</t>
  </si>
  <si>
    <t xml:space="preserve">En el Despacho Regional Putumayo y el Centro Agroforestal y Acuícola Arapaima, no se evidencia que se realicen  medidas y estadísticas para evaluar el cumplimiento de la actualización de la matriz de peligros, matriz legal.  Esta situación representa un incumplimiento de los requisitos establecidos en  el numeral 9.1.2. de  ISO 45001 del 2018
</t>
  </si>
  <si>
    <t xml:space="preserve">En el Despacho Regional Putumayo y el Centro Agroforestal y Acuícola Arapaima, no se evidencia reporte de eventos  que hayan afectado el correcto funcionamiento del sistema de gestión, esta situación representa un incumplimiento de los requisitos establecidos en los numerales lo cual incumple los literales c y d del numeral 5.1. ISO 45001 del 2018
</t>
  </si>
  <si>
    <t>En el Despacho Regional Putumayo y el Centro Agroforestal y Acuícola Arapaima, no se evidencia seguimiento adecuado, al cumplimiento del sistema de seguridad y salud en el trabajo de las empresas contratistas. Esta situación representa un incumplimiento de los requisitos establecidos en  el numeral  4.4..de  ISO 45001 del 2018</t>
  </si>
  <si>
    <t>Exclusión de Variable de Cambio Climático en Análisis de Contexto 2025 para la Regional  Putumayo y el Centro Agroforestal y Acuícola Arapaima</t>
  </si>
  <si>
    <t>No se evidencia que el proceso de Gestión de Talento Humano de la Regional putumayo y el Centro de Formación Agroforestal y Acuícola Arapaima en la vigencia 2025 haya asegurado la inclusión de los temas de seguridad y privacidad de la información en el Plan Institucional de Capacitación (PIC),</t>
  </si>
  <si>
    <t>No se evidencia que en la Regional Putumayo y el Centro Agroforestal y Acuícola Arapaima la información archivada físicamente cumpla con las directrices de almacenamiento seguro y etiquetado de la entidad.</t>
  </si>
  <si>
    <t>No se evidencia que la Regional Putumayo y el Centro Agroforestal y Acuícola Arapaima mantenga la seguridad física y organización adecuada del cableado eléctrico y de red en sus instalaciones.</t>
  </si>
  <si>
    <t>No se evidencia que la Regional Putumayo y el Centro Agroforestal y Acuícola Arapaima mantenga operativo su sistema de monitoreo de seguridad física para la detección de accesos no autorizados</t>
  </si>
  <si>
    <t xml:space="preserve">No se evidencia que la Regional Putumayo y el Centro Agroforestal y Acuícola Arapaima mantenga un control exclusivo sobre las conexiones de internet, utilizando únicamente los servicios administrados por el proceso de Gestión de Tecnologías de la Información. </t>
  </si>
  <si>
    <t>Pese a que se encuentra con información documentada, En el Despacho Regional Putumayo y el Centro Agroforestal y Acuícola Arapaima, no se cuentan con controles que permitan  su recuperación y su preservación respecto a versiones anteriores que permitan adelantar un análisis de la mejora del sistema.  Esta situación representa incumplimiento de los requisitos  establecidos en los numerales 7.5.1 información documentada generalidades, 7.5.2 creación y actualización y 7.5.3 control de la información ISO 45001 del 2028</t>
  </si>
  <si>
    <t>No se evidencia una identificación completa y adecuada de los riesgos y oportunidades asociados a los aspectos e impactos ambientales en el Despacho Regional Putumayo, el Centro Agroforestal y Acuícola Arapaima y la sede de Mocoa, en cumplimiento del numeral 6.1 de la NTC ISO 14001:2015.</t>
  </si>
  <si>
    <t>No se evidencia la implementación adecuada de los controles operativos para la preparación y respuesta ante emergencias en el Centro de Formación, incluyendo la sede principal, la Casa Verde y la Casa Blanca, en cumplimiento del numeral 8.2 de la NTC ISO 14001:2015 y de la articulación requerida con el Sistema de Gestión de Seguridad y Salud en el Trabajo.</t>
  </si>
  <si>
    <t>No se evidencia la implementación adecuada de los controles operativos establecidos en el Programa de Gestión del Riesgo Químico (código GOR-PG-010) en el Centro de Formación, incluyendo la sede principal, la Casa Verde y la Casa Blanca. Esta situación compromete el cumplimiento del numeral 8.2 de la NTC ISO 14001:2015 (Preparación y respuesta ante emergencias), el Sistema Globalmente Armonizado (SGA) de clasificación y etiquetado de productos químicos y los requisitos aplicables del Sistema de Gestión de Seguridad y Salud en el Trabajo.</t>
  </si>
  <si>
    <t>No se evidencia la implementación adecuada de actividades de sensibilización y campañas ambientales dirigidas al fortalecimiento de la toma de conciencia del personal en el Centro de Formación, en cumplimiento del numeral 7.3 de la NTC ISO 14001:2015 (Toma de conciencia).</t>
  </si>
  <si>
    <t>No se evidencia el cumplimiento de la meta parcial establecida al 30 de junio de 2025, correspondiente al 50 % de avance en la ejecución de los programas y objetivos ambientales definidos por la organización, en conformidad con el numeral 6.2.2 de la NTC ISO 14001:2015.</t>
  </si>
  <si>
    <t>Durante la revisión documental de las mediciones ambientales correspondientes al consumo de agua y energía, se evidenció que, aunque se realiza un análisis comparativo entre los periodos del año 2024 y el mes inmediatamente anterior, no se incluye el indicador de consumo per cápita para estos recursos. Esta situación constituye un incumplimiento frente al numeral 9.1.1 de la NTC ISO 14001:2015, relacionado con el seguimiento, medición, análisis y evaluación del desempeño ambiental.</t>
  </si>
  <si>
    <t>Tanto en el Despacho regional  Putumayo, Centro de Agroforestal y Acuicola y subsede Mocoa se evidencia una debilidad en la identificación y aplicación de los requisitos ambientales y de seguridad y salud en el trabajo (SST) en los procesos contractuales de bienes y servicios gestionados por el centro de formación. En la revisión de contratos No. MC-PTY-CAAA-0018-2025 lavado de tanques, MC-PTY-CAAA-0016-2025 adquisición de puntos ecológicos y MC-PTY-CAAA-0022-2025 poda de arboles , no se encontraron definidos requisitos precontractuales que permitan garantizar la idoneidad de los proveedores en materia ambiental y de SST, ni controles que aseguren, en caso de adjudicación, una ejecución conforme a los principios de prevención, mitigación de impactos y cumplimiento normativo.
Esta situación representa un incumplimiento de los requisitos establecidos en los numerales:
8.1 y 6.1.3 de la norma ISO 14001:2018, referidos al control operacional y requisitos legales y otros requisitos ambientales;
8.1.4.2 y 8.1.3 de la norma ISO 45001:2018, respecto a la gestión de contratistas y el control de procesos externos.
La falta de integración de estos requisitos en la fase precontractual compromete la eficacia de ambos sistemas de gestión, así como el cumplimiento de la normativa aplicable.</t>
  </si>
  <si>
    <t>Durante la entrevista realizada al proceso misional de Empleo y la revisión documental del Plan de Control de Calidad del Servicio, se evidencian debilidades en la gestión y documentación de los resultados de los controles establecidos, en particular respecto al control: “Verificar la calidad y pertinencia de la orientación suministrada, mediante una encuesta aplicada a usuarios de manera aleatoria”.
Al analizar el Informe de Calidad de la Información Mensual – Regional Putumayo, no se identifican acciones, estrategias o planes de mejora orientados a incrementar la calificación obtenida por el centro de formación en dicho proceso, ni se evidencia trazabilidad entre los resultados de la encuesta y las decisiones tomadas para mejorar el servicio.</t>
  </si>
  <si>
    <t>Durante la revisión de los indicadores de calidad asignados al proceso de Formación Profesional Integral, se evidenció una debilidad en el análisis de los indicadores relacionados con el “Costo por concepto de horas de instructor” y el “Costo por apertura de fichas de formación”.
La ausencia de un análisis profundo y contextualizado de estos indicadores impide identificar desviaciones, establecer causas raíz y definir acciones de mejora orientadas a optimizar la eficiencia y eficacia del proceso formativo. Esta situación limita la toma de decisiones basadas en datos y el enfoque hacia la mejora continua.</t>
  </si>
  <si>
    <t>Insumos químicos en el suelo, ausencia de estibas o bandejas de contención, lo que incrementa el riesgo de derrames sin control.</t>
  </si>
  <si>
    <t>Para que se asegure el cumplimiento de los requisitos legales y contractuales relacionados con el uso de software, y se fortalezca la postura de seguridad de los equipos de la entidad. Al garantizar que todos los sistemas operativos cuenten con licencias válidas y se mantengan actualizados, se reduce el riesgo de sanciones legales, vulnerabilidades de seguridad y problemas de estabilidad, lo que resultará en una mayor integridad del entorno tecnológico y una mejor gestión de los activos de software en la Regional Putumayo y el Centro Agroforestal y Acuícola Arapaima.</t>
  </si>
  <si>
    <t xml:space="preserve">Para que se asegure la disponibilidad y protección de los activos de información críticos frente a interrupciones o fluctuaciones del suministro eléctrico. Al implementar un programa de mantenimiento regular para las UPS, se previene la inoperatividad de equipos esenciales y la pérdida de datos, lo que resultará en una mayor resiliencia de los sistemas de información y una mejor gestión de la continuidad del negocio en la Regional Putumayo y el Centro Agroforestal y Acuícola Arapaima.
</t>
  </si>
  <si>
    <t>Para que se asegure la operatividad continua y la vida útil de los equipos tecnológicos sensibles, mitigando los riesgos asociados a las altas temperaturas que pueden afectar la disponibilidad y el rendimiento de los sistemas. Al implementar un plan de mantenimiento preventivo para los aires acondicionados, se previene el sobrecalentamiento y las fallas de hardware, lo que resultará en una mayor confiabilidad de la infraestructura de TI y una mejor gestión de la disponibilidad de la información en la Regional Putumayo y el Centro Agroforestal y Acuícola Arapaima.</t>
  </si>
  <si>
    <t>Para que se asegure la precisión y fiabilidad de los registros de acceso a las salas del rack, MDF e IDF, y se garantice la eficacia de cualquier control de acceso basado en tiempo. Al sincronizar los teclados de acceso con la hora legal colombiana, se facilita la correlación de eventos y la investigación de incidentes de seguridad física, lo que resultará en una mayor integridad de la información de los registros y una mejor gestión de la seguridad de las áreas restringidas en la Regional Putumayo y el Centro Agroforestal y Acuícola Arapaima.</t>
  </si>
  <si>
    <t>Para que se disminuya el riesgo de acceso no autorizado a la plataforma SIGEP, asegurando la confidencialidad e integridad de la información administrada. Al no almacenar las credenciales en el navegador, se mitigan posibles vulnerabilidades como ataques de malware o acceso físico no controlado al equipo, lo que resultará en una mayor protección de los datos sensibles y una mejor gestión de la seguridad de la información de la entidad.</t>
  </si>
  <si>
    <t>Para que se disminuya el riesgo de exposición o divulgación no autorizada de información sensible, asegurando que todos los documentos impresos conteniendo datos confidenciales sean destruidos de manera segura y adecuada, independientemente de si se imprimieron por error. Al fortalecer el procedimiento para la destrucción de documentos y la toma de conciencia sobre la clasificación de la información, se previene la fuga de datos y se refuerza la confidencialidad de la información, lo que resultará en una mayor protección de los activos críticos y una mejor gestión de la seguridad de la información en la Regional Putumayo y el Centro Agroforestal y Acuícola Arapaima.</t>
  </si>
  <si>
    <t>Para que se disminuya el riesgo de robo, daño o manipulación no autorizada de los computadores asignados a funcionarios y contratistas, asegurando la protección de los activos de información de la entidad y la continuidad de las operaciones. Al implementar medidas de seguridad física como guayas o anclajes, se previene el hurto de equipos y se refuerza la protección de los datos que puedan contener, lo que resultará en una mayor protección de la inversión en tecnología y una mejor gestión de la seguridad de la información en la Regional Putumayo y el Centro Agroforestal y Acuícola Arapaima.</t>
  </si>
  <si>
    <t>Para que se fortalezca la confidencialidad e integridad de la información física archivada, asegurando que el Archivo General, como área segura, se mantenga constantemente protegido y supervisado. Al implementar mecanismos de custodia y control de cierre efectivos, se disminuye el riesgo de acceso no autorizado, manipulación o pérdida de documentos sensibles, lo que resultará en una mayor protección de los activos de información históricos y una mejor gestión de la seguridad de la información en la Regional Putumayo y el Centro Agroforestal y Acuícola Arapaima.</t>
  </si>
  <si>
    <t>Para que se fortalezca la confidencialidad y la trazabilidad de la información impresa, reduciendo el riesgo de impresiones no autorizadas o indebidas. Al implementar mecanismos de autenticación o autorización para el uso de las impresoras, se asegura que solo el personal autorizado pueda acceder a este servicio, lo que resultará en una mayor seguridad en la gestión documental y una mejor administración de los activos de información en la Regional Putumayo y el Centro Agroforestal y Acuícola Arapaima.</t>
  </si>
  <si>
    <t>Para que se fortalezca la seguridad de la información de la organización y se mitiguen los riesgos de exposición a amenazas cibernéticas, como malware o phishing, así como la pérdida de productividad. Al implementar un control efectivo sobre el acceso a páginas web no permitidas, se protege la integridad de los sistemas y la confidencialidad de los datos, lo que resulta en una mayor alineación con las políticas de uso aceptable y una mejor gestión de la postura de seguridad de la entidad.</t>
  </si>
  <si>
    <t>Para que se fortalezca la seguridad de la información y se reduzca el riesgo de acceso no autorizado o manipulación de los sistemas de la organización. Al implementar medidas para asegurar que los equipos no queden con la sesión abierta y desatendida, se protege la confidencialidad, integridad y disponibilidad de los datos, lo que resulta en una mayor resiliencia ante incidentes de seguridad y una mejor gestión de los activos informáticos de la entidad.</t>
  </si>
  <si>
    <t>Para que se fortalezca la seguridad física y la trazabilidad de los activos de información, minimizando el riesgo de pérdida, robo o uso no autorizado de equipos. Al implementar un registro formal de ingreso y salida, se mejora la capacidad de monitoreo y respuesta ante incidentes, lo que permitirá una gestión más eficiente del inventario y una mayor protección de los recursos tecnológicos de la Regional Putumayo y el Centro Agroforestal y Acuícola Arapaima.</t>
  </si>
  <si>
    <t>Para que se optimice la gestión y control de los equipos tecnológicos de la entidad, asegurando que el sistema de inventario refleje de manera exacta y en tiempo real la asignación de los activos a sus usuarios finales. Al mejorar la correspondencia entre los equipos y quienes los utilizan, se facilita la rendición de cuentas, se reduce el riesgo de pérdida o uso indebido de los recursos y se mejora la eficiencia en la toma de decisiones sobre los activos en la Regional Putumayo y el Centro Agroforestal y Acuícola Arapaima.</t>
  </si>
  <si>
    <t>Para que se optimice la participación y el desempeño de los integrantes de la Mesa Técnica de Validación de Activos de la Regional Putumayo y el Centro Agroforestal y Acuícola Arapaima en la vigencia 2025. Al asegurar que cada miembro, incluyendo el equipo de Gestión Documental y la Homóloga de Planeación, tenga un conocimiento explícito sobre sus actividades individuales y cómo estas contribuyen a los objetivos de la mesa, se mejorará la eficacia en la validación de activos de información, lo que resultará en una gestión de la seguridad de la información más robusta y coherente.</t>
  </si>
  <si>
    <t>Fortalecer la identificación y análisis de variables del entorno desde las coordinaciones para que la situación real del centro de formación se encuentre reflejada en la documentación oficial del contexto elaborada por el centro de formación.</t>
  </si>
  <si>
    <t xml:space="preserve">El informe de Gestión (Revisión por la Dirección) para que se garantice la informaicón documentada resultado de la revisión así como el seguimiento a las oportunidades de mejora identificadas </t>
  </si>
  <si>
    <t xml:space="preserve">En el   Despacho Regional Putumayo y el Centro Agroforestal y Acuícola Arapaima, </t>
  </si>
  <si>
    <t>En el   Despacho Regional Putumayo y el Centro Agroforestal y Acuícola Arapaima, se adelantan las capacitaciones dentro de las actividades de promoción y prevención, sin embargo al solicitar al trabajador que explicara la temática objeto de capacitación, refieren no saber como realizarlo</t>
  </si>
  <si>
    <t>En la Sala de juntas del Despacho Regional se encuentra las certificaciones con el ente certificador ICONTEC ya vencidas.</t>
  </si>
  <si>
    <t>Matriz de compatibilidad química desactualizada.</t>
  </si>
  <si>
    <t>Total Putumayo</t>
  </si>
  <si>
    <t>En la subsede Calle 20 del Centro de Atención al Sector Agropecuario no se implementan controles operacionales eficaces que garanticen el manejo adecuado de los residuos sólidos, la correcta ejecución del Programa de Riesgo Químico, ni el cumplimiento de las condiciones mínimas de orden y limpieza en las áreas de almacenamiento.</t>
  </si>
  <si>
    <t>En los procesos de contratación con alcance de ejecución a la subsede Santa Rosa de Cabal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t>
  </si>
  <si>
    <t>No se cuenta con el espacio para cuarto de telecomuniciones para identificar realmente el IDF 8, este espacio se encuentra descubierto, sin marcación, ni seguridad. Por lo tanto, se evidencia que los dispositivos de Redes y EER se encuentran en un espacio no adecuado, dentro del ambiente de formación de Peluquería</t>
  </si>
  <si>
    <t>No se evidencia que se estén implementando controles eficaces para garantizar condiciones adecuadas de orden y limpieza, seguridad en el trabajo y protección de la información en el Complejo Regional Risaralda, en diferentes ambientes administrativos y de formación.</t>
  </si>
  <si>
    <t>No se evidencia que se garantice el seguimiento oportuno y conforme al instructivo GOR-I-006 de planes de mejoramiento a los hallazgos identificados desde el SIGA, la OCI y la CGR. Tampoco se evidencia una distribución adecuada de responsabilidades según la naturaleza del hallazgo, ni un balance consolidado que permita asegurar la trazabilidad y eficacia del proceso.</t>
  </si>
  <si>
    <t>No se evidencia que se haya implementado de forma efectiva la metodología institucional para la identificación y gestión de oportunidades estratégicas, de acuerdo con lo establecido en el numeral 6.1 de los sistemas de gestión de calidad, seguridad y salud en el trabajo y seguridad y privacidad de la información</t>
  </si>
  <si>
    <t>No se evidencia que se hayan implementado los criterios de contratación para el componente SGSPI, por lo tanto, las actas, en su versión actualizada, no cuentan con el visto bueno del Dinamizador TIC y no tienen marcada su respectiva clasificación.</t>
  </si>
  <si>
    <t>No se implementan controles operacionales eficaces para la gestión de residuos cortopunzantes y de riesgo biológico conforme a la Resolución 591 de 2024</t>
  </si>
  <si>
    <t>Se evidenció el ingreso de visitantes, sin computadores a instalaciones institucionales sin un proceso formal de registro o control de acceso. No se cuenta con bitácoras actualizadas ni mecanismos de verificación de identidad, lo cual representa una debilidad en las medidas de seguridad física, aumentando el riesgo de acceso no autorizado a áreas sensibles o con infraestructura crítica.</t>
  </si>
  <si>
    <t>Se evidenció que los cambios de rol o funciones de directivos y funcionarios no cuentan con una trazabilidad completa. Aunque el proceso contempla la solicitud de ajustes a través de la Mesa de Servicio por parte del área TIC, la gestión no se realiza de manera oportuna, generando demoras significativas en la actualización de accesos, permisos y responsabilidades asociadas, lo cual representa un riesgo en la gestión de identidades y control de accesos - Dirección General</t>
  </si>
  <si>
    <t>Se identificó el uso de software no aprobado en algunos equipos de la Entidad. Adicionalmente, se evidenció que los usuarios tienen acceso sin restricción a plataformas web, sin políticas de filtrado o control de navegación, lo que incrementa el riesgo de exposición a contenidos maliciosos, fuga de información o accesos no autorizados. - Dirección General</t>
  </si>
  <si>
    <t>Se identificó que algunos cuartos de telecomunicaciones no cumplen con las condiciones físicas, técnicas y normativas requeridas para el adecuado resguardo y funcionamiento de los equipos de redes, energía eléctrica regulada (EER) y aire acondicionado (AA). Asimismo, se observó el uso de espacios no diseñados para albergar infraestructura crítica, lo que representa un riesgo para la disponibilidad, continuidad y seguridad de los servicios TIC institucionales. - Dirección General</t>
  </si>
  <si>
    <t>Se identificó que el indicador asociado al componente de Seguridad de la Información, específicamente el relacionado con la gestión y seguimiento de incidentes de seguridad, se encuentra vencido o sin actualización en la plataforma CompromISO. Lo que limita la capacidad para evaluar su eficacia y tomar decisiones oportunas basadas en evidencia.</t>
  </si>
  <si>
    <t>Se observó que algunos funcionarios utilizan herramientas tecnológicas no institucionales para el desarrollo de sus funciones. Esta práctica implica un desvío de las políticas establecidas por la Entidad, y puede comprometer la seguridad, confidencialidad e integridad de la información institucional, además de dificultar el control, respaldo y trazabilidad de los datos</t>
  </si>
  <si>
    <t>En los procesos de contratación con alcance de ejecución a la subsede Calle 20 y subsede Santa Rosa de Cabal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t>
  </si>
  <si>
    <t>Fortalecer la eficacia de los controles operacionales del programa de riesgo químico.</t>
  </si>
  <si>
    <t xml:space="preserve">La documentación de actas porque aunque se redactan con la información suficiente no se cuenta con las firmas de aceptación de compromisos y aprobación de decisiones, así como la elaboración de informes, debe realizarse en el formato establecido para tal fin. </t>
  </si>
  <si>
    <t>Se evidencia evaluación anual de la matriz de requisitos legales de la subsede Santa Rosa de Cabal del Centro de Atención al Sector Agropecuario, sin embargo, se debe fortalecer el proceso de evaluación del cumplimiento de los requisitos legales, dado que se han identificado requisitos evaluados como “cumple” cuando, según la evidencia disponible, se encuentran “en trámite”. Así mismo, es necesario garantizar que los soportes de cumplimiento registrados en Compromiso correspondan de manera específica a cada uno de los requisitos evaluados, asegurando así la veracidad y trazabilidad de la información registrada. De igual forma, se debe garantizar el cumplimiento de la totalidad de las obligaciones establecidas en los permisos ambientales emitidos por la Autoridad Ambiental y garantizar la adecuada conservación de las evidencias que respaldan dicho cumplimiento</t>
  </si>
  <si>
    <t>Si bien se han realizado actividades de sensibilización en toma de conciencia dirigidas a los diferentes usuarios en temas de seguridad de la información, no se cuenta con listas de asistencia, registros fotográficos ni evidencia documental que permita validar la participación efectiva. Esto limita la capacidad de demostrar el cumplimiento de los programas de concientización exigidos por el Sistema de Gestión de Seguridad y Privacidad de la Información</t>
  </si>
  <si>
    <t xml:space="preserve">Fortalecer la inclusión de seguridad y privacidad de la información en el informe de gestión y mejorar el análisis estratégico para todos los sistemas que conforman el SIGA. </t>
  </si>
  <si>
    <t>Actualizar la matriz de comunicaciones GOR-F-011 y fortalecer la integración  de elementos de seguridad y privacidad de la información.</t>
  </si>
  <si>
    <t>Se evidenció que las cámaras de videovigilancia presentan un desfase horario casi de tres minutos respecto a la hora oficial, debido a que el ajuste se realiza de forma manual y no mediante sincronización con un servidor horario vía direccionamiento IP o sincronización automatica mediante protocolo NTP. Esta situación afecta la integridad y confiabilidad de la evidencia registrada, especialmente en el análisis de incidentes de seguridad física o digital.</t>
  </si>
  <si>
    <t>La subsede Santa Rosa de Cabal del Centro de Atención al Sector Agropecuario cuenta con un Plan de Gestión Integral de Residuos Sólidos (PGIRS), sin embargo, se identificó la necesidad de incluir protocolos específicos para el manejo y disposición adecuada de residuos generados por la muerte de animales en las distintas unidades pecuarias de la subsede.</t>
  </si>
  <si>
    <t>Total Risaralda</t>
  </si>
  <si>
    <t>San Andrés</t>
  </si>
  <si>
    <t>Acceso sin restricción a páginas web en equipos de cómputo._x000D_
En el complejo del Despacho Regional y el Centro de Formación turistíca , Gente de mar y de Servicios.  No se evidencia que los equipos de cómputo  cuenten con mecanismos de filtrado de contenidos o restricciones de acceso a sitios web, incumpliendo el control 8.20 de la ISO/IEC 27001:2022, que establece la necesidad de aplicar filtrado de contenidos para reducir riesgos de seguridad y garantizar el uso autorizado de los recursos.</t>
  </si>
  <si>
    <t>Ausencia de señalización informativa sobre la grabación de cámaras de seguridad._x000D_
En el complejo Regional del centro de formación turistíca , Gente de mar y de servicios . se evidenció que las cámaras de seguridad instaladas no cuentan con señalización visible que informe a funcionarios, aprendices, contratistas y visitantes sobre la existencia de grabación y monitoreo, incumpliendolo establecido en el control control 5.23 de la ISO/IEC 27001:2022,así como las directrices institucionales para la correcta información a los usuarios sobre el uso de sistemas de videovigilancia.</t>
  </si>
  <si>
    <t>En el complejo del Despacho Regional y el Centro de Formación turistíca , Gente de mar y de Servicios no se implementan controles eficaces para evitar el almacenamiento de contraseñas en los equipos de cómputo, incumpliendo lo establecido en los controles 5.17 y 8.3 de la norma ISO/IEC 27001:2022</t>
  </si>
  <si>
    <t>En el complejo del Despacho Regional y el Centro de Formación turistíca , Gente de mar y de Servicios se identifico no registran en sus matrices de riesgos los relacionados con la seguridad y privacidad de la información, incumpliendo lo establecido en el numeral 6.1.2 de la norma ISO/IEC 27001:2022.</t>
  </si>
  <si>
    <t xml:space="preserve">Falta de trazabilidad y documentación de criterios contractuales en SECOP II_x000D_
En el Complejo de la Regional San Andrés no se garantiza la trazabilidad de los criterios contractuales establecidos en los estudios previos con los documentos cargados en el SECOP II, incumpliendo los lineamientos establecidos en el Manual de Supervisión e Interventoría y lo dispuesto en la normativa contractual vigente. Esta situación incumple lo establecido en la ISO 9001:2015, numerales 8.4.1 y 8.4.2, y en ISO 14001:2015, numeral 8.1._x000D_
</t>
  </si>
  <si>
    <t>Inoportunidad en el cierre de expedientes contractuales. _x000D_
No se evidencia que en el Complejo de la Regional San Andrés se realice el cierre oportuno de los expedientes contractuales y de servicios personales, incumpliendo: ISO 9001:2015, numeral 8.4 – Control de los procesos, productos y servicios suministrados externamente, que establece la necesidad de garantizar que los procesos sean controlados y monitoreados para cumplir con los requisitos establecidos. Manual de Contratación Administrativa y Decreto 1082 de 2015, artículo 2.2.1.1.2.4.3, que requieren el cierre de los expedientes contractuales dentro de los plazos definidos para garantizar trazabilidad y control de la información.</t>
  </si>
  <si>
    <t xml:space="preserve">No se evidencia que el Complejo de la Regional San Andrés cuente con la información y acceso al blog oficial. De acuerdo con el instructivo institucional para el diseño y diagramación de blogs de cada Centro de Formación. Esta situación incumple:ISO 9001:2015, numeral 7.5, que establece la necesidad de asegurar la disponibilidad, acceso y control de la información documentada necesaria para el funcionamiento eficaz de los procesos. ISO/IEC 27001:2022, control 7.5, que requiere garantizar la gestión adecuada de la información documentada y la disponibilidad de activos de información críticos para la seguridad de los procesos. Ley 1712 de 2014 por la cual se crea la "Ley de transparencia y del derecho de acceso a la información Pública Nacional y se dictan otras disposiciones". _x000D_
</t>
  </si>
  <si>
    <t>No se garantiza la revocación de derechos de acceso y uso al correo institucional a personal desvinculado de la entidad. En el complejo de la Regional San Andrés no se garantiza la revocación oportuna y documentada de credenciales y derechos de uso del correo institucional para  contratistas  desvinculados de la entidad. Esta situación incumple los controles A.5.18, A.6.3 y A.8.2 del Anexo A de la ISO/IEC 27001:2022, que establecen la obligación de gestionar y revocar de forma segura y oportuna los derechos de acceso y eliminar los activos asociados al finalizar la relación laboral o contractual, con el fin de prevenir riesgos de uso indebido y proteger la seguridad de la información._x000D_
_x000D_
.</t>
  </si>
  <si>
    <t>Publicación de la oferta II y III Regional San Andrés. _x000D_
En el complejo de la Regional San Andrés no se evidencia el uso del código SNIES en la publicidad de la oferta de programas tecnológicos, incumpliendo lo establecido en el artículo 2.5.3.2.11.2 del Decreto 1330 de 2019 y en el numeral 7.4 de la Norma ISO 9001:2015, que exige garantizar que la comunicación externa sea pertinente, precisa y conforme a requisitos legales y reglamentarios aplicables. Esta omisión afecta la transparencia de la información ofrecida a los aspirantes y puede derivar en sanciones por parte del Ministerio de Educación Nacional.</t>
  </si>
  <si>
    <t>Registro inoportuno de la actividad contractual en el aplicativo SECOP II._x000D_
No se evidencia que los supervisores de Complejo de la Regional San Andrés registren de manera oportuna la actividad contractual en el aplicativo SECOP II de los procesos a su cargo. Esta situación incumple: Artículos 83 y 84 de la Ley 1474 de 2011, que establecen la obligación de reportar la gestión contractual de forma continua, veraz y dentro de los plazos definidos ,   Manual de Supervisión e Interventoría de la Entidad, que establece la necesidad de garantizar transparencia y trazabilidad de la actividad contractual y la norma ISO 9001:2015, numeral 8.4 – Control de los procesos, productos y servicios suministrados externamente, que requiere garantizar que los procesos sean controlados y monitoreados para cumplir con los requisitos establecidos</t>
  </si>
  <si>
    <t>Mejorar el cumplimiento en el cargue oportuno de las evidencias de los controles establecidos en el plan de control de calidad del servicio para los procesos de Gestión de Empleo, Gestión de Emprendimiento y Gestión de Formación Profesional Integral, asegurando además el seguimiento por parte de la dinamizadora SIGA Regional. Porque el cumplimiento parcial o fuera de los plazos establecidos limita la activación oportuna de las acciones de tratamiento previstas ante el incumplimiento de los controles, afectando la calidad del servicio. Esta mejora permitirá garantizar el registro de evidencias en los tiempos definidos, facilita la ejecución oportuna de las acciones de tratamiento y fortalece la gestión de calidad en los procesos misionales involucrados.</t>
  </si>
  <si>
    <t>_x000D_
Garantizar la coherencia entre la calificación y la justificación de las variables del contexto Regional. porque se han identificado inconsistencias que afectan la precisión del diagnóstico, lo que limita la correcta interpretación de la situación actual. Esta mejora permitirá contar con un análisis objetivo y alineado con la realidad, facilitando la toma de decisiones estratégicas y asegurando que las acciones de mejora respondan efectivamente a las condiciones identificadas</t>
  </si>
  <si>
    <t>Completar el diligenciamiento de la información de los activos de información. Porque actualmente el avance es parcial y no se incluyen todos los activos pertinentes; esta mejora permitirá asegurar el registro completo y pertinente de los activos, garantizar la trazabilidad de la información y dar cumplimiento oportuno a los lineamientos institucionales.</t>
  </si>
  <si>
    <t>Fortalecer  la inclusión de los aspectos ambientales positivos y mejorar su descripción en la matriz establecida por la Entidad. Porque al Identificar la totalidad de los aspectos ambientales positivos y mejorar su descripción en la matriz de aspectos e impactos, se asegura una caracterización más detallada y contextual que permita optimizar la gestión ambiental y el cumplimiento de los lineamientos establecidos.</t>
  </si>
  <si>
    <t>Fortalecer la implementación del programa de riesgo químico y optimizar la identificación y descripción de los aspectos ambientales positivos de la sede, de manera que se asegure un control integral de las sustancias y un registro más completo y contextualizado de los aspectos ambientales, permitiendo así una gestión ambiental más proactiva y efectiva.</t>
  </si>
  <si>
    <t>Total San Andrés</t>
  </si>
  <si>
    <t>Durante la auditoría al proceso de Formación Profesional Integral, se evidenció incumplimiento del numeral 7.5 de la norma ISO 9001:2015, relacionado con la gestión de la información documentada._x000D_
_x000D_
En la revisión del procedimiento GFPI-P-007 “Apoyos de sostenimiento”, se identifica en la actividad 17 que se debe hacer seguimiento a los aprendices beneficiarios mediante un acta de seguimiento como evidencia documental. Al solicitar dicha información al centro de formación, se constató que no se están elaborando las actas de seguimiento respectivas, incumpliendo así con el registro de seguimiento exigido en el procedimiento vigente._x000D_
_x000D_
Criterio incumplido:_x000D_
No se mantiene y conserva la información documentada necesaria para evidenciar que se llevan a cabo las actividades planificadas del proceso conforme a lo requerido por la norma y los procedimientos internos.</t>
  </si>
  <si>
    <t>En el area de archivo, que fue declarada como area segura, en visita realizada el 29/07/2025, No se evidencia etiquetado de información de archivo físico (cajas) que indiquen el nivel de clasificación de la información, aquella que permita establecer las medidas de control de protección, esto se evidencio para las 2 cajas que se encontraban en esta area.</t>
  </si>
  <si>
    <t>En entrevista con el dinamizador Tic de la regional  y la líder SIGA, realizada el 30/07/2025, no se evidencia que se haya revisado por parte de la alta dirección la conveniencia, adecuación y eficacia del sistema de gestión de seguridad de la información,</t>
  </si>
  <si>
    <t>En entrevista con el dinamizador Tic de la regional, realizada el 30/07/2025, en trazabilidad del proceso de Gestión del Talento Humano no se evidencia que se haya llevado a cabo la revocación de credenciales de usuarios de personas que finalizan la relación con la entidad de manera programada, o que cambian de cargo tal es el caso de la funcionaria Yesenia Lizeth Duarte, con informe de entrega de cargo de marzo  2025, así mismo para los contratistas en relación con sus credenciales en aplicativos como SenaSofia y Compromiso, entre otros.</t>
  </si>
  <si>
    <t>En entrevista con el dinamizador Tic de la regional, realizada el 30/07/2025, No se encuentra evidencia una declaración de aplicabilidad que identifique los controles, necesarios de seguridad de la información, la justificación de su inclusión, el estado de implementación de los controles y la justificación de la exclusión de controles no aplicables.</t>
  </si>
  <si>
    <t>En entrevista con el dinamizador Tic de la regional, realizada el 30/07/2025, No se evidencia la aprobación explicita de los riesgos residuales de la seguridad de la información en la regional Santander</t>
  </si>
  <si>
    <t>En entrevista con el dinamizador Tic de la regional, realizada el 30/07/2025, no se evidencia que se haya identificado los riesgos de seguridad de la información en los procesos.</t>
  </si>
  <si>
    <t xml:space="preserve">En la portería de ingreso a la regional por calle 16# 27-37, en visita e ingreso realizado el 29/07/2025, se evidencia que el reloj del pc donde se lleva el control de acceso y registro de equipos portatitles, se encuentra desfazado 12 minutos con respecto a la hora legal colombiana, igualmente el relor de acceso al MDF, se encuentra desfazado 2 minutos con respecto a la hora legal colombiana, generando inexactitud en la totalidad de los registros de ingreso  </t>
  </si>
  <si>
    <t>En la portería de ingreso a la regional por calle 16# 27-37, no se asigna algún tipo de identificación a los visitantes para el ingreso y estadía en las instalaciones de la sede del despacho de la Regional Santander, de forma que se establezca el motivo de la visita y el area a la que puede ingresar (incluidas las areas seguras), según se evidenció en visita del 29/07/2025 para los visitantes externos que ingresaron en el lapso de la visita de auditoría.</t>
  </si>
  <si>
    <t>En la visita realizada al MDF, del día 29/07/2025, No se evidencia algún tipo de registro de ingreso de personal diferente al autorizado al centro de cableado MDF y sala de sistemas en el despacho de la regional Santander.</t>
  </si>
  <si>
    <t>No se evidencia una implementación completa y eficaz de la matriz de planificación ambiental y energética, en incumplimiento de los lineamientos institucionales y del numeral 6.1 de la NTC ISO 14001:2015 (Acciones para abordar riesgos y oportunidades).</t>
  </si>
  <si>
    <t>No se evidencia que en la etapa contractual de los procesos contractuales se haya exigido al contratista el cumplimiento de todos los requisitos establecidos en los estudios previos, específicamente en lo relacionado con las obligaciones contractuales. Esta situación constituye un incumplimiento de los lineamientos institucionales para la gestión contractual.</t>
  </si>
  <si>
    <t>El Centro de Formación CIMI no implementa de manera adecuada el programa de gestión del riesgo químico, en incumplimiento del numeral 8.1 de la norma ISO 14001:2015, el cual establece la obligación de planificar, implementar y controlar los procesos necesarios para cumplir con los requisitos del sistema de gestión ambiental y prevenir impactos negativos asociados a aspectos ambientales significativos.</t>
  </si>
  <si>
    <t>El bajo nivel de oportunidad y claridad en las respuestas a las PQRS_x000D_
Para que se incremente la satisfacción de los usuarios al recibir respuestas más claras, pertinentes y en tiempos adecuados, lo cual fortalecerá la percepción de confianza y efectividad en la gestión institucional. Al implementar las Acciones de Mejora Evolutivas (AME), se optimizará la calidad de la atención al ciudadano y se elevará el estándar de respuesta ante las solicitudes.</t>
  </si>
  <si>
    <t>El control físico de acceso a areas seguras, Porque el area administrativa de archivo, que fue declarada como area segura, se encuentra abierta y facilmente accesible por parte de personal no autorizado. Se encuentra información confidencial dentro de esta area abierta. La implementación de este control busca Impedir el acceso físico no autorizado, daños e interferencias en información de la organización y otros activos asociados.</t>
  </si>
  <si>
    <t>El registro completo de las oportunidades de mejora identificadas en el informe de gestión del SIGA vigencia a vigencia. Para que se gestionen de manera oportuna las acciones derivadas del análisis del informe, se fortalezca el seguimiento a las oportunidades identificadas y se agregue valor a la gestión institucional. Al implementar las Acciones de Mejora Evolutivas, se logrará una trazabilidad más clara, una priorización efectiva de las acciones correctivas y preventivas, y una mejora continua más estructurada y alineada con los objetivos del sistema.</t>
  </si>
  <si>
    <t>Fortalecer la identificación y definición de estrategias dentro del análisis del contexto interno y externo, particularmente en relación con los factores de cambio climático y de seguridad y privacidad de la información, permitirá al centro de formación anticiparse a situaciones emergentes, mejorar la capacidad de respuesta institucional, alinear la planeación con los retos actuales de los sistemas de gestión, y fomentar una cultura orientada a la mejora continua y la toma de decisiones fundamentadas.</t>
  </si>
  <si>
    <t>La baja apropiación y conocimiento de las políticas de calidad, seguridad y privacidad de la información_x000D_
Para que se fortalezca la toma de conciencia del personal frente a la importancia de dichas políticas, asegurando el cumplimiento de los lineamientos institucionales, la protección de la información y la mejora continua en la gestión. Al implementar las Acciones de Mejora Evolutivas (AME), se promoverá una cultura organizacional más consciente, responsable y alineada con los objetivos estratégicos.</t>
  </si>
  <si>
    <t>La gestión integral de la información documentada del Comité Directivo._x000D_
Para que se garantice la trazabilidad, conservación y disponibilidad oportuna de las actas del Comité Directivo en la Dirección Regional Santander, dentro del proceso de Direccionamiento Estratégico, permitiendo así el seguimiento efectivo a las decisiones de la Alta Dirección y a los indicadores estratégicos. Esta mejora contribuirá a fortalecer la transparencia, la toma de decisiones basada en evidencia y el cumplimiento del numeral 7.5 de la norma ISO 9001:2015. Al implementar las Acciones de Mejora Evolutivas (AME), se contará con un repositorio actualizado, completo y accesible que respalde la gestión directiva y facilite las auditorías internas y externas.</t>
  </si>
  <si>
    <t>La incorporación del formato GCON-F-053 y la revisión precisa de los requisitos habilitantes en los contratos de mínima cuantía._x000D_
Para que se fortalezca la trazabilidad documental y se evite la ambigüedad en la evaluación de requisitos ambientales, garantizando claridad para los proponentes y mayor transparencia en el proceso contractual. Esta mejora contribuirá a la estandarización de los expedientes, la correcta aplicación de los criterios de evaluación y la optimización del control interno. Al implementar las Acciones de Mejora Evolutivas (AME), se logrará una gestión contractual más eficaz, coherente con los lineamientos del SIGA y alineada con las buenas prácticas institucionales.</t>
  </si>
  <si>
    <t>La socialización y adopción de documentos y formatos clave para el proceso de Gestión Contractual disponibles en la plataforma Compromiso. Para que los responsables del proceso conozcan y apliquen adecuadamente estos controles, lo cual permitirá fortalecer la estandarización, optimizar la gestión contractual y asegurar el cumplimiento de los requisitos definidos al implementar las Acciones de Mejora Evolutivas.</t>
  </si>
  <si>
    <t>Los agentes extintores utilizados._x000D_
Para que se elimine progresivamente el uso de extintores con agente Solkaflam, sustancia prohibida por la Resolución 372 de 2009 por su impacto ambiental negativo, y se incorporen agentes extintores ecológicos que estén permitidos por la normativa ambiental vigente. De esta manera, se fortalece el cumplimiento legal y se promueve una gestión ambiental más sostenible y responsable con los recursos.</t>
  </si>
  <si>
    <t>Los conocimientos sobre el plan de control de calidad en el proceso de evaluación y certificación de competencias laborales. Para que los integrantes del proceso apropien de manera efectiva los lineamientos, criterios y herramientas del plan, lo que permitirá una ejecución más coherente, rigurosa y alineada con los estándares de calidad institucional. Al implementar las Acciones de Mejora Evolutivas (AME), se fortalecerá la capacidad técnica del equipo, se reducirá la variabilidad en la aplicación de los instrumentos de evaluación y se garantizará una mayor confiabilidad en los resultados del proceso.</t>
  </si>
  <si>
    <t>Los conocimientos sobre los requisitos contractuales del sistema de seguridad y privacidad de la información. Para que se garantice el cumplimiento normativo en los procesos contractuales, se minimicen riesgos legales y operativos, y se fortalezca la gestión documental y la toma de decisiones informadas. Al implementar las Acciones de Mejora Evolutivas, se logrará una mayor alineación con los estándares institucionales, mejor trazabilidad en los contratos y una gestión más eficiente y segura de la información.</t>
  </si>
  <si>
    <t>Reforzar la competencia requerida para gestión y privacidad de la información, porque se evidencia y manifiesta por parte del dinamizador Tic, debilidaddes en el nivel de competencia de acuerdo con lo descrito en 7.2 literl b) garantizar que estas personas sean competentes sobre la base de una educación, formación o experiencia adecuadas;  literal c) en su caso, tomar acciones para adquirir la competencia necesaria y evaluar la efectividad de las acciones tomadas. EL nivel de competencia de las personas a cargo de los procesos,  afecta su desempeño en seguridad de la información</t>
  </si>
  <si>
    <t>Se identifica la necesidad de fortalecer la evaluación de los requisitos legales en el Centro, con el fin de garantizar una gestión más rigurosa y preventiva que asegure el cumplimiento normativo y la trazabilidad de la información registrada.</t>
  </si>
  <si>
    <t>El reporte de mediciones ambientales y energéticas presenta oportunidades de mejora para garantizar la trazabilidad, el análisis de tendencias y la toma de decisiones informadas en el marco del Sistema de Gestión Ambiental y Energético.</t>
  </si>
  <si>
    <t>La identificación de riesgos en aspectos ambientales en condición de emergencia.
Para que se asocien adecuadamente los riesgos a los aspectos ambientales identificados en condición de emergencia dentro de la matriz de aspectos e impactos, permitiendo una valoración más completa y realista de sus posibles consecuencias. De esta manera, se mejora la planificación de controles operacionales y la preparación ante emergencias ambientales, fortaleciendo la eficacia del sistema de gestión ambiental.</t>
  </si>
  <si>
    <t>Aplicación de control de filtrado web, Porque no se evidencia control de acceso a páginas de internet de alto riesgo tal como Torrenz2,  Piratebay. El control de filtrado web, permite reducir exposición a contenidos maliciosos.</t>
  </si>
  <si>
    <t>Aplicación del control de fuga de datos, porque se evidenció riesgo de fuga de datos por transferencias y cargue de informacion en sitios como MEGA,   wetransfer, en algunos computadores portátiles de la APE  en feria en Neomundo 29/07/2025. El control de fuga de datos busca detectar e impedir divulgación y extracción no autorizada de información por parte de personas o sistemas.</t>
  </si>
  <si>
    <t>El registro oportuno y completo del plan de mejoramiento del cambio identificado. Porque se requiere asegurar la trazabilidad, seguimiento y cumplimiento efectivo de las acciones definidas, permitiendo así una correcta gestión e implementación del cambio conforme a los lineamientos establecidos.</t>
  </si>
  <si>
    <t>Fortalecer el cumplimiento de los requisitos documentales exigidos para los contratos de prestación de servicios personales, conforme a lo establecido en la Circular 9 de 2024 y la Circular 17 de 2025 del SENA. Se identificó que, en una muestra de cinco contratos, dos no contaban con la firma del supervisor en el formato GF exigido para el trámite de pago, y adicionalmente, pese a que el contrato del médico ocupacional regional inició el 1 de abril de 2025, a la fecha no se han emitido los conceptos médicos ocupacionales, los cuales son requisito para el primer pago del contrato. Estas situaciones afectan la trazabilidad y cumplimiento de los criterios institucionales, por lo que se sugiere su corrección y seguimiento,</t>
  </si>
  <si>
    <t>Fortalecer el proceso de verificación documental en la etapa precontractual y contractual para asegurar la exigencia de requisitos legales ambientales, especialmente en contratos que involucren transporte de sustancias peligrosas. Durante la revisión del contrato CO1.PCCNTR.7924437, se evidenció que no se solicitó el Plan de Contingencias, a pesar de tratarse de un criterio legal exigido para este tipo de operaciones. Dado que el contrato aún se encuentra vigente, se sugiere realizar el ajuste correspondiente, lo cual permitirá asegurar el cumplimiento normativo y prevenir posibles riesgos ambientales y legales asociados.</t>
  </si>
  <si>
    <t>Implementación adecuada de la política de escritorio y pantalla limpias, porque en equipos de usuarios se detectó almacenamiento de archivos y capetas en los escritorios “virtuales de los equipos de cómputo”, por tanto, se incumple con la política de escritorio y pantalla limpias. Está política evita la divulgación involuntaria de información</t>
  </si>
  <si>
    <t>En la evaluación de requisitos legales dentro de la matriz de cumplimiento normativo se identificaron inconsistencias entre la calificación asignada y la evidencia disponible, lo que hace necesario fortalecer la trazabilidad y veracidad de la información registrada.</t>
  </si>
  <si>
    <t>En la gestión y control de sustancias químicas en las áreas administrativas se identificaron deficiencias específicas que limitan el cumplimiento pleno de los lineamientos institucionales y de los requisitos del Sistema Globalmente Armonizado (SGA).</t>
  </si>
  <si>
    <t>Se identifica la necesidad de realizar una reevaluación y actualización integral de la matriz de aspectos e impactos ambientales, con el fin de fortalecer su coherencia, pertinencia y alineación con los riesgos actuales y el plan de emergencias institucional.</t>
  </si>
  <si>
    <t>Se identifican oportunidades de mejora en la ejecución de los programas ambientales, ya que los niveles de cumplimiento se encuentran por debajo de lo esperado y no se ha completado el análisis de eficacia en algunas actividades clave, lo que limita la conformidad con los lineamientos establecidos.</t>
  </si>
  <si>
    <t>Se identifican oportunidades de mejora en la trazabilidad de la ejecución y seguimiento de las acciones de la matriz de planificación ambiental, específicamente en la acción con ID 2140, la cual no presenta el registro completo de dos actividades ni evidencia del informe de inspecciones simulacro correspondiente al segundo trimestre del año.</t>
  </si>
  <si>
    <t>Se identifican oportunidades de mejora en la coherencia y especificidad de la matriz de aspectos e impactos ambientales (numeral 6.1.2 de la ISO 14001:2015), en lo referente a la correlación entre actividades, impactos y controles operacionales definidos.</t>
  </si>
  <si>
    <t>Actualizar la matriz de contexto publicada en CompromISo, verificando la coherencia y trazabilidad de la información consignada en el factor competitivo interno, especialmente en lo relacionado con el registro de nuevas patentes de productos, tecnologías o diseños, porque en la definicion de contexto , Factor Competitivo, Interno, aparece como una fortaleza "Registro de nuevas  patentes relacionadas con  productos, tecnologías o  diseños llevadas a cabo  en el centro de formación" , no obstante no se logra identificar alguna patente que se haya registrado, La matriz de contexto nos ayudada priorizar la identificación de activos de información.</t>
  </si>
  <si>
    <t>Fortalecer la gestión y el seguimiento de los planes de mejoramiento, especificamente lo relacionado con el plan de mejoramiento del ID 23642 Información documentada SIGEP II, en plataforma compromiso. con el fin de asegurar el cierre oportuno de las no conformidades derivadas de las auditorías ICONTEC, mantener la trazabilidad de las acciones correctivas y garantizar el cumplimiento integral de los estándares de calidad establecidos, en concordancia con los lineamientos institucionales y los requisitos del Sistema Integrado de Gestión.</t>
  </si>
  <si>
    <t>El informe  de la revisión energética.
Porque, aunque se subsanaron los hallazgos manifestados en la revisión energética, se evidencia que falta por anexar las evidencias en un informe que permita verificar y dejar constancia del cierre efectivo de dichas acciones.</t>
  </si>
  <si>
    <t>Total Santander</t>
  </si>
  <si>
    <t>Se evidenció que algunos requisitos legales ambientales dentro de su marco de aplicación deben de reevaluarse, ya que se encontraron algunos que no aplican y que están en estado de cumple o que cumplen y que deben de estar en estado de trámite.</t>
  </si>
  <si>
    <t xml:space="preserve">Se evidenció un inadecuado relacionamiento entre los aspectos e impactos ambientales aplicados a la sede, así como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t>
  </si>
  <si>
    <t>No se evidencia gestión en la verificación de los requisitos legales ambientales de carácter local aplicables al centro, dentro de la plataforma CompromISO, en incumplimiento del numeral 6.1.3 de la NTC ISO 14001:2015 (Determinación de requisitos legales y otros requisitos) y del numeral 9.1.2 (Evaluación del cumplimiento).</t>
  </si>
  <si>
    <t>No se evidencia la adecuada aplicación de criterios ambientales en el proceso de contratación ni en la supervisión de contratos relacionados con bienes y servicios, lo cual constituye un incumplimiento de los lineamientos institucionales y de la normatividad aplicable.</t>
  </si>
  <si>
    <t>No se evidencia la implementación adecuada de la preparación y respuesta ante emergencias en la sede auditada, en incumplimiento de lo establecido en el numeral 8.2 de la ISO 14001:2015.</t>
  </si>
  <si>
    <t>El centro de formación no realiza de manera adecuada la verificación del cumplimiento de los requisitos legales y otros requisitos ambientales, evidenciando que los soportes cargados no aplican al requisito legal correspondiente y, adicionalmente, no se ha validado correctamente el estado de cumplimiento del requisito (cumple, no cumple, aplica o no aplica), impidiendo una evaluación efectiva y objetiva del cumplimiento legal ambiental por parte del centro de formación.</t>
  </si>
  <si>
    <t>El centro de formación no realiza de manera adecuada la identificación, registro y atención de los riesgos asociados al sistema de gestión ambiental</t>
  </si>
  <si>
    <t>No se evidencia ejecución del simulacro ambiental para el primer semestre 2025 incumpliendo con los requisitos establecidos para la preparación y respuesta ante emergencias,</t>
  </si>
  <si>
    <t>Se evidenció extemporaneidad en la incorporación de los requisitos legales ambientales de carácter local aplicables al centro dentro de la plataforma compromISO. Los requisitos identificados corresponden a vigencias entre los años 2021 y 2023, lo que evidencia una actualización tardía de la información normativa en el sistema.</t>
  </si>
  <si>
    <t>Se evidencia la identificación de aspectos impactos en la matriz de aspectos impactos, sin embargo, se debe fortalecer la evaluación de estos toda vez que se evidenciaron aspectos deficiencias en la descripción de los controles, subactividades asociadas y descripción del aspecto.</t>
  </si>
  <si>
    <t xml:space="preserve"> 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t>
  </si>
  <si>
    <t xml:space="preserve">Se evidenció incongruencia en la información de las mediciones ambientales observadas ya que los valores puestos no corresponden con otros documentos que se encuentran dentro de la plataforma, en este caso se compararon mediciones de ACU y de residuos aprovechables con la matriz de reporte de residuos no peligrosos validando que no poseen la misma información y a la fecha no se cuenta con certificaciones que coincidan alguna de las mediciones puestas en la plataforma, se observó que el análisis de la medición se puede mejorar en cuanto a comparación con el mismo mes del año anterior en todas las mediciones en los meses de enero y cuando se genera un sobre consumo se deben registrar actividades de mejora.  </t>
  </si>
  <si>
    <t xml:space="preserve">Se evidencia reporte al día de las mediciones ambientales, sin embargo, se debe reforzar el análisis de tendencia en cada indicador, toda vez a pesar de contar con los análisis de las mediciones no se evidencia comparación con el mismo mes del año anterior ni análisis de tendencia en mediciones de residuos aprovechables, peligrosos y ordinarios según la muestra evaluada. </t>
  </si>
  <si>
    <t>Total Sucre</t>
  </si>
  <si>
    <t>Ausencia de controles efectivos para la protección de credenciales y la segregación de funciones en el sistema SOFIA Plus. No se evidencia que el Centro de Diseño Tecnológico Industrial – Regional Valle, específicamente en el Grupo de Administración Educativa, área de Ingreso y Selección, esté aplicando controles efectivos que garanticen la segregación de funciones, la trazabilidad de las acciones en el sistema y la protección de las credenciales asignadas a funcionarios y contratistas. Durante la auditoría del Sistema de Gestión de Seguridad y Privacidad de la Información, realizada los días 30 y 31 de julio de 2025, se practicó entrevista y simulación del procedimiento de ingreso al sistema SOFIA Plus, y se revisaron dos equipos de cómputo utilizados por contratistas del área. En uno de ellos se evidenció que estaban almacenadas en el navegador las credenciales de acceso de otro funcionario, lo que permite el ingreso no autorizado al sistema por parte de terceros. Esta situación contraviene los principios básicos de seguridad de la información, como el control de acceso, y genera riesgos de manipulación indebida de información y ausencia de responsabilidad clara sobre las acciones ejecutadas en el sistema.</t>
  </si>
  <si>
    <t>Ausencia de controles jerárquicos para riesgos asociados a medicina preventiva y salud mental. No se evidencia que en el Centro Agropecuario de Buga, Regional Valle del Cauca, se hayan considerado adecuadamente los riesgos asociados a los ejes de medicina preventiva y SENA mentalmente saludable dentro del proceso de identificación de peligros, evaluación de riesgos y determinación de controles - IPVR, conforme a lo establecido en el numeral 6.1.2 de la norma ISO 45001:2018.</t>
  </si>
  <si>
    <t>Deficiencias en el control de servicios contratados externamente. No se evidencia que el Centro de Diseño Tecnológico Industrial – Regional Valle, en el proceso de Gestión Contractual, implemente mecanismos efectivos de verificación, trazabilidad y control sobre los servicios contratados externamente, conforme a los requisitos establecidos en los estudios previos, la normativa de contratación estatal en Colombia, el uso de la plataforma SECOP II y los numerales 8.4 de ISO 9001:2015, 8.1 de ISO 14001:2015, 8.1.4 de ISO 45001:2018 y 8.3 de ISO 50001:2018.</t>
  </si>
  <si>
    <t>Deficiencias en el control operacional para la gestión de sustancias químicas. No se evidencia que en el Centro Agropecuario de Buga, Regional Valle del Cauca, se hayan establecido y mantenido controles operacionales eficaces para garantizar el manejo adecuado de residuos y la implementación del programa de riesgo químico, conforme a los requisitos establecidos en el numeral 8.1.1 de la norma ISO 45001:2018.</t>
  </si>
  <si>
    <t>Deficiencias en la planificación, ejecución y control documental de contratos relacionados con adquisición de bienes y servicios. No se evidencia que en el Centro Agropecuario de Buga, Regional Valle del Cauca, dentro del proceso de gestión contractual, se hayan cumplido adecuadamente los requisitos técnicos, ambientales y documentales establecidos para la contratación de bienes y servicios, según lo estipulado en los estudios previos y en el Sistema Integrado de Gestión y Autocontrol – SIGA.</t>
  </si>
  <si>
    <t>Deficiencias en la preparación y respuesta ante emergencias. No se evidencia que en el Centro Agropecuario de Buga, Regional Valle del Cauca, se asegure el cumplimiento de los requisitos establecidos en la Guía GOR-G-004 para la atención y preparación de emergencias, ni se garantice la implementación efectiva de los controles requeridos por el numeral 8.2 de las normas ISO 14001:2015 e ISO 45001:2018, relacionados con la planificación y respuesta ante situaciones de emergencia.</t>
  </si>
  <si>
    <t xml:space="preserve">En el centro de formación no se registra oportunamente la actividad contractual por parte de los supervisores de contrato en el aplicativo Secop ll , incumpliendo lo establecido en el Artículo 53 de Ley 2195 de 2022 y el Manual de Supervisión e interventoría de la entidad._x000D_
_x000D_
</t>
  </si>
  <si>
    <t>Uso de equipos sin respaldo contractual en infraestructura eléctrica. No se evidencia que los equipos de regulación de energía eléctrica utilizados en el Centro de Diseño Tecnológico Industrial – Regional Valle estén amparados por contratos vigentes que definan su propiedad, soporte, condiciones de uso y responsabilidades legales._x000D_
Esta situación fue identificada durante la auditoría al Sistema de Gestión de Seguridad y Privacidad de la Información realizada los días 30 y 31 de julio de 2025, en la sede del Centro de Diseño Tecnológico Industrial, donde se verificó el estado de la infraestructura de soporte eléctrico. Se revisaron los equipos de regulación de energía eléctrica que hacían parte de un contrato anterior con la empresa Telefónica, el cual ya no se encuentra vigente. Se constató que dichos equipos permanecen en operación sin contrato de soporte, sin pago por su utilización y sin claridad respecto a su titularidad o responsabilidad legal. Esta situación incumple los requisitos de la norma ISO/IEC 27001:2022, específicamente los numerales 5.3 (Roles, responsabilidades y autoridades en la organización) y Anexo A 5.32 (Derechos de propiedad intelectual), al no garantizar una gestión contractual clara ni la protección legal de los activos en uso, generando riesgos legales, financieros y operativos para la entidad._x000D_
_x000D_
Nota: Esta No Conformidad se eleva a la DIrección General</t>
  </si>
  <si>
    <t>Uso indebido de credenciales y asignación de roles incompatibles en el sistema SOFIA Plus. No se evidencia que se estén aplicando controles efectivos que garanticen la segregación de funciones, la trazabilidad de las acciones en el sistema y la protección de las credenciales asignadas a los funcionarios y contratistas en el Grupo de Administración Educativa, área de Ingreso y Selección del Centro Agropecuario de Buga, Regional Valle. Durante una inspección realizada el martes 29 de julio de 2025, en la cual se practicó entrevista y simulación del procedimiento de asentamiento de matrícula en el sistema SOFIA Plus, se revisaron dos equipos de cómputo utilizados por contratistas del área. En uno de ellos se evidenció que estaban almacenadas en el navegador las credenciales de acceso de otro funcionario, lo que permite el ingreso no autorizado al sistema por parte de terceros, violando principios básicos de seguridad como el control de acceso, la segregación de funciones y la trazabilidad._x000D_
Adicionalmente, se identificó que una de las contratistas contaba con roles asignados en el sistema que son incompatibles con sus obligaciones contractuales, específicamente los roles de Gestor de Proyectos, Equipo de Diseño Curricular y Equipo de Desarrollo Curricular, generando riesgos de manipulación indebida de información y ausencia de responsabilidad clara sobre las acciones ejecutadas en el sistema.</t>
  </si>
  <si>
    <t>El Centro de formación de Diseño y Tecnología Industrial de la regional Valle, no asegura que se mantengan implementados los controles operacionales aplicables para el manejo interno de productos químicos</t>
  </si>
  <si>
    <t>El Centro Agropecuario de Buga no establece controles operacionales eficientes para garantizar el manejo adecuado de residuos e implementación del programa de riesgo químico</t>
  </si>
  <si>
    <t xml:space="preserve">El Centro Agropecuario de Buga no asegura el cumplimiento de la Resolución 90708 de 2013 y la Res. 40117 de 2024 relacionada al RETIE y la Res. 40150 de 2024 relacionada a RETILAP, toda vez que no se aportan los soportes de certificación de las obras y adecuaciones nuevas realizadas en el centro de formación. </t>
  </si>
  <si>
    <t>_x000D_
Fortalecer la documentación de la gestión del Comité Técnico del Centro con el fin de garantizar el cumplimiento de las funciones establecidas en el Decreto 249 de 2004, así como asegurar la trazabilidad, disponibilidad y organización de la información. De tal manera que se optimice el seguimiento a los compromisos asumidos y promover una gestión más transparente y efectiva.</t>
  </si>
  <si>
    <t>El registro de la alternativa de etapa productiva en los sistemas institucionales. Para que se asegure la coherencia entre la información registrada en Sofía Plus – DF-54 y el aplicativo de contratos de aprendizaje, con las novedades académicas y disciplinarias gestionadas en cada ficha. Esto permitirá escalar la gestión del proceso de formación profesional integral, garantizando que los aprendices beneficiados con contratos de aprendizaje cumplan con los criterios establecidos. Al implementar esta mejora, se fortalecerá la trazabilidad, la equidad en la asignación de beneficios y la confiabilidad de los datos institucionales.</t>
  </si>
  <si>
    <t xml:space="preserve">Fortalecer la identificación y aplicación del ciclo de gestión del riesgo, especialmente en lo relacionado con la valoración del riesgo inherente y la realización oportuna de los tiempos de monitoreo. Se requiere una mayor apropiación y toma de conciencia por parte de los responsables del proceso, asegurando una actuación más preventiva y garantizando el cumplimiento de los lineamientos institucionales. _x000D_
_x000D_
</t>
  </si>
  <si>
    <t>Fortalecer la planeación de las actividades de aprendizaje en el proceso formativo, de acuerdo con los lineamientos establecidos en la Guía para el Desarrollo del Proceso Formativo, de manera que se garantice el adecuado alistamiento y ejecución de la formación profesional integral y se logre los resultados de aprendizaje.</t>
  </si>
  <si>
    <t>La gestión de retiro, eliminación y clasificación de activos, así como las responsabilidades asignadas en materia de seguridad de la información. Para que se asegure el cumplimiento efectivo de los procedimientos relacionados con el ciclo de vida de los activos de información, reduciendo riesgos de exposición, fuga o pérdida de datos y garantizando una correcta asignación de responsabilidades conforme a los controles A.5.11, A.8.10, A.5.29 y A.6.2. Será mejor implementar controles sistemáticos y verificables para el seguimiento, eliminación segura y custodia de la información en todo momento.</t>
  </si>
  <si>
    <t>La gestión del ciclo de vida de los activos de información. Para que se asegure el cumplimiento efectivo de los procedimientos establecidos en el instructivo GTI-I-026 sobre el borrado seguro, así como la correcta clasificación, retiro, eliminación y asignación de responsabilidades en materia de seguridad de la información, conforme a los controles A.5.11, A.5.29, A.6.2 y A.8.10 de la norma ISO/IEC 27001:2022. Esta mejora contribuirá a reducir los riesgos de exposición, fuga o pérdida de datos, y garantizará una adecuada custodia de los activos de información. Será mejor implementar controles sistemáticos y verificables que permitan el seguimiento del ciclo de vida de los activos, incluyendo la eliminación segura y la trazabilidad de responsabilidades.</t>
  </si>
  <si>
    <t>La gestión oportuna del levantamiento de medidas sancionatorias. Para que se fortalezca el proceso de seguimiento y levantamiento de medidas sancionatorias conforme al Reglamento del Aprendiz, dentro del proceso de Gestión de la Formación Profesional Integral en el Centro de Diseño Tecnológico Industrial – Regional Valle. Esta mejora permitirá asegurar la trazabilidad de las decisiones disciplinarias, el cumplimiento de los tiempos establecidos y la conformidad del servicio de formación, en concordancia con el numeral 8.5 de la norma ISO 9001:2015, que exige condiciones controladas en todas las etapas del proceso formativo.</t>
  </si>
  <si>
    <t>La seguridad física y ambiental de los MDF e IDF del centro de formación. Para que se garantice la integridad de los activos de TI, se prevengan accesos no autorizados y se proteja la salud y seguridad de aprendices, funcionarios e instructores. Durante la inspección ocular a estos espacios, se evidenciaron múltiples debilidades en el cumplimiento de los controles A.7.1, A.7.2, A.5.7, A.8.1 y A.5.28: presencia de manejadoras de aire dentro del MDF, suciedad, humedad, cerraduras en mal estado, puertas abiertas sin llave, equipos desmontados en el suelo, acceso libre de aprendices a IDF sin encerramiento, falta de señalización de riesgos, ausencia de etiquetas de acceso restringido y no uso de bitácoras para el control de ingreso. Será mejor implementar protocolos de acceso, señalización, mantenimiento y control de activos en estos espacios.</t>
  </si>
  <si>
    <t xml:space="preserve">Se evidencia que requieren fortalecer la implementación del programa de riesgo químico dado que se evidencian falencias durante el recorrido </t>
  </si>
  <si>
    <t xml:space="preserve">Se evidencian requisitos legales sin la evaluación periódica en la plataforma compromiso, sin embargo se cuenta con las evidencias las cuales no han sido cargadas de manera efectiva, esto por un falla en el proceso de cargue, la Dinamizadora revisará, la ruta, el peso y el nombre de la evidencia del cumplimiento del requisito legal </t>
  </si>
  <si>
    <t xml:space="preserve">Se evidencia la identificación de aspectos impactos en la matriz conforme a las actividades desarrolladas en el Centro Agropecuario de Buga, sin embargo, se debe fortalecer la evaluación de estos toda vez que se evidenciaron aspectos de áreas no existentes en el centro de formación así como la agrupación de aspectos que no permiten identificar la significancia adecuada de estos ni los controles operacionales </t>
  </si>
  <si>
    <t xml:space="preserve">El centro de formación agropecuario de Buga cuenta con auditorías energéticas (revisiones energéticas), sin embargo, se debe fortalecer la identificación de los usos significativos de la energía, toda vez que el informe presenta desviaciones de la información relacionadas con la realidad del centro de formación. </t>
  </si>
  <si>
    <t>_x000D_
Fortalecer la implementación y uso de los formatos actualizados de los procesos de Gestión de la Formación Profesional y Gestión Contractual (Supervisión)para que se garantice la eficiencia, uniformidad y precisión en la documentación, así como una adecuada trazabilidad y cumplimiento de los lineamientos institucionales.</t>
  </si>
  <si>
    <t>Clasificación de la Información. Porque aun cuando existen algunas carpetas clasificadas, se detectó que   dos carpetas no tienen la clasificación de la información  para proteger adecuadamente cada tipo de información según su valor, sensibilidad, criticidad y riesgo asociado.</t>
  </si>
  <si>
    <t>Clasificación de la Información. Porque aun cuando existen algunas carpetas clasificadas, se detectó que   una (1)  carpeta no tienen la clasificación de la información para proteger adecuadamente cada tipo de información según su valor, sensibilidad, criticidad y riesgo asociado</t>
  </si>
  <si>
    <t xml:space="preserve">Durante la verificación de la trazabilidad de las Fichas de Datos de Seguridad (FDS) del laboratorio SENNOVA, se evidenció que estas han sido codificadas alterando su nombre original, lo que genera confusión al momento de buscar información específica sobre una sustancia. Aunque se indica la existencia de un listado maestro, este no es conocido por los dinamizadores ambientales ni de SST, lo que afecta la disponibilidad, comprensión y uso adecuado de la información documentada. </t>
  </si>
  <si>
    <t>El control físico de escritorio y pantalla limpia en áreas administrativas. Porque se identificó, durante la auditoría, que en espacios administrativos —específicamente en el equipo del secretario de la subdirección— se encontraban archivos PDF con firma digital almacenados en el escritorio del computador, así como información sensible visible en escritorios de otros equipos del área. Esta situación representa un riesgo de exposición de información ante accesos no autorizados, especialmente en zonas compartidas o de tránsito frecuente. Es necesario reforzar la política de escritorio limpio para minimizar este riesgo y cumplir con los lineamientos establecidos en el control 7.7 del Anexo A de la norma ISO/IEC 27001:2022, que exige proteger la información sensible en entornos físicos y digitales cuando los puestos de trabajo están desatendidos.</t>
  </si>
  <si>
    <t>El etiquetado de la información.  Carpetas que aunque tenían un rotulo este no estaba diligenciado completamente, porque se debe indicar su nivel de clasificación según lo establecido en la Política de Gestión de la Información del SENA (Pública, Pública Reservada o Pública Clasificada)  generando riesgos asociados a la seguridad de la información, acceso no autorizado y falta de cumplimiento normativo en materia de protección de datos e información institucional.</t>
  </si>
  <si>
    <t>El proceso de registro y seguimiento de las inspecciones planeadas en la plataforma Compromiso. Porque, aunque se cuenta con la plataforma Compromiso para la planificación de inspecciones, se hace necesario fortalecer el proceso de registro y seguimiento, asegurando que el responsable asignado cumpla oportunamente con las acciones derivadas de los hallazgos. Esto permitirá una trazabilidad adecuada y el uso eficiente de las herramientas diseñadas para el control y verificación de acciones correctivas, contribuyendo al cumplimiento del numeral 6.1.4 de la norma ISO 45001:2018, que exige planificar acciones para abordar riesgos y oportunidades, incluyendo el seguimiento de inspecciones, la asignación de responsabilidades y la verificación de cumplimiento como parte del sistema de gestión de seguridad y salud en el trabajo.</t>
  </si>
  <si>
    <t>El registro documental de las inspecciones a los botiquines de primeros auxilios. Porque, aunque el Centro realiza inspecciones a sus botiquines de primeros auxilios, se requiere fortalecer el registro documental de manera adecuada y sistemática, y mejorar la periodicidad de la participación de los brigadistas en estas actividades. Esto contribuirá a una mejor preparación y respuesta ante emergencias relacionadas con las amenazas identificadas en el plan de emergencias.</t>
  </si>
  <si>
    <t>ENTRADA FISICA.  Porque  aunque  existe un registro    el control físico de personas a las instalaciones este no hace parte de los documentos cargados en la plataforma  SIGA  para el procedimiento.</t>
  </si>
  <si>
    <t>Fortalecer la toma de conciencia sobre el uso y propósito de la plataforma CompromISO  Porque es necesario que el personal comprenda su responsabilidad en la gestión, registro y seguimiento de la información, y su impacto en el cumplimiento de los requisitos del sistema</t>
  </si>
  <si>
    <t>LA CONCIENCIACIÓN DE SEGURIDAD DE LA INFORMACIÓN, EDUCACIÓN INFORMACIÓN.  Porque, aunque  se hizo la capacitación por parte del dinamizador del las tics al personal administrativo y operativo sobre el SGSPI se debe  reforzar con otras actividades lúdicas y campañas constantes de sensibilización para  evidenciar conformidad en la totalidad  de la gestión soportada en  los lineamientos institucionales.</t>
  </si>
  <si>
    <t>La gestión de licenciamiento de software en los equipos de cómputo del Centro de Formación. Porque, aunque el Centro cuenta con controles para la instalación de software, se requiere fortalecer la gestión de licenciamiento, implementando controles más estrictos sobre la instalación, uso y actualización de programas, de manera que todos los activos de software cuenten con licencias válidas y estén debidamente registrados en el inventario institucional.</t>
  </si>
  <si>
    <t xml:space="preserve">LA TOMA DE CONCIENCIA. Porque los lideres de proceso aun cuando recibieron sensibilización por parte del equipo SIGA  y TICS  no identifican en compromiso “SIGA ” los documentos que soportan el proceso y sus procedimientos.  _x000D_
</t>
  </si>
  <si>
    <t xml:space="preserve">LA TOMA DE CONCIENCIA. Porque los lideres de proceso aun cuando recibieron sensibilización por parte del equipo SIGA  y TICS  no identifican en compromiso “SIGA ” los documentos que soportan el proceso y sus procedimientos.  _x000D_
_x000D_
</t>
  </si>
  <si>
    <t>Matriz de comunicaciones. Porque, aunque se realizo la matriz de comunicaciones en el Centro de la Biotecnología Industrial, se detecto que faltaron comunicaciones por identificar en el proceso de Gestión de la Formación Profesional Integral.</t>
  </si>
  <si>
    <t>Matriz de comunicaciones. Porque, aunque se realizo la matriz de comunicaciones en el Centro de la Biotecnología Industrial, se detecto que faltaron comunicaciones por identificar en el proceso de Gestión de la Innovación y Competitividad.</t>
  </si>
  <si>
    <t>Reforzar el proceso de cargue de las mediciones ambientales en la plataforma compromiso, ya que actualmente no se evidencia su actualización y análisis completo, no obstante, la dinamizadora cuenta con los soportes físicos y digitales que demuestran el cumplimiento de las actividades programadas.</t>
  </si>
  <si>
    <t>Sensibilizaciones. Porque aunque han realizado sensibilizaciones del sistema integrado de gestión y autocontrol, se debe fortalecer las estrategias de divulgación del siga, con el fin de fortalecer el sistema y el uso de la plataforma Compromiso.</t>
  </si>
  <si>
    <t>Fortalecer las herramientas y mecanismos de documentación de las acciones implementadas en el marco de la gestión ambiental y energética, de modo que se garantice la disponibilidad de registros que evidencien la toma de decisiones, el cumplimiento de requisitos y la mejora continua del desempeño ambiental y energético.</t>
  </si>
  <si>
    <t>Se evidencia reporte al día de las mediciones ambientales, sin embargo, se debe reforzar el análisis de tendencia en cada indicador, toda vez a pesar de contar con los análisis de las mediciones, no se tiene claridad sobre el porqué de la variación en los  consumos conforme lo indican los lineamientos establecidos en el instructivo mediciones ambientales.</t>
  </si>
  <si>
    <t xml:space="preserve">Observación: Fortalecimiento de estrategias para divulgación y sensibilización en cuanto segregación de residuos solidos </t>
  </si>
  <si>
    <t xml:space="preserve">Observación: Reporte de aspectos positivos en la matriz de aspectos e impactos ambientales, tales como: Aprovechamiento de luz natural </t>
  </si>
  <si>
    <t>Total (en blanco)</t>
  </si>
  <si>
    <t>Total Valle</t>
  </si>
  <si>
    <t>Falta de Comunicación de Roles y Responsabilidades para la Identificación de Activos de Información</t>
  </si>
  <si>
    <t>Falta de Control Ambiental para Activos de Infraestructura Crítica</t>
  </si>
  <si>
    <t>Falta de Etiquetado de Información en Soportes Físicos</t>
  </si>
  <si>
    <t>Falta de Protección y Mantenimiento del Cableado Eléctrico y de Redes</t>
  </si>
  <si>
    <t>Falta de Señalización de los Sistemas de Videovigilancia y Áreas Monitoreadas</t>
  </si>
  <si>
    <t>Falta de Sincronización de Relojes en los Dispositivos de Monitoreo de Seguridad</t>
  </si>
  <si>
    <t>Incumpliendo del lineamiento definido en el instructivo GOR-I-003 Instructivos Programas Ambientales y Energéticos, establecido para el cumplimiento del numeral 6.2 Objetivos, metas energéticas y la planificación para alcanzarlos de la ISO 50001:2018.</t>
  </si>
  <si>
    <t xml:space="preserve">Incumplimiento de Requisitos Legales y Reglamentarios en la Publicidad de Programas de Formación Tecnológica_x000D_
</t>
  </si>
  <si>
    <t>Incumplimiento del lineamiento establecido en el instructivo GOR-I-017 Instructivo para la revisión energética SGE, establecido para el cumplimiento del numeral 6.3 Revisión energética de la ISO 50001:2018.</t>
  </si>
  <si>
    <t>Monitoreo Inoportuno e Ineficaz de los Riesgos Identificados</t>
  </si>
  <si>
    <t>No Realización de Acciones Correctivas por la Recurrencia de incumplimiento en el Indicador "Fichas FIC"</t>
  </si>
  <si>
    <t>Para asegurar la confidencialidad de la información y prevenir su divulgación, garantizando que todo material que contenga datos sensibles sea destruido adecuadamente antes de ser utilizado como papel reciclado.</t>
  </si>
  <si>
    <t>Para fortalecer el control sobre los activos de información en soportes físicos y digitales, reduciendo el riesgo de acceso no autorizado o divulgación accidental, especialmente en ausencia del personal.</t>
  </si>
  <si>
    <t>Para fortalecer la protección de los documentos almacenados, garantizando su confidencialidad e integridad, y para mantener una trazabilidad clara de quién accede al área.</t>
  </si>
  <si>
    <t>Para garantizar la continuidad del monitoreo de seguridad física en áreas críticas, asegurando que la videovigilancia permanezca operativa incluso durante los periodos en que el circuito de iluminación esté apagado.</t>
  </si>
  <si>
    <t>Para prevenir la pérdida de información y proteger los equipos de cómputo de posibles códigos maliciosos que puedan ser introducidos a través de memorias USB.</t>
  </si>
  <si>
    <t>Para que se asegure que todo el personal trabaje con las versiones más actualizadas de los procedimientos, guías y manuales. Una comunicación efectiva de los cambios fortalecerá la consistencia en la ejecución de los procesos, reducirá la posibilidad de errores y mejorará la conformidad de los servicios prestados.</t>
  </si>
  <si>
    <t>Para que se fortalezca la planificación estratégica del proceso y se desarrollen acciones proactivas que permitan asegurar el logro de los objetivos, incluso ante situaciones externas como las fluctuaciones del mercado laboral. Al documentar esta amenaza, el equipo podrá anticiparse y buscar soluciones alternativas.</t>
  </si>
  <si>
    <t>Se debe fortalecer la evaluación de cumplimiento de los requisitos legales de energía, soportándola con evidencias precisas que correspondan con las esperadas, como parte del cumplimiento del requisito 9.1.2 Evaluación del cumplimiento de los requisitos legales y otros requisitos de la ISO 50001: 2018.</t>
  </si>
  <si>
    <t>Se debe fortalecer las evidencias de aplicación de las buenas prácticas (Correos, E Card, carteleras) establecidas en las actividades del programa SENA Energy, como parte del cumplimiento del numeral 6.2 Objetivos, metas energéticas y la planificación para alcanzarlos de la ISO 50001:2018.</t>
  </si>
  <si>
    <t>Total Vichada</t>
  </si>
  <si>
    <t>Cuenta de Tema</t>
  </si>
  <si>
    <t>Cuenta de Revisión SGSPI</t>
  </si>
  <si>
    <t>Cuenta de Revisión Eq. Transversal</t>
  </si>
  <si>
    <t>Paola
Jenny</t>
  </si>
  <si>
    <t>Piedad</t>
  </si>
  <si>
    <t>Carolina</t>
  </si>
  <si>
    <t>Geovanny</t>
  </si>
  <si>
    <t>Mafe</t>
  </si>
  <si>
    <t># hallazgos</t>
  </si>
  <si>
    <t>% avance</t>
  </si>
  <si>
    <t>Total revisado</t>
  </si>
  <si>
    <t>Falta por revisar</t>
  </si>
  <si>
    <t xml:space="preserve">CONSOLIDADO Y REVISIÓN DE CONFORMIDAD HALLAZGOS AUDITORIA INTERNA - 2025 </t>
  </si>
  <si>
    <t>Centro</t>
  </si>
  <si>
    <t>Sede</t>
  </si>
  <si>
    <t>Dirección</t>
  </si>
  <si>
    <t>Ciudad</t>
  </si>
  <si>
    <t>Punto de Auditoría</t>
  </si>
  <si>
    <t>VIGENCIA 2025</t>
  </si>
  <si>
    <t>Auditor SGC</t>
  </si>
  <si>
    <t>Auditor SGA</t>
  </si>
  <si>
    <t>Auditor SGE</t>
  </si>
  <si>
    <t>Auditor SST</t>
  </si>
  <si>
    <t>Auditor SGSPI</t>
  </si>
  <si>
    <t>Auditor GEI</t>
  </si>
  <si>
    <t>Auditor Observador / Sistema de Gestión</t>
  </si>
  <si>
    <t>Fecha Auditoría</t>
  </si>
  <si>
    <t>Tema</t>
  </si>
  <si>
    <t>Registrado en Compromiso por</t>
  </si>
  <si>
    <t>Revisador por</t>
  </si>
  <si>
    <t>Evidencia</t>
  </si>
  <si>
    <t>Requisito Referencial:  Norma Técnica Calidad (ISO 9001:2015)</t>
  </si>
  <si>
    <t># Hallazgos ISO 9001:2015</t>
  </si>
  <si>
    <t>Requisito Referencial: Norma Técnica Ambiental (ISO 14001:2015)</t>
  </si>
  <si>
    <t># Hallazgos ISO 14001:2015</t>
  </si>
  <si>
    <t>Requisito Referencial: Norma Técnica SST (ISO 45001:2018)</t>
  </si>
  <si>
    <t># Hallazgos ISO 45001:2018</t>
  </si>
  <si>
    <t>Requisito Referencial: Norma Técnica Energía (ISO 50001:2019)</t>
  </si>
  <si>
    <t># Hallazgos ISO 50001:2019</t>
  </si>
  <si>
    <t>Requisito Referencial: Norma Técnica Seguridad de la Información (ISO 27001:2022)</t>
  </si>
  <si>
    <t># Hallazgos ISO 27001:2022</t>
  </si>
  <si>
    <t>Requisito Referencial: Norma Técnica Seguridad de la Información (ISO 27001:2022) Controles Anexo A</t>
  </si>
  <si>
    <t># controles ISO 27001:2022</t>
  </si>
  <si>
    <t>Requisito Referencial: Norma Técnica Huella de Carbono (ISO 140641:2020)</t>
  </si>
  <si>
    <t>Observación de los auditores</t>
  </si>
  <si>
    <t>Proceso al que se le asigna (Asignado por el auditor)</t>
  </si>
  <si>
    <t>Proceso al cual es asignado
 (El que asigna el dinamizador Nacional Tras la revisión)</t>
  </si>
  <si>
    <t>Compartido con</t>
  </si>
  <si>
    <t xml:space="preserve">Revisión SGA </t>
  </si>
  <si>
    <t>Revisión SGC</t>
  </si>
  <si>
    <t>Revisión SST</t>
  </si>
  <si>
    <t>Revisión SGE</t>
  </si>
  <si>
    <t>Revisión GEI</t>
  </si>
  <si>
    <t>Revisión SGSPI</t>
  </si>
  <si>
    <t>Revisión Eq. Transversal</t>
  </si>
  <si>
    <t>Observaciones de las Dinamizadoras Nacionales</t>
  </si>
  <si>
    <t>Despacho Regional- Centro para la Biodiversidad y el Turismo del Amazonas</t>
  </si>
  <si>
    <t>Sede Principal-Centro para la Biodiversidad y el Turismo del Amazonas - Sede Principal - Sede Lagos</t>
  </si>
  <si>
    <t>Km. 0,5 Via los Lagos, Costado Izquierdo al Aeropuerto Vasquez Cobo</t>
  </si>
  <si>
    <t>Leticia</t>
  </si>
  <si>
    <t>X</t>
  </si>
  <si>
    <t>Andrea del Pilar Garavito</t>
  </si>
  <si>
    <t xml:space="preserve">Adriana Martínez Angiee </t>
  </si>
  <si>
    <t>28 y 29 de julio</t>
  </si>
  <si>
    <t xml:space="preserve">Debe revisarse desde SST: Ana Bustamante
Paola
Jenny
</t>
  </si>
  <si>
    <r>
      <rPr>
        <sz val="11"/>
        <color rgb="FF000000"/>
        <rFont val="Calibri"/>
        <family val="2"/>
        <scheme val="minor"/>
      </rPr>
      <t xml:space="preserve">Durante el recorrido realizado en el Despacho regional, Centro para la Biodiversidad y el Turismo del Amazonas - Sede Principal - Sede Lagos se evidencio ambiente de operación de los procesos parcialmente adecuados constituyen un riesgo para la seguridad de las personas.
</t>
    </r>
    <r>
      <rPr>
        <b/>
        <i/>
        <sz val="11"/>
        <color rgb="FF00B050"/>
        <rFont val="Calibri"/>
        <family val="2"/>
        <scheme val="minor"/>
      </rPr>
      <t>El hallazgo corresponde es a SST. Se debe validar si el sistema está o no en el alcance de la auditoria en esta dependencia</t>
    </r>
  </si>
  <si>
    <t>Evidencia  objetiva 
Sede Principal – Lagos
Biblioteca: sustancia química (alcohol industrial) sin etiqueta conforme al SGA.
Centro de acopio: zona no señalizada.
Fuente de separación de residuos: disposición inadecuada.
Centro de almacenamiento de respel: ausencia de marcación y matriz de compatibilidad desactualizada.
Indores con escape de agua
Sede Centro
Breakers: falta de señalización de peligro eléctrico.
Gas propano: ausencia de señalización, tubería sin amarre ni anclaje.
Matriz de compatibilidad: registros desactualizados.
Estantería de gestión documental: sin anclaje.
Cuarto de servidores: presencia de humedad sin tratamiento ni señalización.</t>
  </si>
  <si>
    <t>SST y SGA</t>
  </si>
  <si>
    <r>
      <t xml:space="preserve">Este hallazgo no esta relacionado con el ambiente de trabajo para 9001, dado que no existe una afectación directa a la prestación del servicio.
</t>
    </r>
    <r>
      <rPr>
        <sz val="11"/>
        <color rgb="FFFF0000"/>
        <rFont val="Calibri"/>
        <family val="2"/>
        <scheme val="minor"/>
      </rPr>
      <t>El hallazgo debe ser revisado desde SST</t>
    </r>
  </si>
  <si>
    <r>
      <rPr>
        <strike/>
        <sz val="11"/>
        <color rgb="FF000000"/>
        <rFont val="Calibri"/>
        <family val="2"/>
        <scheme val="minor"/>
      </rPr>
      <t xml:space="preserve">NO CONFORMIDADES (NC)
</t>
    </r>
    <r>
      <rPr>
        <sz val="11"/>
        <color rgb="FF000000"/>
        <rFont val="Calibri"/>
        <family val="2"/>
        <scheme val="minor"/>
      </rPr>
      <t>ajustar a OPORTUNIDADES DE MEJORA EVOLUTIVA (OME)</t>
    </r>
  </si>
  <si>
    <r>
      <rPr>
        <strike/>
        <sz val="11"/>
        <color rgb="FF000000"/>
        <rFont val="Calibri"/>
        <family val="2"/>
        <scheme val="minor"/>
      </rPr>
      <t xml:space="preserve">En  el Centro para la Biodiversidad y el Turismo del Amazonas Sede Lagos se evidencia incumplimiento en la Guía de Etapa Productiva GFPI-G-040   en el registro de la alternativa de etapa productiva  en el Sistema de Gestión académico administrativo del formato GFPI-F-165 después de finalizada la jornada inducción
</t>
    </r>
    <r>
      <rPr>
        <sz val="11"/>
        <color rgb="FF000000"/>
        <rFont val="Calibri"/>
        <family val="2"/>
        <scheme val="minor"/>
      </rPr>
      <t xml:space="preserve">
Ajustar a: En  el Centro para la Biodiversidad y el Turismo del Amazonas Sede Lagos se debe fortalecer la aplicación de los lineamientos de la Guía de Etapa Productiva GFPI-G-040  frente al registro de la alternativa de etapa productiva  de los aprendices en el Sistema de Gestión académico administrativo de acuerdo con el diligenciamiento del formato GFPI-F-165 después de finalizada la jornada inducción</t>
    </r>
  </si>
  <si>
    <t>Evidencia objetiva: 
Durante la revisión de la ficha 2822812 – Programa de Formación en Enfermería, se identificó que los aprendices Evaristo Chávez, Carolina Vanesa Rivas y Carol Juliana Ferreira no cuentan con el registro de alternativa de etapa productiva en los soportes de seguimiento académico o en el sistema correspondiente, la ficha registra inicio en junio de 2024 y culminación de la etapa lectiva el 26 de abril de 2025.</t>
  </si>
  <si>
    <t>Solo para Calidad</t>
  </si>
  <si>
    <t>Se sugiere cambiar de NC a OME, ya que la evidencia es de 3 aprendices en una sola ficha; para ser NC la muestra debió ser mayor; además se ajusta la redacción</t>
  </si>
  <si>
    <t>No se evidencia realización del simulacro de pishing en los documentos aportados por el lider TIC's</t>
  </si>
  <si>
    <t>6.3 Concienciación de seguridad de la información, educación información</t>
  </si>
  <si>
    <t>Se evidenció en las entrevistas a los procesos de infraestructura y Gestión de la Innovación de la Competitividad  que documentos manejados por contratistas en la vigencia 2024 que no se contrataron para la vigencia 2025 no fueron entregados y no se pudo evidenciar la información.</t>
  </si>
  <si>
    <t>7.1 Perímetro de seguridad física</t>
  </si>
  <si>
    <t>Se evidenció en la entrevista con la persona encargada del proceso de GSI que no conoce los procedimientos para el proceso.</t>
  </si>
  <si>
    <t>5.37 Procedimientos operativos documentados</t>
  </si>
  <si>
    <t xml:space="preserve">Debe revisarse desde SST: Ana Bustamante
Paola
Jenny
</t>
  </si>
  <si>
    <r>
      <t xml:space="preserve">Se cuenta con los estudio previos para el mantenimiento correctivo y preventivo de los aires acondicionados donde se evidencias criterios de SST pero al revisar se encuentra pendiente el programa contra caídas de la empresa FREEZ ingeniería donde de las solicitudes del formato de evaluación  contractual se encuentra dentro de opción 3 los estudios previos mas clara el requisito no se evidencia evaluado
</t>
    </r>
    <r>
      <rPr>
        <b/>
        <i/>
        <sz val="11"/>
        <color rgb="FF00B050"/>
        <rFont val="Calibri"/>
        <family val="2"/>
        <scheme val="minor"/>
      </rPr>
      <t xml:space="preserve">
</t>
    </r>
  </si>
  <si>
    <t>Contrato de aires acondicionados llevan un reporte de reporte de adquisiciones de bienes y servicios donde se tiene el objeto del contrato fecha de inicio y fecha de finalización , el valor Secop II 8035471 Contratar el servicio de mantenimiento preventivo y correctivo de sistemas de aire acondicionado del Centro de formación fecha de inicio 21 de julio del 2025 y terminación 30 de octubre criterios de contratación empresa Freez Ingeniería</t>
  </si>
  <si>
    <t>El hallazgo es de SST</t>
  </si>
  <si>
    <t>El hallazgo corresponde es a SST: Ana Bustamante;  sin embargo no es claro.
Se debe validar si el sistema está o no en el alcance de la auditoria</t>
  </si>
  <si>
    <t>en la verificación de la realización de capacitaciones, aunque se han llevado a cabo se evidenció la poca asistencia de los trabajadores a ellas</t>
  </si>
  <si>
    <t>5.14 Transferencia de la información</t>
  </si>
  <si>
    <t xml:space="preserve"> Centro de Servicios y Gestión Empresarial</t>
  </si>
  <si>
    <t>Despacho Regional_ Sede Principal</t>
  </si>
  <si>
    <t>Calle 51 N 57 - 70
Av ferrocarril
(Complejo Central)</t>
  </si>
  <si>
    <t>Medellín</t>
  </si>
  <si>
    <t>Heidy Paola Mejía</t>
  </si>
  <si>
    <t>Karol Sulay Urrea</t>
  </si>
  <si>
    <t xml:space="preserve">Sandra Marcela Rojas Gómes </t>
  </si>
  <si>
    <t>Diana Cristina Gil Moreno (SGC)</t>
  </si>
  <si>
    <t>11 y 12 de agosto</t>
  </si>
  <si>
    <t>Teniendo en cuenta que durante el recorrido y las entrevistas realizadas se evidenció que el tanque de combustible que se encuentra en al cuarto de la planta electrica no cuenta con dique de contención, ni etiquetado ni rotulado, ademas el tanque de ACPM tampoco  cuenta con etiquetado y rotulo.</t>
  </si>
  <si>
    <t>Durante el recorrido se evidencia la falta demarcación y señalización de la ruta de evacuación elementos de emergencia, tal como extintores, kit de antiderrames, ente otros, con relaciona la escalera de evacuación se encuentra inhabilatada y no se encuentra restrigida, adicional en la revisión documental del Plan de Emergencia hay amenazas que no estan identificadas, ni evaluadas y otras que se encuentran mal evaluadas y mal identificadas</t>
  </si>
  <si>
    <t>Centro de Servicios y Gestión Empresarial</t>
  </si>
  <si>
    <t>Subsede Tecnoparque</t>
  </si>
  <si>
    <t>Carrera 46 N 56-11 pisos 6 y 7</t>
  </si>
  <si>
    <t>13 de agosto</t>
  </si>
  <si>
    <t xml:space="preserve">En la revisión no se evidencia que se asignen oportunidades a todos los aspectos positivos </t>
  </si>
  <si>
    <t>Durante la revisión se validaron los soportes para cumplimiento del  Decreto 1076, resolución 01 2015, entre otros y se evidencia que  cuenta con soportes vigencia 2024</t>
  </si>
  <si>
    <t xml:space="preserve">Se ajusta el numeral al cual se hace la asignación del hallazgo </t>
  </si>
  <si>
    <t>Durante el recorrido y la revisión documental se evidenció:
No se encontró la ficha de seguridad del CCH en el área de ingeniería y diseño, en las cocinetas y baños de la sede se encontraron sustancias químicas sin rotular, en los laboratorios se encuentran químicos ubicados en el piso y encima de los armarios, en el área de almacenamiento no hay matriz de compatibilidad y fichas de seguridad de los insumos y los residuos, la matriz de compatibilidad ubicada en el laboratorio debe ser más específica, algunas fichas de seguridad del laboratorio se encuentran vencidas, los residuos peligrosos se encuentran mal almacenados.</t>
  </si>
  <si>
    <t>Durante el recorrido y la revisión documental se evidenció que:
No se cuentan con brigadistas en la sede, ni con señalización y demarcación de ruta de emergencia, botiquines y kit de derrames, además los botiquines y kit de derrames se encuentran mal ubicados, la demarcación de los extintores se encuentra en mal estado y el extintor ubicado en el área de ingeniería y diseño está obstruido por un tablero. Dentro del plan de emergencias se debe verificar la pertinencia y valoración de las amenazas 4, 5 y 13, se deben especificar las amenazas 16, 17 y 18, se identificaron amenazas que no aplican como 6, 10, 14 y 19, y no se identificó la amenaza de fuga de gas</t>
  </si>
  <si>
    <t xml:space="preserve">Centro para el Desarrollo del Hábitat y la Construcción </t>
  </si>
  <si>
    <t>Sede Principal</t>
  </si>
  <si>
    <t>Diagonal 104 # 69 120
(Complejo Norte)</t>
  </si>
  <si>
    <t>Hassan Ibrahim Abdallah</t>
  </si>
  <si>
    <t>Darwin Duque Piza</t>
  </si>
  <si>
    <t>Jessica Vargas Garcia</t>
  </si>
  <si>
    <t>Cristhian Daniel Garzón</t>
  </si>
  <si>
    <t>Rocio del Pilar Medina Rojas (SGC)</t>
  </si>
  <si>
    <t>Dentro de los procesos de auditoría se encontró que en el  recorridos del día 11 de agosto del 2025 se realizaron entrevistas a diferentes áreas del Centro de formación y en los ambientes de formación, evidenciando  la falta de toma de conciencia en los elementos estructurales del SIGA. Ademas mediante entrevistas y verificación de actividades de sensibilización, se constató que, aunque existen registros de ejecución de inducciones y capacitaciones, no se evidencia homogeneidad en la comprensión y aplicación de las prácticas de SST por parte de la totalidad del personal.</t>
  </si>
  <si>
    <t>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t>
  </si>
  <si>
    <t>Compartido con SST</t>
  </si>
  <si>
    <t xml:space="preserve">Se realiza ajuste del tipo de hallazgo
por otro lado el tema no se relaciona al SGEn.
</t>
  </si>
  <si>
    <t xml:space="preserve">Centro Textil y de Gestión Industrial </t>
  </si>
  <si>
    <t xml:space="preserve">Dentro de los procesos de auditoría se encontró que el Centro de Formación ha realizado la contratación del servicio de mantenimiento preventivo y correctivo del aire acondicionado de precisión del laboratorio de calidad textil del centro textil y de gestión industrial, incluye repuestos a través del contrato CO1.PCCNTR.7899513 de 2025. Se evidenció que el C.F. tiene en cuenta los requisitos ambientales del Formato Anexo De Verificación y Evaluación del Cumplimiento de Requisitos Legales SIGA: GCCON-AN-001 pero en la plataforma transaccional SECOP II se realizó la marcación de "No aplica" a las Obligaciones ambientales dentro de la Sección Contrato - Información general. Lo anterior es contradictorio y no corresponde a la realidad del proceso. </t>
  </si>
  <si>
    <t xml:space="preserve">La descripción del hallazgo, la evidencia y el numeral asociado no tienen relación. No se considera pertinente y se elimina </t>
  </si>
  <si>
    <t>Se realiza ajuste del tipo de hallazgo</t>
  </si>
  <si>
    <t xml:space="preserve">Dentro de los procesos de auditoría se encontró que el Centro de Formación ha realizado la contratación de la prestación de servicios de fumigación y aplicación de insecticidas para mosquitos y roedores en los diferentes ambientes del complejo norte y todas sus sedes a través del contrato CO1.PCCNTR.8132806 de 2025. Se evidenció que el C.F. tiene en cuenta los requisitos ambientales del Formato Anexo De Verificación y Evaluación del Cumplimiento de Requisitos Legales SIGA: GCCON-AN-001 pero en la plataforma transaccional SECOP II se realizó la marcación de "No aplica" a las Obligaciones ambientales dentro de la Sección Contrato - Información general. Lo anterior es contradictorio y no corresponde a la realidad del proceso. </t>
  </si>
  <si>
    <t>Dentro de los procesos de auditoría se encontró que dentro de los recorridos del día 11 de agosto existen áreas en las que existen sustancias químicas sin el rotulado SENA de riesgo químico (Ambiente de Refrigeración), se evidenció que el centro de acopio presenta ocupación de sus áreas para fines de almacenamiento de materiales que obstaculizan la báscula de pesaje de residuos y se evidenció señalización de emergencia inexistente o deficiente en ambientes de formación y áreas comunes.</t>
  </si>
  <si>
    <t>Complejo Tecnológico para la Gestión Agro empresarial</t>
  </si>
  <si>
    <t>Transversal 16 # 33 -102 Barrio El Bosque</t>
  </si>
  <si>
    <t>Caucasia</t>
  </si>
  <si>
    <t>Beatriz Eugenia Zapata</t>
  </si>
  <si>
    <t>Andrés Felipe Alzate</t>
  </si>
  <si>
    <t>4 y 5 de agosto</t>
  </si>
  <si>
    <t xml:space="preserve">Plan de Mejora   ID 23583 - Gestión del cambio- , registrado en Compromiso </t>
  </si>
  <si>
    <t>validacion del plan de emergencias  e informe del simulacro. Actualmente se cuenta con la identificación de amenazas y su trazabilidad frente a la matriz de aspectos e impactos ambientales, resulta pertinente realizar los siguientes ajustes:
Separar la amenaza de fugas de gas y crear una categoría específica para escapes de gases de efecto invernadero.
Reubicar la amenaza de lluvias torrenciales como una amenaza externa.
Incluir la amenaza relacionada con el sobrecupo en el almacenamiento de residuos sólidos.
De igual manera, se debe complementar el informe del simulacro realizado en el presente año con las actividades propuestas en el plan de mejoramiento, con el fin de asegurar la retroalimentación y el fortalecimiento continuo del proceso.</t>
  </si>
  <si>
    <t xml:space="preserve">Se ajusta la redaccion del hallazgo. </t>
  </si>
  <si>
    <t xml:space="preserve"> Porque. en general se cuenta con un adecuado control de las sustancias químicas  en los puntos inspeccionados, persisten aspectos que requieren ajuste para garantizar el cumplimiento de los requisitos normativos y de seguridad.
En el laboratorio pecuario, las hojas de seguridad se encontraban ubicadas en el laboratorio ambiental y no se evidenció la disposición del código QR correspondiente. En el hangar de maquinaria se identificaron sustancias químicas sin rotulación ni identificación visible. Adicionalmente, se encontró una caneca con hipoclorito al 90 %, utilizada en el mantenimiento de la piscina, sin el respectivo control documental. </t>
  </si>
  <si>
    <t xml:space="preserve"> Porque. en general se cuenta con un adecuado control de residuos en los puntos inspeccionados, persisten aspectos que requieren ajuste para garantizar el cumplimiento de los requisitos normativos y de seguridad.
En el laboratorio pecuario se observaron residuos peligrosos, como filtros y aceites derivados del mantenimiento de maquinaria, sin una gestión diferenciada acorde con su naturaleza. </t>
  </si>
  <si>
    <t>Se ajusta la redaccion del hallazgo 
debido a la descripcion no se considera que el hallazgo involucre al sistem de seguridad y salud en el trabajo, por la cual es tachado para el mismo.</t>
  </si>
  <si>
    <t>Complejo Tecnológico Turístico y Agroindustrial del Occidente Antioqueño</t>
  </si>
  <si>
    <t>Calle 11 # 12-42</t>
  </si>
  <si>
    <t>Santa fé de Antioquia</t>
  </si>
  <si>
    <t>Mabel Franco</t>
  </si>
  <si>
    <t>Ferney Mauricio Betancur</t>
  </si>
  <si>
    <t>31 julio y 01 de agosto</t>
  </si>
  <si>
    <t>Paula Calderón
Paola Guevara</t>
  </si>
  <si>
    <t>Informes ambientales no elaborados en el formato SIGA . Formato Plantilla Documentos y Formatos en Word Sistema Integrado de Gestión y Autocontrol GOR-F-012 v03</t>
  </si>
  <si>
    <r>
      <rPr>
        <strike/>
        <sz val="11"/>
        <color theme="1"/>
        <rFont val="Calibri"/>
        <family val="2"/>
        <scheme val="minor"/>
      </rPr>
      <t xml:space="preserve">El hallazgo es solo para el sistema de gestion de calidad, por tal razon no se califica para ambiental 
</t>
    </r>
    <r>
      <rPr>
        <sz val="11"/>
        <color theme="1"/>
        <rFont val="Calibri"/>
        <family val="2"/>
        <scheme val="minor"/>
      </rPr>
      <t>No estoy de acuerdo con el analisis del equipo ambiental dado que este requisito aplica para norma ISO 14001 "...La información documentada requerida por el sistema de gestión ambiental y por esta Norma Internacional se debe controlar para asegurarse", dado que la no conformidad fue identificada para ambiental  sugiero dejarla solo en este sistema de gestión.</t>
    </r>
  </si>
  <si>
    <t>Durante la revisión en la plataforma compromiso, modulo ambiental, opción Aspectos Ambientales, se evidenció que algunos aspectos inicialmente clasificados con significancia baja fueron posteriormente reevaluados como de significancia media o alta, sin que se evidencie justificación técnica o documental que respalde dicho incremento en la valoración..</t>
  </si>
  <si>
    <t xml:space="preserve">Se ajusta la redaccion del hallazgo </t>
  </si>
  <si>
    <t xml:space="preserve">el hallazgo no cuenta con descripcion de evidencia que soporte </t>
  </si>
  <si>
    <t>Despacho Regional</t>
  </si>
  <si>
    <t>En la matriz de peligros no se encuentran identificados los riesgos asociados a los aprendices y visitatntes, el riesgo publico se encuntra valorado en bajo y medio y según las entrevista debiera esta evaluado en riesgo alto.</t>
  </si>
  <si>
    <t>Se evidenció que los soportes del cumplimiento de las obligaciones en SST y ambiental no se encuentran cargadas en SECOP</t>
  </si>
  <si>
    <t>Durante la revison  de los requisitos legales se evidencia que hay requisitos que si aplica y estan evaluados como no aplica, tales como trabajo en altura y serguridad vial.</t>
  </si>
  <si>
    <t>En entrevista con el Medico de la Regional Antioquia y la revisión del plan de trabajo anual se evidencia que este eje lleva en ejecución el 6% a la fecha durante esta vigencia 2025, no se evidencia actividades realizadas con la prevennción y promoción</t>
  </si>
  <si>
    <t>En entrevista con los profesionales HYSI se pudo evidenciar que no se cuenta con el registro y seguimiento a las condiciones insegura reportadas por correo electronico, ademas no se evidencia el seguimiento a los compromisos que se adquieren en la reunion del COPASST</t>
  </si>
  <si>
    <t xml:space="preserve"> Centro de Comercio _ </t>
  </si>
  <si>
    <t>Se evidencia que el indicador de plan de trabajo anual no se encuentra medido en las dos ultimas mediciones</t>
  </si>
  <si>
    <t>Durante el recorrido se evidencia falta de señalización de riesgo eléctrico, cable a la vista que puede ocasionar caida al mismo nivel y electrocución y accidentes, superficie calientes sin identificar, el kit de derrame se encuentra mal ubicado y falta de señalización de la esclaera de evacuación, orden y aseo en centro de acopio</t>
  </si>
  <si>
    <t>Durante el recorrido no se cuenta con una zona peatonal hacia el parqueadero de las motos, adicional la entrada vehicular solo esta habilatada un carril, porque se encuentra dos vehiculos inhabilatado obstruyendo la circulacion vehicular.</t>
  </si>
  <si>
    <t>Durante la veriicación de los requisitos legales no se encuentran evaluados el 100%</t>
  </si>
  <si>
    <t xml:space="preserve"> Centro de Servicios de Salud</t>
  </si>
  <si>
    <t>Durante la veriicación de los requisitos legales se evidencia que hay requisitos que si aplica y estan evaluados como no aplica, tales como trabajo en altura y serguridad vial.</t>
  </si>
  <si>
    <t>Durante la revisión documental se evidencia algunos peligros sin identificar como caída de objetos, locativo, riesgos psicosociales, públicos y tecnológicos, así como el riesgo químico se encuentra valorado como bajo y medio, pero dentro del recorrido se puede evidenciar que debe ser valorado como alto.</t>
  </si>
  <si>
    <t>6.1.2.1 Identificación de peligros</t>
  </si>
  <si>
    <t>Durante el recorrido se pudo evidenciar que hay tableros eléctricos que no cuentan con la señalización de riesgos eléctrico, en las cocinetas no se encuentran señalizadas las superficies calientes, en el área de ingeniería y diseño el piso se encuentra soplado, en el área de cafetería se encuentran luminarias apiladas que fueron dadas de baja.</t>
  </si>
  <si>
    <r>
      <rPr>
        <strike/>
        <sz val="11"/>
        <color theme="1"/>
        <rFont val="Calibri"/>
        <family val="2"/>
        <scheme val="minor"/>
      </rPr>
      <t xml:space="preserve">Seguimiento, medición y análisis
</t>
    </r>
    <r>
      <rPr>
        <sz val="11"/>
        <color theme="1"/>
        <rFont val="Calibri"/>
        <family val="2"/>
        <scheme val="minor"/>
      </rPr>
      <t>Contexto de la Organización</t>
    </r>
  </si>
  <si>
    <t>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t>
  </si>
  <si>
    <r>
      <t xml:space="preserve">9.1 Seguimiento, medición y análisis
</t>
    </r>
    <r>
      <rPr>
        <sz val="11"/>
        <color theme="1"/>
        <rFont val="Calibri"/>
        <family val="2"/>
        <scheme val="minor"/>
      </rPr>
      <t xml:space="preserve">4.1 Contexto de la Organización </t>
    </r>
  </si>
  <si>
    <r>
      <t xml:space="preserve">Ok revisado, sin embargo, me queda duda de la pertinencia del hallazgo, ya que no es claro si habla del contexto 2024 o 2025; porque si es 2025, tendrían la vigencia para esos seguimientos
</t>
    </r>
    <r>
      <rPr>
        <sz val="11"/>
        <color rgb="FFFF0000"/>
        <rFont val="Calibri"/>
        <family val="2"/>
        <scheme val="minor"/>
      </rPr>
      <t xml:space="preserve">Se ajusta el requisitos de la norma, dado que el 9.1 no tiene ningun debe asociado al contexto. en este sentido se ajusta al numeral 4.1 Contexto y en este sentido seria importante que el equipo trasversal lo revisara.
</t>
    </r>
    <r>
      <rPr>
        <sz val="11"/>
        <color theme="1"/>
        <rFont val="Calibri"/>
        <family val="2"/>
        <scheme val="minor"/>
      </rPr>
      <t xml:space="preserve">
Creo que es necesario que en RxD haya un lineamiento de seguimiento al cumplimiento de las estrategias definidas en contexto; no tengo claro si esta información se maneja así a nivel nacional y por eso son las dudas frente al hallazgo</t>
    </r>
  </si>
  <si>
    <r>
      <rPr>
        <strike/>
        <sz val="11"/>
        <color rgb="FF000000"/>
        <rFont val="Calibri"/>
        <family val="2"/>
      </rPr>
      <t xml:space="preserve">OPORTUNIDAD DE MEJORA EVOLUTIVA (OME)
</t>
    </r>
    <r>
      <rPr>
        <sz val="11"/>
        <color rgb="FF000000"/>
        <rFont val="Calibri"/>
        <family val="2"/>
      </rPr>
      <t xml:space="preserve">
ajustar a OPORTUNIDADES DE MEJORA NIVELATIVA (OMN) teniendo en cuenta que se tiene una sola evidencia con esta situación; no fue algo repetitivo</t>
    </r>
  </si>
  <si>
    <r>
      <rPr>
        <strike/>
        <sz val="11"/>
        <color theme="1"/>
        <rFont val="Calibri"/>
        <family val="2"/>
        <scheme val="minor"/>
      </rPr>
      <t>Fortalecer y Asegurar el cumplimiento del Manual de Identidad Visual SENA y de la Ley 2345 de 2023, para evitar el uso de elementos gráficos no autorizados, como se evidenció en el acta del Comité de Grupo Primario No. 08, donde se utilizó una plantilla en PowerPoint con la imagen “Colombia Potencia de la Vida”. Esto permitirá garantizar la uniformidad de la imagen institucional, cumplir con la normativa vigente y fortalecer el posicionamiento y coherencia visual del SENA en todas sus comunicaciones oficiales.</t>
    </r>
    <r>
      <rPr>
        <sz val="11"/>
        <color theme="1"/>
        <rFont val="Calibri"/>
        <family val="2"/>
        <scheme val="minor"/>
      </rPr>
      <t xml:space="preserve">
Fortalecer y asegurar el cumplimiento del Manual de Identidad Visual del SENA y de la Ley 2345 de 2023, garantizando la uniformidad, coherencia y posicionamiento de la imagen institucional en todas las comunicaciones oficiales, presentaciones y registros generados por las dependencias y comités institucionales.</t>
    </r>
  </si>
  <si>
    <t>Durante la auditoría realizada el 11 de agosto de 2025, en el seguimiento al cumplimiento del PAMM, se evidenció en el Acta del Comité de Grupo Primario No. 08 el uso de una plantilla en PowerPoint con la imagen “Colombia Potencia de la Vida”, fortalecer los controles de aplicación y verificación del Manual de Identidad Visual y de la normativa vigente, con el fin de evitar el uso de elementos gráficos no autorizados.</t>
  </si>
  <si>
    <r>
      <rPr>
        <strike/>
        <sz val="11"/>
        <color rgb="FF000000"/>
        <rFont val="Calibri"/>
        <family val="2"/>
        <scheme val="minor"/>
      </rPr>
      <t xml:space="preserve">7.5.1 Información documentada-Generalidades
</t>
    </r>
    <r>
      <rPr>
        <sz val="11"/>
        <color rgb="FF000000"/>
        <rFont val="Calibri"/>
        <family val="2"/>
        <scheme val="minor"/>
      </rPr>
      <t xml:space="preserve">
7.4 Comunicación</t>
    </r>
  </si>
  <si>
    <t>Considero que se debe ajustar a OPORTUNIDADES DE MEJORA NIVELATIVA (OMN) teniendo en cuenta que se tiene una sola evidencia con esta situación; no fue algo repetitivo
Se ajusta el numeral de la norma y redacción frente al lineameintos del proceso de comunicaciones</t>
  </si>
  <si>
    <t>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t>
  </si>
  <si>
    <t>8.5 Autenticación segura</t>
  </si>
  <si>
    <t xml:space="preserve">Durante la auditoría, realizada los días 11 y 12 de agosto de 2025, se constató, mediante solicitud de los registros de acceso en el Complejo Norte, que no hay evidencia documentada del ingreso y salida del proveedor encargado de llevar los extintores. </t>
  </si>
  <si>
    <t>5.19 Seguridad de la información en la relaciones con proveedores</t>
  </si>
  <si>
    <t>Se observó la práctica de reutilizar papel que contenía información clasificada o reservada en una de sus caras como papel reciclado para impresiones.</t>
  </si>
  <si>
    <t>7.14 Disposición o reutilización segura de equipos</t>
  </si>
  <si>
    <t xml:space="preserve">Dentro de los procesos de auditoría se encontró; en la plataforma Compromiso SENA la Matriz IPEVR vigente, con oportunidad de mejora </t>
  </si>
  <si>
    <t>Dentro de los procesos de auditoría se encontró; en la plataforma Compromiso SENA la Matriz  de requisitos legales vigente, con oportunidad de mejora.</t>
  </si>
  <si>
    <t>No se evidencia que el Regional Antioquia - Complejo Norte cuente con medidas de protección contra incendios adecuadas para sus áreas de infraestructura de red críticas.
La ausencia de extintores en las salas MDF, IDF y Data Center lo que compromete la seguridad física de los equipos y la disponibilidad de los servicios de telecomunicaciones, lo que incumple el requisito de la norma ISO 27001:2022</t>
  </si>
  <si>
    <t>7.5 protección contra amenazas físicas y ambientales</t>
  </si>
  <si>
    <t>No se evidencia que las decisiones y acciones resultantes de los informes de la Revisión por la Dirección se reflejen de manera consistente en el plan de mejoramiento del Regional Antioquia - Complejo Norte (Construcción).</t>
  </si>
  <si>
    <t xml:space="preserve">No se entiende la redacción , ni la evidencia del hallazgo encontrado por lo tanto se procede con la eliminación del hallazgo. </t>
  </si>
  <si>
    <r>
      <rPr>
        <strike/>
        <sz val="11"/>
        <color rgb="FF000000"/>
        <rFont val="Calibri"/>
        <family val="2"/>
        <scheme val="minor"/>
      </rPr>
      <t xml:space="preserve">NO CONFORMIDADES (NC)
</t>
    </r>
    <r>
      <rPr>
        <sz val="11"/>
        <color rgb="FF000000"/>
        <rFont val="Calibri"/>
        <family val="2"/>
        <scheme val="minor"/>
      </rPr>
      <t xml:space="preserve">
ajustar a OPORTUNIDAD DE MEJORA NIVELATIVA (OMN) </t>
    </r>
  </si>
  <si>
    <r>
      <rPr>
        <strike/>
        <sz val="11"/>
        <color rgb="FF000000"/>
        <rFont val="Calibri"/>
        <family val="2"/>
        <scheme val="minor"/>
      </rPr>
      <t xml:space="preserve">Ausencia de inclusión del código SNIES en la divulgación de la oferta T3 para programas de educación superior (Tecnólogos).
</t>
    </r>
    <r>
      <rPr>
        <sz val="11"/>
        <color rgb="FF000000"/>
        <rFont val="Calibri"/>
        <family val="2"/>
        <scheme val="minor"/>
      </rPr>
      <t xml:space="preserve">
Ajustar a: Garantizar la inclusión del código SNIES en la divulgación de la oferta T3 para programas de educación superior (Tecnólogos) de acuerdo con los lineamientos del MEN
</t>
    </r>
    <r>
      <rPr>
        <b/>
        <i/>
        <sz val="11"/>
        <color rgb="FF00B050"/>
        <rFont val="Calibri"/>
        <family val="2"/>
        <scheme val="minor"/>
      </rPr>
      <t>Revisar observación (AT). Este hallazgo está también en la fila 75 y 94</t>
    </r>
  </si>
  <si>
    <t>No se evidencia que en el Centro de Tecnología de la Manufactura Avanzada –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t>
  </si>
  <si>
    <t>Se ajusta el hallazgo a OMN, porque según la evidencia falta es incluir el código en la divulgación de la oferta, es decir en la publicidad. teniendo en cuenta que se tiene una sola evidencia con esta situación; no fue algo repetitivo
Además en  la Dirección de Formación se cuenta en este momento con una Oportunidad de Mejora Nivelativa OMN con ID 21146 asociada a este tema; ya que lograr que los códigos SNIES aparezcan en la oferta en el sistema es una gestión en DG</t>
  </si>
  <si>
    <t>Dentro de los procesos de auditoría se encontró que dentro de los recorridos del día 11 de agosto existen áreas en las que existen sustancias químicas sin el rotulado SENA de riesgo químico (Cuarto de T.O.), se evidenció que el centro de acopio presenta ocupación de sus áreas para fines de almacenamiento de materiales que obstaculizan la báscula de pesaje de residuos y se evidenció señalización de emergencia inexistente o deficiente en ambientes de formación y áreas comunes.</t>
  </si>
  <si>
    <r>
      <rPr>
        <sz val="11"/>
        <color rgb="FF000000"/>
        <rFont val="Calibri"/>
        <family val="2"/>
        <scheme val="minor"/>
      </rPr>
      <t xml:space="preserve">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t>
    </r>
    <r>
      <rPr>
        <b/>
        <i/>
        <sz val="11"/>
        <color rgb="FF00B050"/>
        <rFont val="Calibri"/>
        <family val="2"/>
        <scheme val="minor"/>
      </rPr>
      <t>Revisar observación (AT) por fi. Es el mimso hallazgo de la fila 48</t>
    </r>
  </si>
  <si>
    <r>
      <t>Fortalecer la implementación de los planes de mejora e incluirlos en la Plataforma CompromISO,</t>
    </r>
    <r>
      <rPr>
        <sz val="11"/>
        <color rgb="FFFF0000"/>
        <rFont val="Calibri (Cuerpo)"/>
      </rPr>
      <t xml:space="preserve"> en el centro Centro de Tecnología de la Manufactura Avanzada y Centro Textil y de Gestión Industrial derivados del informe de gestión del SIGA </t>
    </r>
    <r>
      <rPr>
        <sz val="11"/>
        <color theme="1"/>
        <rFont val="Calibri"/>
        <family val="2"/>
        <scheme val="minor"/>
      </rPr>
      <t>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t>
    </r>
  </si>
  <si>
    <t>Durante la auditoría del 11 de agosto de 2025, se verificó que en el informe de Gestión SIGA (RXD) correspondiente a la vigencia 2024 se identificaron diversas oportunidades de mejora que no fueron implementadas ni registradas en la plataforma CompromISO, incumpliendo así el ciclo de gestión requerido para su trazabilidad y seguimiento.</t>
  </si>
  <si>
    <t xml:space="preserve">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t>
  </si>
  <si>
    <t>5.13 Etiquetado de la información</t>
  </si>
  <si>
    <t>Durante la auditoría, realizada los días 11 y 12 de agosto de 2025, en el Regional Antioquia - Complejo Norte, se constató, mediante observación directa de las áreas críticas, que no se cuenta con extintores en el data center, los MDF, los IDF, ni las salas de UPS.</t>
  </si>
  <si>
    <t>Durante la auditoría, realizada los días 11 y 12 de agosto de 2025, en el Centro Textil del Complejo Norte, se constató, mediante revisión en un equipo de cómputo, que el sistema operativo Windows no contaba con una licencia de uso válida.</t>
  </si>
  <si>
    <t>8.19 Instalación de software para sistemas operativos</t>
  </si>
  <si>
    <t>No se evidencia que el Regional Antioquia - Complejo Norte cuente con medidas de protección contra incendios adecuadas para sus áreas de infraestructura de red críticas._x000D_
_x000D_
La ausencia de extintores en las salas MDF e IDF compromete la seguridad física de los equipos y la disponibilidad de los servicios de telecomunicaciones, lo que incumple el requisito de la norma ISO 27001:2022</t>
  </si>
  <si>
    <t>La falta de clasificación de la información en carpetas y archivos como pública, clasificada o reservada compromete la confidencialidad y el manejo seguro de los datos.</t>
  </si>
  <si>
    <r>
      <rPr>
        <strike/>
        <sz val="11"/>
        <color rgb="FF000000"/>
        <rFont val="Calibri"/>
        <family val="2"/>
        <scheme val="minor"/>
      </rPr>
      <t xml:space="preserve">NO CONFORMIDADES (NC)
</t>
    </r>
    <r>
      <rPr>
        <sz val="11"/>
        <color rgb="FF000000"/>
        <rFont val="Calibri"/>
        <family val="2"/>
        <scheme val="minor"/>
      </rPr>
      <t xml:space="preserve">
ajustar a OPORTUNIDAD DE MEJORA NIVELATIVA (OMN) teniendo en cuenta que se tiene una sola evidencia con esta situación; no fue algo repetitivo</t>
    </r>
  </si>
  <si>
    <r>
      <rPr>
        <strike/>
        <sz val="11"/>
        <color rgb="FF000000"/>
        <rFont val="Calibri"/>
        <family val="2"/>
        <scheme val="minor"/>
      </rPr>
      <t xml:space="preserve">Ausencia de inclusión del código SNIES en la divulgación de la oferta T3 para programas de educación superior (Tecnólogos).
</t>
    </r>
    <r>
      <rPr>
        <sz val="11"/>
        <color rgb="FF000000"/>
        <rFont val="Calibri"/>
        <family val="2"/>
        <scheme val="minor"/>
      </rPr>
      <t xml:space="preserve">
Ajustar a: Garantizar la inclusión del código SNIES en la divulgación de la oferta T3 para programas de educación superior (Tecnólogos) de acuerdo con los lineamientos del MEN
</t>
    </r>
    <r>
      <rPr>
        <b/>
        <i/>
        <sz val="11"/>
        <color rgb="FF00B050"/>
        <rFont val="Calibri"/>
        <family val="2"/>
        <scheme val="minor"/>
      </rPr>
      <t>Revisar observación (AT). Este hallazgo está también en la fila 57</t>
    </r>
  </si>
  <si>
    <t>No se evidencia que en el Centro Textil y de Gestión Industria–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t>
  </si>
  <si>
    <t>Se ajusta el hallazgo a OMN, porque según la evidencia falta es incluir el código en la divulgación de la oferta, es decir en la publicidad.
Además en  la Dirección de Formación se cuenta en este momento con una Oportunidad de Mejora Nivelativa OMN con ID 21146 asociada a este tema; ya que lograr que los códigos SNIES aparezcan en la oferta en el sistema es una gestión en DG</t>
  </si>
  <si>
    <r>
      <rPr>
        <strike/>
        <sz val="11"/>
        <color rgb="FF000000"/>
        <rFont val="Calibri"/>
        <family val="2"/>
        <scheme val="minor"/>
      </rPr>
      <t xml:space="preserve">NO CONFORMIDADES (NC)
</t>
    </r>
    <r>
      <rPr>
        <sz val="11"/>
        <color rgb="FF000000"/>
        <rFont val="Calibri"/>
        <family val="2"/>
        <scheme val="minor"/>
      </rPr>
      <t xml:space="preserve">
OPORTUNIDAD DE MEJORA EVOLUTIVA (OME)  </t>
    </r>
  </si>
  <si>
    <r>
      <rPr>
        <strike/>
        <sz val="11"/>
        <color rgb="FF000000"/>
        <rFont val="Calibri"/>
        <family val="2"/>
        <scheme val="minor"/>
      </rPr>
      <t xml:space="preserve">Incumplimiento en la realización mensual del Comité Técnico de Centro según indicador del proceso de Direccionamiento Estrategico
</t>
    </r>
    <r>
      <rPr>
        <sz val="11"/>
        <color rgb="FF000000"/>
        <rFont val="Calibri"/>
        <family val="2"/>
        <scheme val="minor"/>
      </rPr>
      <t xml:space="preserve">
Ajustar a: Asegurar la realización periódica de las sesiones del Comité Técnico de Centro y el registro oportuno de las actas y medición del indicador en la plataforma Compromiso, con el propósito de dar cumplimiento a los lineamientos institucionales vigentes, fortalecer la toma de decisiones y mantener la trazabilidad de la gestión estratégica.</t>
    </r>
  </si>
  <si>
    <r>
      <rPr>
        <strike/>
        <sz val="11"/>
        <color rgb="FF000000"/>
        <rFont val="Calibri"/>
        <family val="2"/>
        <scheme val="minor"/>
      </rPr>
      <t xml:space="preserve">No se evidencia que en el Centro Textil y de Gestión Industrial – Complejo Norte de Medellín, dentro del proceso de Gestión Organización y del Riesgo, Direccionamiento Estratégico, se cumpla con la periodicidad establecida para la realización mensual del Comité Técnico de Centro, conforme a lo definido en el indicador de proceso. Durante la revisión documental efectuada el 11 de agosto de 2025, se verificó que, a la fecha, deberían existir 7 actas correspondientes al periodo enero–julio; sin embargo, solo se evidencio 3 actas disponibles. La evidencia revisada corresponde a las actas fechadas en febrero, abril y junio de 2025.
</t>
    </r>
    <r>
      <rPr>
        <sz val="11"/>
        <color rgb="FF000000"/>
        <rFont val="Calibri"/>
        <family val="2"/>
        <scheme val="minor"/>
      </rPr>
      <t>Durante la revisión documental realizada el 11 de agosto de 2025, en el marco del proceso Direccionamiento Estratégico, se observó que en el Centro Textil y de Gestión Industrial – Complejo Norte de Medellín el Comité Técnico de Centro no se realiza con la periodicidad mensual establecida, conforme a lo definido en el indicador del proceso.
A la fecha de la auditoría, debían encontrarse disponibles siete actas correspondientes al periodo enero–julio de 2025; sin embargo, se evidenciaron únicamente tres actas, con fechas de febrero, abril y junio de 2025.</t>
    </r>
  </si>
  <si>
    <r>
      <rPr>
        <strike/>
        <sz val="11"/>
        <color theme="1"/>
        <rFont val="Calibri"/>
        <family val="2"/>
        <scheme val="minor"/>
      </rPr>
      <t>9.1 Seguimiento, medición y análisis</t>
    </r>
    <r>
      <rPr>
        <sz val="11"/>
        <color theme="1"/>
        <rFont val="Calibri"/>
        <family val="2"/>
        <scheme val="minor"/>
      </rPr>
      <t xml:space="preserve">
9.1.3 Análisis y Evaluación.</t>
    </r>
  </si>
  <si>
    <t xml:space="preserve">Validar el hallazgo
Si bien a la fecha no están las reuniones mensuales es una alerta porque si ha sesionado, y se desconocen las situaciones por las que el comité no ha sesionado mensual
Se ajusta a OME, sin embargo al leer la evidencia dice que había 3 acta de 7 que debían haber y que lo verificaron por la medición del indicador, entonces no es claro si es que faltaban mediciones o faltaban actas, por que no había sesionado el comité o porque no se han documentado las mediciones. 
</t>
  </si>
  <si>
    <r>
      <rPr>
        <strike/>
        <sz val="11"/>
        <color rgb="FF000000"/>
        <rFont val="Calibri"/>
        <family val="2"/>
        <scheme val="minor"/>
      </rPr>
      <t xml:space="preserve">NO CONFORMIDADES (NC)
</t>
    </r>
    <r>
      <rPr>
        <sz val="11"/>
        <color rgb="FF000000"/>
        <rFont val="Calibri"/>
        <family val="2"/>
        <scheme val="minor"/>
      </rPr>
      <t xml:space="preserve">
Ajustar a OPORTUNIDAD DE MEJORA EVOLUTIVA (OME) ya que la situación corresponde a un cambio sencillo en un único proceso</t>
    </r>
  </si>
  <si>
    <r>
      <rPr>
        <strike/>
        <sz val="11"/>
        <color rgb="FF000000"/>
        <rFont val="Calibri"/>
        <family val="2"/>
        <scheme val="minor"/>
      </rPr>
      <t xml:space="preserve">Incumplimiento del procedimiento establecido en el Manual GCCON-M-002 – Manual de Supervisión e Interventoría.
</t>
    </r>
    <r>
      <rPr>
        <sz val="11"/>
        <color rgb="FF000000"/>
        <rFont val="Calibri"/>
        <family val="2"/>
        <scheme val="minor"/>
      </rPr>
      <t xml:space="preserve">
Ajustar a: Fortalecer la ejecución de los procedimientos establecidos en el Manual GCCON-M-002 – Manual de Supervisión e Interventoría, con el fin de garantizar el cumplimiento de los lineamientos definidos y asegurar la efectividad de las acciones asociadas a la supervisión de contratos.</t>
    </r>
  </si>
  <si>
    <r>
      <rPr>
        <strike/>
        <sz val="11"/>
        <color theme="1"/>
        <rFont val="Calibri"/>
        <family val="2"/>
        <scheme val="minor"/>
      </rPr>
      <t xml:space="preserve">No se evidencia que en el Centro Textil y de Gestión Industrial – Complejo Norte de Medellín, dentro del proceso de Gestión Contractual, se cumpla con lo dispuesto en el Manual GCCON-M-002 – Manual de Supervisión e Interventoría. Durante la revisión documental realizada el 12 de agosto de 2025, se observó que en el proceso contractual No. MC_ANT_CTGI_003_2025, denominado “Prestar el servicio de mantenimiento preventivo y correctivo del aire acondicionado de precisión del laboratorio de calidad textil del Centro Textil y de Gestión Industrial, incluye repuestos”, se efectuó el cambio de supervisor asignado el día 9 de julio de 2025 al señor Juan Camilo Ossa, sin adelantar el debido proceso establecido en el Manual para la formalización y registro de dicho cambio.
</t>
    </r>
    <r>
      <rPr>
        <sz val="11"/>
        <color theme="1"/>
        <rFont val="Calibri"/>
        <family val="2"/>
        <scheme val="minor"/>
      </rPr>
      <t>Durante la revisión documental realizada el 12 de agosto de 2025, en el marco del proceso de Gestión Contractual, se observó que en el Centro Textil y de Gestión Industrial – Complejo Norte de Medellín, no se evidencia la aplicación integral de lo dispuesto en el citado manual. En el proceso contractual MC_ANT_CTGI_003_2025, denominado “Prestar el servicio de mantenimiento preventivo y correctivo del aire acondicionado de precisión del laboratorio de calidad textil del Centro Textil y de Gestión Industrial, incluye repuestos”, se verificó el cambio del supervisor asignado el 9 de julio de 2025 al señor Juan Camilo Ossa, sin que se adelantara el procedimiento formal establecido para la formalización y registro del cambio de supervisor.</t>
    </r>
  </si>
  <si>
    <r>
      <rPr>
        <strike/>
        <sz val="11"/>
        <color theme="1"/>
        <rFont val="Calibri"/>
        <family val="2"/>
        <scheme val="minor"/>
      </rPr>
      <t>8.1 Planificación y control operacional</t>
    </r>
    <r>
      <rPr>
        <sz val="11"/>
        <color theme="1"/>
        <rFont val="Calibri"/>
        <family val="2"/>
        <scheme val="minor"/>
      </rPr>
      <t xml:space="preserve">
8.4  Control de los procesos, productos y servicios suministrados  externamente</t>
    </r>
  </si>
  <si>
    <t>Se ajusta de NC a OME, ya que la situación solo se presentó en un contrato según lo descrito en el evidencia del hallazgo.
Se ajusta redacción.</t>
  </si>
  <si>
    <r>
      <t xml:space="preserve">
</t>
    </r>
    <r>
      <rPr>
        <sz val="11"/>
        <color rgb="FFFF0000"/>
        <rFont val="Calibri"/>
        <family val="2"/>
        <scheme val="minor"/>
      </rPr>
      <t>Maria Fernanda Rubio</t>
    </r>
    <r>
      <rPr>
        <sz val="11"/>
        <color theme="1"/>
        <rFont val="Calibri"/>
        <family val="2"/>
        <scheme val="minor"/>
      </rPr>
      <t xml:space="preserve">
Paola
Jenny</t>
    </r>
  </si>
  <si>
    <t>Dentro de los procesos de auditoría se encontró que dentro de los recorridos del día 11 de agosto del 2025 se realizaron entrevistas a diferentes áreas del Centro de formación evidenciando  la falta de toma de conciencia en los elementos estructurales del SIGA</t>
  </si>
  <si>
    <t>De acuerdo con la descripción del hallazgo y la evidencia debe ser compartido para todos los sistemas de gestión que fueron auditados por numeral 7.3. Toma de conciencia</t>
  </si>
  <si>
    <r>
      <t xml:space="preserve">De acuerdo con la descripción del hallazgo y la evidencia debe ser compartido para todos los sistemas de gestión que fueron auditados por numeral 7.3. Toma de conciencia
</t>
    </r>
    <r>
      <rPr>
        <sz val="11"/>
        <color rgb="FFFF0000"/>
        <rFont val="Calibri"/>
        <family val="2"/>
        <scheme val="minor"/>
      </rPr>
      <t>Se recomienda revisión del equipo transversal del siga.</t>
    </r>
  </si>
  <si>
    <r>
      <rPr>
        <strike/>
        <sz val="11"/>
        <color theme="1"/>
        <rFont val="Calibri"/>
        <family val="2"/>
        <scheme val="minor"/>
      </rPr>
      <t>Fortalecer el seguimiento y control a los indicadores de los procesos, para garantizar que todos los indicadores, incluido el de reservas presupuestales, cuenten con análisis y seguimiento en cada trimestre. Esto permitirá identificar oportunamente desviaciones, implementar acciones correctivas y asegurar el cumplimiento de las metas establecidas, contribuyendo a la mejora continua y a una gestión de procesos más eficaz y orientada a resultados.</t>
    </r>
    <r>
      <rPr>
        <sz val="11"/>
        <color theme="1"/>
        <rFont val="Calibri"/>
        <family val="2"/>
        <scheme val="minor"/>
      </rPr>
      <t xml:space="preserve">
Fortalecer el seguimiento y control a los indicadores de los procesos, con el fin de garantizar que todos, incluido el indicador de reservas presupuestales, cuenten con análisis y seguimiento documentado en cada trimestre. Esta acción permitirá identificar oportunamente desviaciones, implementar acciones correctivas o preventivas y asegurar el cumplimiento de las metas establecidas, contribuyendo así a la mejora continua y a una gestión por procesos más eficaz y orientada a resultados.</t>
    </r>
  </si>
  <si>
    <r>
      <rPr>
        <strike/>
        <sz val="11"/>
        <color theme="1"/>
        <rFont val="Calibri"/>
        <family val="2"/>
        <scheme val="minor"/>
      </rPr>
      <t>Durante la auditoría del 11 de agosto de 2025  se evidencio en la Plataforma CompromISO  - modulo de Objetivos que el  indicador de reservas presupuestales no contaba con el seguimiento del segundo trimestre de la presente vigencia</t>
    </r>
    <r>
      <rPr>
        <sz val="11"/>
        <color theme="1"/>
        <rFont val="Calibri"/>
        <family val="2"/>
        <scheme val="minor"/>
      </rPr>
      <t xml:space="preserve">
Durante la auditoría del 11 de agosto de 2025  se evidencio en la Plataforma CompromISO  - modulo de Objetivos que el  indicador de reservas presupuestales no contaba con el seguimiento del segundo trimestre de la presente vigenciade la vigencia 2025.</t>
    </r>
  </si>
  <si>
    <t>Se ajusta el proceso al que se asigna el hallazgo; desde GOR, el dinamizador SIGA hace seguimiento a la medición, pero esta se realiza desde el proceso de GRF</t>
  </si>
  <si>
    <t xml:space="preserve">Se elimina el hallazgo para el Centro de Tecnología de la Manufactura Avanzada. Teniendo en cuenta que se unifica el hallazgo,  con el Centro Textil y de Gestión Industrial </t>
  </si>
  <si>
    <t>No se evidencia que se proteja adecuadamente el cableado de su infraestructura de red y eléctrica en áreas críticas como el Data Center. La exposición del cableado lo hace vulnerable a daños físicos y compromete la seguridad de la información.</t>
  </si>
  <si>
    <t>7.12 Seguridad del cableado</t>
  </si>
  <si>
    <t>No se evidencia que se mantengan controles de acceso físico efectivos para su Data Center. La falta de un perímetro de seguridad definido permite el ingreso de personal no autorizado, lo que compromete la confidencialidad, integridad y disponibilidad de la información.</t>
  </si>
  <si>
    <t xml:space="preserve">7.3 Aseguramiento de oficinas, habitaciones e instalaciones </t>
  </si>
  <si>
    <t>No se evidencia que se garantice que el desarrollo de software se realice bajo el gobierno de TI de la entidad. La falta de alineación de la Fábrica de Software con la Oficina de Sistemas genera inconsistencias y debilidades de seguridad.</t>
  </si>
  <si>
    <t>8.30 Desarrollo externalizado</t>
  </si>
  <si>
    <t>No se evidencia que la documentación generada por la Fábrica de Software del Regional Antioquia - Complejo Norte (Centro de Manufactura), como la guía de código seguro, se encuentre normalizada e integrada en el Sistema de Gestión de la entidad._x000D_
_x000D_
La existencia de documentación clave por fuera del sistema de gestión compromete el control, la integridad y la trazabilidad de los procesos de desarrollo</t>
  </si>
  <si>
    <t>La ausencia de extintores en esta área crítica compromete la seguridad física de los equipos y la disponibilidad de los servicios de información, lo que incumple el requisito de la norma ISO 27001:2022</t>
  </si>
  <si>
    <t>No se evidencia que las aplicaciones desarrolladas por la Fábrica de Software  se integren con el Directorio Activo de la entidad para la gestión de usuarios.</t>
  </si>
  <si>
    <t>5.16 Gestión de la identidades</t>
  </si>
  <si>
    <r>
      <t xml:space="preserve">OBSERVACIONES A LA INFORMACIÓN DOCUMENTADA DEL SIGA (OID)
</t>
    </r>
    <r>
      <rPr>
        <sz val="11"/>
        <color rgb="FF00B050"/>
        <rFont val="Calibri"/>
        <family val="2"/>
        <scheme val="minor"/>
      </rPr>
      <t>FORTALEZA</t>
    </r>
  </si>
  <si>
    <t>Durante las entrevistas realizadas a los auditados  en el Centro de Formación, se evidenció atención y receptividad frente a lo informado por el equipo auditor</t>
  </si>
  <si>
    <t>Direccionamiento Estratégico_x000D_
Gestión Organizacional del Riesgo_x000D_
Gestión de Infraestructura y logÍstica_x000D_
Gestión de la FPI_x000D_
Gestión de Evaluación y Certificación de Competencias Laborales_x000D_
Gestión Contractual</t>
  </si>
  <si>
    <t xml:space="preserve">Este hallazgo es una fortaleza, al parecer no se clasificó bien, </t>
  </si>
  <si>
    <r>
      <rPr>
        <strike/>
        <sz val="11"/>
        <color theme="1"/>
        <rFont val="Calibri"/>
        <family val="2"/>
        <scheme val="minor"/>
      </rPr>
      <t>La consolidación de informes para evaluar los programas de formación una vez concluye el proceso formativo. Los Instructores asociados a las fichas, realizan el cierre del proceso formativo mediante actas, esta información debería  ser consolidada, analizada y  presentada al Equipo Pedagógico del Centro, encargado de  evaluar los niveles de deserción y observaciones  en el  diseño curricular y remitir posteriormente a Dir. Gral, asegurando  la evaluación a la pertinencia de los programas y dando cumplimiento al procedimiento Ejecución de la FPI - GFPI - P- 006 en su versión 5 .</t>
    </r>
    <r>
      <rPr>
        <sz val="11"/>
        <color theme="1"/>
        <rFont val="Calibri"/>
        <family val="2"/>
        <scheme val="minor"/>
      </rPr>
      <t xml:space="preserve">
Fortalecer la consolidación, análisis y presentación de los informes de cierre de los programas de formación una vez finalizado el proceso formativo, con el fin de garantizar el control y la evaluación integral de la prestación del servicio educativo. Actualmente, los instructores asociados a las fichas realizan el cierre mediante actas; sin embargo, esta información debería ser consolidada, analizada y presentada al Equipo Pedagógico del Centro, responsable de evaluar los niveles de deserción, las observaciones al diseño curricular y de remitir los resultados a la Dirección General, asegurando la evaluación de la pertinencia de los programas y el cumplimiento del procedimiento Ejecución de la FPI – GFPI-P-006, versión 5.</t>
    </r>
  </si>
  <si>
    <r>
      <rPr>
        <strike/>
        <sz val="11"/>
        <color theme="1"/>
        <rFont val="Calibri"/>
        <family val="2"/>
        <scheme val="minor"/>
      </rPr>
      <t xml:space="preserve">TGO Talento Humano- Ficha 3229979 
Técnico en recursos humanos- Ficha3229972
</t>
    </r>
    <r>
      <rPr>
        <sz val="11"/>
        <color theme="1"/>
        <rFont val="Calibri"/>
        <family val="2"/>
        <scheme val="minor"/>
      </rPr>
      <t xml:space="preserve">
Durante la auditoría, se revisaron las fichas 3229979 (TGO Talento Humano) y 3229972 (Técnico en Recursos Humanos), donde se constató que, aunque se elaboran actas de cierre por parte de los instructores, no se evidencia la consolidación ni el análisis sistemático de la información a nivel del Centro de Formación.</t>
    </r>
  </si>
  <si>
    <t>El Hallazgo OK, sin embargo, la evidencia no es clara, no se entiende si se evidenció un informe o acta y lo que falta es consolidar y presentar en comité, De acuerdo con lo que menciona el hallazgo puede que sea así</t>
  </si>
  <si>
    <t>El riesgo de inundación  es valorado como Bajo. En la Hacienda la Uribe se han presentado sucesos por causa del desbordamiento del rio Cauca
No se incluyen riesgos asociados con el tema de inhalación de gases y vapores y el Centro cuenta con actividades asociadas al riesgo químico
El Centro de Formación cuenta con la Sede principal, la Hacienda La Uribe y una sede arrendada. La Matriz no registra los riesgos y peligros para la sede arrendada</t>
  </si>
  <si>
    <t xml:space="preserve">Instructores asignados al programa Campesena con clasificación de riesgo 1 </t>
  </si>
  <si>
    <t>Entrevistas al personal para indagar respecto a  la notificación y registro de condiciones inseguras una vez son detectadas.</t>
  </si>
  <si>
    <t>Seguimiento a riesgos de proceso en la plataforma Compromiso</t>
  </si>
  <si>
    <t>Km 1 salida turbo- Calle 117 # 100-40 Y Calle 117 # 100-117</t>
  </si>
  <si>
    <t xml:space="preserve">Apartadó </t>
  </si>
  <si>
    <r>
      <rPr>
        <b/>
        <sz val="11"/>
        <color rgb="FF000000"/>
        <rFont val="Calibri"/>
        <family val="2"/>
        <scheme val="minor"/>
      </rPr>
      <t xml:space="preserve">Verónica Gonzalez  
 </t>
    </r>
    <r>
      <rPr>
        <sz val="11"/>
        <color rgb="FF000000"/>
        <rFont val="Calibri"/>
        <family val="2"/>
        <scheme val="minor"/>
      </rPr>
      <t>(Virtual)</t>
    </r>
  </si>
  <si>
    <t>7 y 8 de julio</t>
  </si>
  <si>
    <r>
      <rPr>
        <strike/>
        <sz val="11"/>
        <color rgb="FF000000"/>
        <rFont val="Calibri"/>
        <family val="2"/>
        <scheme val="minor"/>
      </rPr>
      <t xml:space="preserve">Fortalecer el registro y la actualización de los indicadores asociados a los procesos de Recursos Financieros, Direccionamiento Estratégico, Gestión Organizacional y del Riesgo en las herramientas tecnológicas definidas por la entidad, para garantizar un seguimiento, medición y análisis oportuno, que facilite la toma de decisiones informadas, alineadas con los lineamientos institucionales y el principio de mejora continua.
</t>
    </r>
    <r>
      <rPr>
        <sz val="11"/>
        <color rgb="FF000000"/>
        <rFont val="Calibri"/>
        <family val="2"/>
        <scheme val="minor"/>
      </rPr>
      <t>No se evidencia el cumplimiento total del seguimiento, medición y análisis de los indicadores asociados a los procesos de Recursos Financieros, Direccionamiento Estratégico y Gestión Organizacional y del Riesgo, en las herramientas tecnológicas establecidas por la entidad, lo que limita la disponibilidad de información actualizada y confiable para la toma de decisiones y la evaluación del desempeño de los procesos.</t>
    </r>
  </si>
  <si>
    <r>
      <rPr>
        <strike/>
        <sz val="11"/>
        <color rgb="FF000000"/>
        <rFont val="Calibri"/>
        <family val="2"/>
        <scheme val="minor"/>
      </rPr>
      <t>Plataforma compromISO: Indicadores relacionados con riesgos, costo por ficha, costo por hora de instructor, comités técnicos y mejora de proceso misional sin medición, o con errores en el registro de la medición</t>
    </r>
    <r>
      <rPr>
        <sz val="11"/>
        <color rgb="FF000000"/>
        <rFont val="Calibri"/>
        <family val="2"/>
        <scheme val="minor"/>
      </rPr>
      <t xml:space="preserve">
Durante la auditoría se observó en la Plataforma CompromISO que algunos indicadores no cuentan con registro de medición o presentan errores en la información cargada, entre ellos:
Indicadores relacionados con riesgos,
Costo por ficha,
Costo por hora de instructor,
Comités técnicos, y
Mejora de procesos misionales.</t>
    </r>
  </si>
  <si>
    <t>Se ajusta redacción</t>
  </si>
  <si>
    <t>Se evidencia en la plataforma compromISO módulo “Mejoramiento – Contexto” y Módulo PAMM el acta 007 del 11 de abril de 2025, en la cual se aprueban los grupos de valor e interés. No se observa análisis cruzado de estrategias a partir de la DOFA actualizada, ni un acta que respalde formalmente la aprobación del contexto institucional.</t>
  </si>
  <si>
    <t>Durante las entrevistas realizadas a los apoyos a la formación e instructor del área de Electricidad, se evidenció que no cuentan con acceso a la plataforma compromISO. Asi mismo, durante el desarrollo del ciclo de auditoría en los procesos de DE, GOR y GCCON, se observó el uso inadecuado de documentos institucionales, incluyendo modificaciones no autorizadas al formato acta GOR-F-084 y la omisión de campos obligatorios, como la firma de aprobación.</t>
  </si>
  <si>
    <t xml:space="preserve">OK  </t>
  </si>
  <si>
    <t>De acuerdo al tema, hay incidencia en los sistemas de gestión ambiental, energético y SST</t>
  </si>
  <si>
    <t>No se evidencia el registro de la evaluación de juicios para la ficha 2555377, que cuenta con 7 aprendices y presenta 7 competencias de la etapa lectiva pendientes por evaluar, pese a que la etapa finalizó en agosto de 2024. De igual forma, la ficha 2712471 reporta 2 aprendices con una competencia lectiva sin evaluar, cuya etapa concluyó en septiembre de 2024. Esta situación afecta la trazabilidad, la conformidad del proceso y la adecuada provisión del servicio de formación.</t>
  </si>
  <si>
    <t>Se identificó que el hallazgo 24265 “Debilidades a la programación de horas”, creado en mayo de la vigencia actual, cuenta con cuatro actividades, cada una con tres entregables previstos al corte de octubre. Sin embargo, solo se evidencia avance en una de ellas, y la documentación cargada no corresponde al entregable descrito. Además, se observó debilidad en el registro del avance en la plataforma, cerrando la actividad con un cumplimiento del 33%. Adicionalmente, no se encuentran registradas en compromISO las oportunidades identificadas en el Informe de Gestión SIGA 2024 (RXD), lo cual limita el enfoque de mejora continua.</t>
  </si>
  <si>
    <t>No se evidencia el registro  del plan de mejoramiento correspondiente en la plataforma SIGA. El registro de esta información debe ser realizado por el dinamizador SIGA, en conjunto con los responsables asignados, antes del 29 de julio de 2025.</t>
  </si>
  <si>
    <t>matriz de identificación de peligros, evaluación y valoración de riesgos</t>
  </si>
  <si>
    <t>Subsede Tame _ Subsede Saravena -Subsede Escuela de Gastronomía - Subsede Agencia Pública de Empleo</t>
  </si>
  <si>
    <t>Calle 15 No. 37 A-155</t>
  </si>
  <si>
    <t>Tame</t>
  </si>
  <si>
    <r>
      <rPr>
        <b/>
        <sz val="11"/>
        <color rgb="FF000000"/>
        <rFont val="Calibri"/>
        <family val="2"/>
        <scheme val="minor"/>
      </rPr>
      <t xml:space="preserve">Ana María Hurtado Lopez
</t>
    </r>
    <r>
      <rPr>
        <sz val="11"/>
        <color rgb="FF000000"/>
        <rFont val="Calibri"/>
        <family val="2"/>
        <scheme val="minor"/>
      </rPr>
      <t>(Virtual)</t>
    </r>
  </si>
  <si>
    <t>7 de julio</t>
  </si>
  <si>
    <t>No se evidencia en el aplicativo COMPROMISO en el modulo ambiental, Matriz de Planificacion Ambiental y Energia debidamente diligenciada</t>
  </si>
  <si>
    <t xml:space="preserve">Se mantiene el hallazgo </t>
  </si>
  <si>
    <t>No se evidencia en el aplicativo COMPROMISO en el modulo ambiental,Requisitos legales  los soportes correspondientes a la vigencia 2024 donde se evidencia que los soportes corresponden al requisito evaluado</t>
  </si>
  <si>
    <t>Se ajusta la redaccion del hallazgo y la evidencia.</t>
  </si>
  <si>
    <t xml:space="preserve">Asignacion de recursos no ejecutados, se evidencia que los recursos que estan asignados a la regional para todas las sedes del centro por un valor de $833.673.391. Porqe a la fecha solo se asigno el contrato de PODA el 16 de  junio por un valor de $59.636.501. </t>
  </si>
  <si>
    <t>Se realiza el ajuste en la redaccion y numeral asignado</t>
  </si>
  <si>
    <t xml:space="preserve">Plataforma compromiso PAMM </t>
  </si>
  <si>
    <t xml:space="preserve">Se ajusta redaccion y catagoria del hallazgo </t>
  </si>
  <si>
    <t xml:space="preserve">En la sede de Saravana se identifico la dotacion del aula movil de mantenimiento de motos y vehiculos livianos, la cual no fue identificada en la matriz de cambios ya que lo que se evidencio es un acta donde se afirma que no se presentaron cambis en el centro de formacion </t>
  </si>
  <si>
    <t>Plataforma compromiso  Modulo de mejoramiento continuo acciones preventivas generadas de la planificacion ambiental del 2024 sin seguimiento para el respectivo cierre</t>
  </si>
  <si>
    <t>Subsede Granja el Alcaravan</t>
  </si>
  <si>
    <t xml:space="preserve">Vereda Campo Alegre Km 2 </t>
  </si>
  <si>
    <t>Arauquita</t>
  </si>
  <si>
    <r>
      <rPr>
        <b/>
        <sz val="11"/>
        <color rgb="FF000000"/>
        <rFont val="Calibri"/>
        <family val="2"/>
        <scheme val="minor"/>
      </rPr>
      <t xml:space="preserve">Paola Lúcumi
</t>
    </r>
    <r>
      <rPr>
        <sz val="11"/>
        <color rgb="FF000000"/>
        <rFont val="Calibri"/>
        <family val="2"/>
        <scheme val="minor"/>
      </rPr>
      <t>(Virtual)</t>
    </r>
  </si>
  <si>
    <t>28 de julio</t>
  </si>
  <si>
    <t>No se evidencia en la plataforma Compromiso  en el módulo ambiental,  identificados los riesgos  de la  matriz de planificación ambiental y Energética  debidamente diligenciada faltando identificar:   línea base, seguimiento al desempeño, usos significativos de la energía, requisitos legales y aspectos significativos</t>
  </si>
  <si>
    <t>Se ajusta la redacción del hallazgo, eliminando lo relacionado con aspectos significativos debido a que la sede no estaba en el alcance de auditoría interna para el Sistema de Gestión Ambiental</t>
  </si>
  <si>
    <t>No se evidencia en la plataforma Compromiso  en el módulo ambiental,  la revaluacción de la matriz de requisitos legales para la vigencia 2025</t>
  </si>
  <si>
    <t>Se Realiza ajuste del numeral asociado. Anteriormente estaba el 6.1.3 el cual no existe en la ISO 50001, se deja el 9.1.2 asociado a requisitos legales</t>
  </si>
  <si>
    <r>
      <t xml:space="preserve">No se evidencia que el Dinamizador SIGA del Centro  realice el seguimiento a los riesgos asociados a la matriz de planificación ambiental y energética, registrados en el módulo de Mejoramiento Continuo de la plataforma CompromISO. Esta situación refleja la ausencia de control y verificación sobre las actividades vinculadas a dichos riesgos.
</t>
    </r>
    <r>
      <rPr>
        <strike/>
        <sz val="11"/>
        <color rgb="FF000000"/>
        <rFont val="Calibri (Cuerpo)"/>
      </rPr>
      <t xml:space="preserve">
No se evidencia seguimiento por parte del Dinamizador SIGA, para los riesgos asociados a la matriz de planificación ambiental y energética, se encuentran actividades con 238 días de vencimiento y actividades con el 100% de cumplimiento sin la validación de que las evidencias cargadas correspondan a las actividades </t>
    </r>
  </si>
  <si>
    <r>
      <rPr>
        <sz val="11"/>
        <color rgb="FF000000"/>
        <rFont val="Calibri (Cuerpo)"/>
      </rPr>
      <t>En la revisión de los riesgos asociados a las actividades  de la matriz ambiental y energética se identifico acciones con 238 días de vencimiento y actividades con el 100% de cumplimiento sin la validación de que las evidencias cargadas correspondan a las actividades establecidas.</t>
    </r>
    <r>
      <rPr>
        <strike/>
        <sz val="11"/>
        <color rgb="FF000000"/>
        <rFont val="Calibri (Cuerpo)"/>
      </rPr>
      <t xml:space="preserve">
No se evidencia seguimiento a las evidencias cargadas por fuente de la matriz de planificación ambiental y energética las cuales se encuentran el  módulo de mejoramiento continuo</t>
    </r>
  </si>
  <si>
    <t>Se ajusta redacción de la NC, a pesar que no es clara la evidencia de cuales actividades puntuales evidencio el hallazgo.</t>
  </si>
  <si>
    <t>Se identifican parcialmente   aspectos energéticos   asociaciado a cambio climático que afecte la sede</t>
  </si>
  <si>
    <t>La ISO 50001 no cuenta con numeral asociado a los aspectos ambientales, igualmente, la redacción del hallazgo y la evidencia no es clara, por lo cual se elimina</t>
  </si>
  <si>
    <t>La linea base energética fue creada según lineamientos establecidos desde Dirección General, sin embargo, se observa que existen diferencias entre los valores de la línea base de la plataforma Compromiso y el Power Bi.</t>
  </si>
  <si>
    <t>La linea base se valida unicamente desde la herramienta Power BI debido a que la plataforma compromiso presenta fallas en este calculo, por lo cual el hallazgo no da a lugar.</t>
  </si>
  <si>
    <t>Despacho Regional  Centro de Comercio y Servicios</t>
  </si>
  <si>
    <t>Despacho Regional Alántico - Sede Principal</t>
  </si>
  <si>
    <t>Carrera 43 No. 42-40</t>
  </si>
  <si>
    <t>Barranquilla</t>
  </si>
  <si>
    <t>Andrea Milena Rey Moreno</t>
  </si>
  <si>
    <t>Jeimmy Alejandra Coy</t>
  </si>
  <si>
    <t>José Manuel Piratoba Lemus</t>
  </si>
  <si>
    <t>Se evidencia formatos de limpieza y desinfección sin diligenciar en los baños, neveras y microondas.
Se evidencia sustancias químicas sin rotulación en SGA tanto en Centro de Comercio y Servicios como en el nodo de Servicios Administrativos
No se hace implementación del código de colores de las bolsas
Se evidencia canecas personales en puestos de trabajo
No se evidencia señalización de las cajas de inspección
Se evidencian aires acondicionados en 17 ªC
Se evidencia incremento de vectores en centro de acopio de residuos
Se evidencia almacenamiento inadecuado de archivos y cajas en área de archivo y almacén de sustancias químicas 
En el nodo de servicios administrativos se evidencia debilidades en la administración de hojas de seguridad de las sustancias químicas
Se evidencia área de planta eléctrica sin dique en caso de fuga y se encuentra ubicado en un drenaje de aguas lluvias.</t>
  </si>
  <si>
    <t>* No se evidencia cumplimiento de requisitos en materia de gestión de residuos
* No se cuenta con informe de uso eficiente de la energía
* No se cuenta con la totalidad de los requisitos aplicables en materia de Seguridad y salud en el trabajo.
* No se cuenta con la totalidad de las evidencias que soporten el cumplimiento de la totalidad de los requisitos en materia SST y ambiental.</t>
  </si>
  <si>
    <t>Se  unifica el hallazgo del  Despacho y Centro de comercio y servicios sede principal  con el hallazgo de la  sede Servicios Administrativos y Nodo Servicios Administrativos</t>
  </si>
  <si>
    <t>Amenazas no identificadas en plan de emergencia y en aspectos ambientales en condición de emergencia:
*Planta Eléctrica incendio y derrame por fuga de combustible
*Tanques por alteración de la calidad del agua riesgo biológico
*Enfermedades zoonóticas 
*Hurto, atentado terrorista
*Accidente vehicular - parqueadero
*Derrame de combustible en parqueadero
No se evidencia la implementación de la totalidad de acciones de mejoramiento de las oportunidades de mejor de los simulacros
* Se evidencia debilidades en el plan de emergencias del nodo de servicios administrativos, en la identificación de las condiciones que pueden provocar la amenaza en términos de infraestructura y ambientales.</t>
  </si>
  <si>
    <t>Se evidencia uso de plásticos de un solo uso en diferentes áreas (uso de bombas).
Se evidencian canecas en puestos de trabajo</t>
  </si>
  <si>
    <t>Se evidencia baja participación en las encuestas de identificación de peligros y riesgos.
No se evidencia total claridad por parte de encuestados sobre la  identificación de peligros y riesgos, acorde a su actividad laboral</t>
  </si>
  <si>
    <t>No se cuenta con los aspectos generados en las siguientes actividades: 
*Los aspectos positivos identificados son controles mas no son algo que impacta de manera positiva al centro; Asimismo, no se evalúan de forma correcta.
*El 90% de los aspectos no cuenta con análisis de la tendencia.
*De los aspectos trazados, se evidencia que no se cuenta con una correcta evaluación, evaluando en función del aspecto y del impacto del manera simultanea. 
*Ausencia de aspectos ambientales asociados a caída de arboles, tanques de almacenamiento de agua potable.
Se materializó el riesgo de incremento de vectores en el centro de acopio viéndose cucarachas, moscas y hormigas.</t>
  </si>
  <si>
    <t>Se verifican informe de revisión por la dirección y oportunidades de mejora registradas en plataforma compromiso.</t>
  </si>
  <si>
    <t>* No se cálculo percapita en las mediciones trazadas, energía, agua
*Requiere Analizar las mediciones de agua, energía, combustible, papel, y demás aplicable a la sede teniendo en cuenta profundidad cuando se presentan consumos significativos en la sede ver instructivo -  Instructivo Mediciones Ambientales - GOR-I-008</t>
  </si>
  <si>
    <t xml:space="preserve">El hallazgo no corresponde a la sede a la cual se asigna (corresponde a la sede de servicios administrativos), no se cuenta con evdidencia que se presenta la  situacion en la sede principal </t>
  </si>
  <si>
    <t>Nodo Servicios Administrativos</t>
  </si>
  <si>
    <t>Carrera 6 # 60b-110 CAI El Bosque</t>
  </si>
  <si>
    <t>6 de agosto</t>
  </si>
  <si>
    <t>Se evidencia formatos de limpieza y desinfección sin diligenciar en los baños, neveras y microondas.
Se evidencia sustancias químicas sin rotulación en SGA tanto en Centro de Comercio y Servicios como en el nodo de Servicios Administrativos
No se evidencia señalización de las cajas de inspección
Se evidencia incremento de vectores en centro de acopio de residuos
Se evidencia almacenamiento inadecuado de archivos y cajas en área de archivo y almacén de sustancias químicas 
En el nodo de servicios administrativos se evidencia debilidades en la administración de hojas de seguridad de las sustancias químicas
Se evidencia área de planta eléctrica sin dique en caso de fuga y se encuentra ubicado en un drenaje de aguas lluvias.</t>
  </si>
  <si>
    <t>No se hace implementación del código de colores de las bolsas
Se evidencia canecas personales en puestos de trabajo
Se evidencian aires acondicionados en 17 ªC
Se evidencia incremento de vectores en centro de acopio de residuos
Se evidencia área de planta eléctrica sin dique en caso de fuga y se encuentra ubicado en un drenaje de aguas lluvias.</t>
  </si>
  <si>
    <t>Compartido con SGEn</t>
  </si>
  <si>
    <t>se mantiene hallazgo</t>
  </si>
  <si>
    <t>* No se evidencia cumplimiento de requisitos en materia de gestión de residuos_x000D_
* No se cuenta con informe de uso eficiente de la energía_x000D_
* No se cuenta con la totalidad de los requisitos aplicables en materia de Seguridad y salud en el trabajo._x000D_
* No se cuenta con la totalidad de las evidencias que soporten el cumplimiento de la totalidad de los requisitos en materia SST y ambiental.</t>
  </si>
  <si>
    <t>Se elimina el hallazgo  Nodo Servicios Administrativos teniendo en cuenta que se unifica con el centro del comercio y servicios de la sede principal.</t>
  </si>
  <si>
    <t>Amenazas no identificadas en plan de emergencia y en aspectos ambientales en condición de emergencia:_x000D_
*Planta Eléctrica incendio y derrame por fuga de combustible_x000D_
*Tanques por alteración de la calidad del agua riesgo biológico_x000D_
*Enfermedades zoonóticas _x000D_
*Hurto, atentado terrorista_x000D_
*Accidente vehicular - parqueadero_x000D_
*Derrame de combustible en parqueadero_x000D_
No se evidencia la implementación de la totalidad de acciones de mejoramiento de las oportunidades de mejor de los simulacros_x000D_
* Se evidencia debilidades en el plan de emergencias del nodo de servicios administrativos, en la identificación de las condiciones que pueden provocar la amenaza en términos de infraestructura y ambientales.</t>
  </si>
  <si>
    <t>* No se cálculo percapita en las mediciones trazadas, energía, agua_x000D_
*Requiere Analizar las mediciones de agua, energía, combustible, papel, y demás aplicable a la sede teniendo en cuenta profundidad cuando se presentan consumos significativos en la sede ver instructivo -  Instructivo Mediciones Ambientales - DO-I-008</t>
  </si>
  <si>
    <t>Nodo Metalmecánica</t>
  </si>
  <si>
    <t>Diagonal 18 este Calle 17</t>
  </si>
  <si>
    <t>Malambo</t>
  </si>
  <si>
    <t xml:space="preserve"> Jeimmy Alejandra Coy</t>
  </si>
  <si>
    <r>
      <rPr>
        <strike/>
        <sz val="11"/>
        <color rgb="FF000000"/>
        <rFont val="Calibri (Cuerpo)"/>
      </rPr>
      <t xml:space="preserve">
</t>
    </r>
    <r>
      <rPr>
        <sz val="11"/>
        <color rgb="FF000000"/>
        <rFont val="Calibri (Cuerpo)"/>
      </rPr>
      <t>No se evidencia que el Centro Nacional Colombo Alemán – Sede Nodo Metalmecanica implemente de manera efectiva los controles operacionales establecidos para los procesos de contratación, lo que impide garantizar el cumplimiento de la totalidad de los requisitos legales en materia ambiental, de seguridad y salud en el trabajo, durante las etapas precontractual, contractual y poscontractual.</t>
    </r>
    <r>
      <rPr>
        <strike/>
        <sz val="11"/>
        <color rgb="FF000000"/>
        <rFont val="Calibri (Cuerpo)"/>
      </rPr>
      <t xml:space="preserve">
Se evidencias desviaciones en la implementación de controles operacionales en los procesos de contratación del  Centro Nacional Colombo Alemán sede principal, dado a que no se garantiza el cumplimiento de la totalidad de los requisitos legales ambientales, de seguridad y salud en el trabajo durante la etapa precontractual, contractual y poscontractual.</t>
    </r>
  </si>
  <si>
    <t>* Se verifica los contratos de mantenimiento de equipo de bombeo y lavado de tanques, donde se ve la inclusión de requisitos no aplicables que corresponden a obras.
* No se cuenta con la totalidad de los requisitos aplicables en materia de Seguridad y salud en el trabajo y ambiental
* No se cuenta con la totalidad de las evidencias que soporten el cumplimiento de la totalidad de los requisitos en materia SST y ambiental.</t>
  </si>
  <si>
    <t xml:space="preserve">Se ajusta redacción de la No conformidad teniendo en cuenta que no era claro. </t>
  </si>
  <si>
    <t xml:space="preserve">Se requiere mejorar el almacenamiento de los gases, a fin de minimizar los riesgos que se puedan materializar.
Se evidencia que no se cuenta con cajas para el control de roedores, lo cual puede afectar la fauna alrededor al comer de los cebos.
Se evidencia debilidades en la administración de hojas de seguridad de las sustancias químicas para los insumos de aseo.
</t>
  </si>
  <si>
    <t>Se requiere mejorar el dique de contención del tanque de almacenamiento de ACPM, dado a que el volumen de contención debe ser al menos el 110 % de la capacidad del tanque. Así mismo se debe impermeabilizar el dique.
Se requiere fortalecer el orden y limpieza de los lugares de acopio de residuos, dado a que hay mezcla de residuos.</t>
  </si>
  <si>
    <r>
      <rPr>
        <sz val="11"/>
        <color rgb="FF000000"/>
        <rFont val="Calibri (Cuerpo)"/>
      </rPr>
      <t>Fortalecer la evaluación del cumplimiento de los requisitos legales en materia de Seguridad y Salud en el Trabajo, gestión ambiental y eficiencia energética.Para garantizar una gestión más efectiva y trazable del cumplimiento normativo, asegurando que la matriz de compromiso refleje con claridad cómo la sede demuestra el cumplimiento de cada requisito legal y cuente con las evidencias pertinentes que soporten dicho cumplimiento.</t>
    </r>
    <r>
      <rPr>
        <strike/>
        <sz val="11"/>
        <color rgb="FF000000"/>
        <rFont val="Calibri"/>
        <family val="2"/>
        <scheme val="minor"/>
      </rPr>
      <t xml:space="preserve">
La sede el Nodo Metalmecánican requiere reforzar la evaluación para el cumplimiento de los requisitos legales en materia de SST, ambiental y de eficiencia energética.</t>
    </r>
  </si>
  <si>
    <r>
      <rPr>
        <sz val="11"/>
        <color theme="1"/>
        <rFont val="Calibri (Cuerpo)"/>
      </rPr>
      <t xml:space="preserve">Revisión de la matriz de requisitos legales para los sistemas de gestión ambiental, energético y seguridad y salud en el trabajo del centro Centro Nacional Colombo Alemán, nodo Metalmecanica. </t>
    </r>
    <r>
      <rPr>
        <strike/>
        <sz val="11"/>
        <color theme="1"/>
        <rFont val="Calibri"/>
        <family val="2"/>
        <scheme val="minor"/>
      </rPr>
      <t xml:space="preserve">
*Evaluar los requisitos legales dentro de la matriz de compromiso de manera qué se explique como el centro le da cumplimiento a cada uno de estos y cargar las evidencias acorde con el lo requerido para el cumplimiento</t>
    </r>
  </si>
  <si>
    <t xml:space="preserve">Se ajusta redacción de la Oportunidad de mejora Evolutiva , teniendo en cuenta que no era claro. </t>
  </si>
  <si>
    <t xml:space="preserve">*No se cuenta con los aspectos generados en las siguientes actividades:  Ausencia de aspectos ambientales asociados a caída de árboles, Tanques por alteración de la calidad del agua, y pensar en incluir dentro de las emergencias la muerte de especies locales producto de la fumigación y control de roedores, debido a que están esparciendo los pellets y cebos por pasto.
*Los aspectos positivos identificados son controles mas no son algo que impacta de manera positiva al centro; Asimismo, no se evalúan de forma correcta.
*No se evidencia la evaluación de la tendencia
*De los aspectos trazados, se evidencia que no se cuenta con una correcta evaluación, evaluando en función del aspecto y del impacto del manera simultanea. 
*Mejorar la descripción de la subactividad en especial en los aspectos en condición de emergencia, dado a que esto nos permite relacionar los diferentes aspectos que se pueden generar.
* Se requiere mejorar algunos de los riesgos asociados 
</t>
  </si>
  <si>
    <t xml:space="preserve">El hallazgo se asocia a SST, sin embargo, por la descripción no es pertinente para ese sistema </t>
  </si>
  <si>
    <r>
      <rPr>
        <sz val="11"/>
        <color rgb="FF000000"/>
        <rFont val="Calibri (Cuerpo)"/>
      </rPr>
      <t xml:space="preserve">Fortalecer el análisis del contexto, de manera que se evidencie la inclusión de las oportunidades socializadas por la Subdirectora del Centro de formación,  asegurando coherencia entre la </t>
    </r>
    <r>
      <rPr>
        <sz val="11"/>
        <color rgb="FF000000"/>
        <rFont val="Calibri"/>
        <family val="2"/>
        <scheme val="minor"/>
      </rPr>
      <t>información documentada y las oportunidades manifestadas.</t>
    </r>
    <r>
      <rPr>
        <strike/>
        <sz val="11"/>
        <color rgb="FF000000"/>
        <rFont val="Calibri"/>
        <family val="2"/>
        <scheme val="minor"/>
      </rPr>
      <t xml:space="preserve">
Se requiere complementar el análisis del contexto en la plataforma compromiso, toda vez que no se evidencia lo manifestado en materia de oportunidades socializado por la subdirectora del centro.</t>
    </r>
  </si>
  <si>
    <t>Matriz de contexto en platafomra compromiso / reunión de auditoria al equipo Directivo.</t>
  </si>
  <si>
    <t xml:space="preserve">Se ajusta la redacción teniendo en cuenta, tambien se cambia el tipo de hallazgo teniendo en cuenta que se clasificó como OID y en realidad se debe fortalecer la parte documental de las oportunidades en la matriz de contexto de la plataforma compromiso, finalmente se declara como OMN </t>
  </si>
  <si>
    <t>*Evaluar los requisitos legales dentro de la matriz de compromiso de manera qué se explique como el centro le da cumplimiento a cada uno de estos y cargar las evidencias acorde con el lo requerido para el cumplimiento</t>
  </si>
  <si>
    <t>*Se requiere dejar claridad de la tarea y la descripción del peligro, a fin de que cualquier persona pueda comprenderlo
*Algunos no tenían asociados efectos
*Falta incluir la totalidad de los peligros y riesgos alineados a las amenazas del plan de emergencias</t>
  </si>
  <si>
    <t>Despacho Regional Boyaca - Centro Industrial de Mantenimiento y Manufactura - Sede Principal</t>
  </si>
  <si>
    <t>Carrera 12 No. 55 A-51</t>
  </si>
  <si>
    <t>Sogamoso</t>
  </si>
  <si>
    <t>Angela Patricia Cabrejo</t>
  </si>
  <si>
    <t>Derly Katherine Huertas Daza</t>
  </si>
  <si>
    <t>Andrea Fernanda Ramirez</t>
  </si>
  <si>
    <t xml:space="preserve">Plataforma compromiso- Modulo Ambiental - Matriz de Requisitos Legales porque, aunque se realizó la evaluación de la mayoría de los requisitos aplicables al centro, se detectó que en algunas normas no hay concordancia y coherencia en las evidencias presentadas en la matriz legal del Despacho Regional y Centro de Formación. </t>
  </si>
  <si>
    <t>Se ajusta parcialmente la redaccion del hallazgo, el numeral al cual se asigna el hallazgo.</t>
  </si>
  <si>
    <t xml:space="preserve">Recorrido dentro de las instalaciones del Despacho y Centro de Formación. </t>
  </si>
  <si>
    <r>
      <t xml:space="preserve">
</t>
    </r>
    <r>
      <rPr>
        <sz val="11"/>
        <color theme="1"/>
        <rFont val="Calibri (Cuerpo)"/>
      </rPr>
      <t>No se evidencia que en el Despacho Regional y en el  Centro Industrial de Mantenimiento y Manufactura (CIMM), dentro del proceso MC-BYC-CIMM-2024, se haya documentado adecuadamente en SECOP II la fase contractual conforme a los criterios establecidos en materia de contratación, especialmente en lo relacionado con el certificado de acreditación del laboratorio que realizó los análisis fisicoquímicos y microbiológicos del agua.</t>
    </r>
    <r>
      <rPr>
        <strike/>
        <sz val="11"/>
        <color theme="1"/>
        <rFont val="Calibri (Cuerpo)"/>
      </rPr>
      <t xml:space="preserve">
Contrato MC-BYC-CIMM-2024. publica en el SECOP II los documentos precontractuales y contractuales, para que se documente en la  fase contractual de acuerdo con los criterios de contratación, especialmente lo relacionado con certificado  de acreditación del laboratorio, ya que no se encontró el soporte del laboratorio que realizó los análisis fisicoquímicos y microbiológicos en las instalaciones de CIMM y Regional, ya que no se observó articulación entre el Dinamizador Ambiental y el Supervisor del Contrato. </t>
    </r>
  </si>
  <si>
    <r>
      <rPr>
        <sz val="11"/>
        <color theme="1"/>
        <rFont val="Calibri (Cuerpo)"/>
      </rPr>
      <t>Durante la revisión documental realizada  al proceso MC-BY-CIMM-007-2024,  se identificó la falta de articulación entre el Dinamizador Ambiental y el Supervisor del Contrato, lo que impidió asegurar el cumplimiento del requisito. , evidenciándose que los análisis fueron efectuados por un laboratorio no habilitado por el IDEAM, según lo registrado en la plataforma SECOP II.</t>
    </r>
    <r>
      <rPr>
        <strike/>
        <sz val="11"/>
        <color theme="1"/>
        <rFont val="Calibri (Cuerpo)"/>
      </rPr>
      <t xml:space="preserve">
Se verificó el proceso MC-BY-CIMM-007-2024 donde se incluye el Despacho Regional y el Centro Industrial de Mantenimiento y Manufactura en la plataforma SECOP II y allí se evidencia que la fase contractual los laboratorios de agua fueron realizados por un ente no habilitado por el IDEAM. </t>
    </r>
  </si>
  <si>
    <t>Sistema de gestión ambiental y sistema de seguridad y salud en el trabajo.</t>
  </si>
  <si>
    <t xml:space="preserve">Se ajusta redacción , teniendo en cuenta que no era clara. </t>
  </si>
  <si>
    <t>Centro de Gestión Administrativa y Fortalecimiento Empresarial</t>
  </si>
  <si>
    <t>Centro de Gestión Administrativa y Fortalecimiento Empresarial - Sede Escuela de Gastronomía y Turismo</t>
  </si>
  <si>
    <t>Carrera 1 A # 67-110</t>
  </si>
  <si>
    <t>Tunja</t>
  </si>
  <si>
    <t>30 de julio</t>
  </si>
  <si>
    <t>En la verificación de la matriz de requisitos legales se identificó que aún existen requisitos pendientes por evaluar, lo cual limita el aseguramiento del cumplimiento total. Esta situación se relaciona con la complejidad de algunos requisitos legales y normativos, que demandan una evaluación más detallada y específica. Se recomienda revisar los requisitos en trámite para garantizar su adecuada incorporación en la matriz.</t>
  </si>
  <si>
    <t>Fortalecer los criterios contractuales (además de los precontractuales) y garantizar la carga oportuna de los soportes en la plataforma SECOP, asegurando así la trazabilidad y la verificación del cumplimiento de los requisitos ambientales y de SST.</t>
  </si>
  <si>
    <t xml:space="preserve">Sistema de gestión ambiental y sistema de seguridad y salud en el trabajo </t>
  </si>
  <si>
    <t xml:space="preserve">No se evidencia que contratos revisó el auditor por lo tanto en la evidencia no se ve implicito por que queda el hallazgo. </t>
  </si>
  <si>
    <t>Formato GFPI-F-147 Bitácora 5 aprendiz Jaider Duván Algarra</t>
  </si>
  <si>
    <r>
      <rPr>
        <sz val="11"/>
        <color theme="1"/>
        <rFont val="Calibri (Cuerpo)"/>
      </rPr>
      <t xml:space="preserve">Fortalecer el sistema de control de acceso del CIMM, mediante la definición y documentación de los procedimientos que permitan a los titulares ejercer sus derechos de actualización, entrega o eliminación de datos personales, incluyendo lineamientos específicos para el tratamiento de datos de menores de edad y para el respaldo y acceso a las bases de datos.
</t>
    </r>
    <r>
      <rPr>
        <strike/>
        <sz val="11"/>
        <color theme="1"/>
        <rFont val="Calibri (Cuerpo)"/>
      </rPr>
      <t xml:space="preserve">
CIMM: Sistemas de Control de Acceso: Se identificó que, si bien se cuenta con el consentimiento informado para el tratamiento de datos personales en los sistemas de control de acceso, no se han definido ni documentado los procedimientos que permitan a los titulares ejercer sus derechos de actualización, entrega o eliminación de sus datos. Asimismo, no se evidencia la existencia de procedimientos específicos para la autorización y tratamiento de datos personales de menores de edad. Tampoco se encuentran formalizados los lineamientos de respaldo ni de acceso a dichas bases de datos. Sin embargo, se reconoce que actualmente se aplican controles por roles en la operación, lo cual representa una base favorable para el fortalecimiento progresivo del sistema conforme a los principios de seguridad y protección de datos personales.</t>
    </r>
  </si>
  <si>
    <t xml:space="preserve">https://forms.office.com/pages/responsepage.aspx?id=gcPCyy4vk02R0VBskxas56sEZ29keAdJl6YCiBqLGA5UMUZWSUQ4MVE5Q082RzM4TFAwNzVQVk05MC4u&amp;route=shorturl_x000D_
</t>
  </si>
  <si>
    <t>5.18 Derechos de acceso</t>
  </si>
  <si>
    <t xml:space="preserve">Se ajusta redacción a hallazgo de OME,  teniendo en cuenta que, el auditor lo redacto como una NC pero lo clasificó como OME, </t>
  </si>
  <si>
    <t>https://www.sgdcimm.com.co/_x000D_
_x000D_
https://www.esiga.info/site/login</t>
  </si>
  <si>
    <t>5.9 Inventario de información y otros activos asociados</t>
  </si>
  <si>
    <t>Repositorio institucional de un empleado de la entidad</t>
  </si>
  <si>
    <t>5.33 Protección de registros</t>
  </si>
  <si>
    <t>Centro de la Innovación Agroindustrial y de Servicios</t>
  </si>
  <si>
    <t>Centro de la Innovación Agroindustrial y de Servicios - Sede Principal Puerto Boyaca</t>
  </si>
  <si>
    <t>Carrera 5 No 31-58</t>
  </si>
  <si>
    <t xml:space="preserve">Puerto Boyacá </t>
  </si>
  <si>
    <r>
      <rPr>
        <b/>
        <sz val="11"/>
        <color rgb="FF000000"/>
        <rFont val="Calibri"/>
        <family val="2"/>
        <scheme val="minor"/>
      </rPr>
      <t xml:space="preserve">Karol Sulay Urrea
</t>
    </r>
    <r>
      <rPr>
        <sz val="11"/>
        <color rgb="FF000000"/>
        <rFont val="Calibri"/>
        <family val="2"/>
        <scheme val="minor"/>
      </rPr>
      <t xml:space="preserve"> (Virtual)</t>
    </r>
  </si>
  <si>
    <t>Andrea Fernanda Ramirez (Virtual)</t>
  </si>
  <si>
    <r>
      <rPr>
        <b/>
        <sz val="11"/>
        <rFont val="Calibri"/>
        <family val="2"/>
        <scheme val="minor"/>
      </rPr>
      <t xml:space="preserve">Karol Sulay Urrea
</t>
    </r>
    <r>
      <rPr>
        <sz val="11"/>
        <rFont val="Calibri"/>
        <family val="2"/>
        <scheme val="minor"/>
      </rPr>
      <t xml:space="preserve"> (Virtual)</t>
    </r>
  </si>
  <si>
    <t>8 de agosto</t>
  </si>
  <si>
    <t>En la verificación realizada a los requisitos de Seguridad y Salud en el Trabajo (SST),  incluidos en los estudios previos de los contratos revisados, como fue el de lavado de tanques vigencia 2024 y 2025, se evidenció que únicamente se contemplan aspectos básicos en esta materia.
A manera de comparación, en la vigencia anterior se incluían no solo los requisitos mencionados en el anexo técnico, sino también la solicitud expresa de requisitos conforme a la normativa legal vigente. Sin embargo, para la presente vigencia no se evidenció dicha inclusión.Se realizó la verificación de los requisitos en Seguridad y Salud en el Trabajo (SST) incluidos en los estudios previos de dichos contratos, encontrándose que, en su mayoría, estos contemplan cláusulas y condiciones asociadas a la gestión del riesgo y al cumplimiento normativo en materia de SST por parte de los contratistas.</t>
  </si>
  <si>
    <t xml:space="preserve">No se cuenta con los aspectos generados en las siguientes actividades: 
*todos los aspectos cuentan con riesgos y oportunidades identificados, incluyendo situaciones normales 
*Los aspectos positivos identificados son controles mas no son algo que impacta de manera positiva al centro; Asimismo, no se evalúan de forma correcta.
*El 90% de los aspectos no cuenta con análisis de la tendencia.
*De los aspectos trazados, se evidencia que no se cuenta con una correcta evaluación, evaluando en función del aspecto y del impacto del manera simultanea. 
*No cuenta con totalidad de los aspectos ambientales, cuenta con 23 identificados </t>
  </si>
  <si>
    <t xml:space="preserve">La ISO 50001 no cuenta con numeral asociado a los aspectos ambientales, igualmente,  al validar el programa de auditoría interna 2025, se evidencia que la sede no estaba en el alcance del sistema de gestión ambiental, por lo cual se elimina el hallazgo. </t>
  </si>
  <si>
    <t>*Los soportes cargados no son suficientes para evaluar el cumplimiento del requisito legal: 
Resoluciòn 40117: se encuentra evalaudo como en tramite y no cuenta con soportes cargados 
Resoluciòn 401150: los soportes no son suficientes para verificar el cumplimiento del requisito
Ley 2292: no cuenta con soportes suficientes para verificar el cumplimiento.</t>
  </si>
  <si>
    <t>Se ajusta la redacción del hallazgo</t>
  </si>
  <si>
    <t>Despacho Regional - Centro Agroindustrial y Fortalecimiento Empresarial de Casanare</t>
  </si>
  <si>
    <t>Carrera 19 No. 36-68</t>
  </si>
  <si>
    <t>Yopal</t>
  </si>
  <si>
    <t xml:space="preserve">Yudy Lizeth Vanegas Peña 
</t>
  </si>
  <si>
    <t>Geovanny Camargo</t>
  </si>
  <si>
    <t>Julie Astrid Granados Romero</t>
  </si>
  <si>
    <t xml:space="preserve">Plataforma Compromiso /Modulo Ambiental </t>
  </si>
  <si>
    <t xml:space="preserve">Centro Agroindustrial y Fortalecimiento Empresarial de Casanare - Sede Paz de Ariporo </t>
  </si>
  <si>
    <t xml:space="preserve">Vereda Brito Alto Predio El Cerrojo </t>
  </si>
  <si>
    <t>Paz de Ariporo</t>
  </si>
  <si>
    <r>
      <rPr>
        <b/>
        <sz val="11"/>
        <rFont val="Calibri"/>
        <family val="2"/>
        <scheme val="minor"/>
      </rPr>
      <t xml:space="preserve">Geovanny Camargo 
</t>
    </r>
    <r>
      <rPr>
        <sz val="11"/>
        <rFont val="Calibri"/>
        <family val="2"/>
        <scheme val="minor"/>
      </rPr>
      <t>(Virtual)</t>
    </r>
  </si>
  <si>
    <t>10 de julio</t>
  </si>
  <si>
    <t>Revisión de Matriz de Aspectos e Impactos ambientales modulo compromiso (Aspectos ambientales de emergencia)
*Consumo de agua por el uso de Bombas, control no aplica al aspecto identificado</t>
  </si>
  <si>
    <t xml:space="preserve">Revisión en plataforma compromiso modulo de SG-SST inspecciones planeadas (segundo semestre 2024) igual que en información documentada no se presentaron informes </t>
  </si>
  <si>
    <t xml:space="preserve">se realiza ajuste en la redaccon del hallazgo </t>
  </si>
  <si>
    <t>Matriz de riesgos (Procesos GEAOE - GEE)
Analisis de aplicación de controles (Riesgo_Posibilidad de afectacion reputacional por no atender con calidad y pertinencia...)</t>
  </si>
  <si>
    <t xml:space="preserve">6.1 Acciones para abordar riesgos y oportunidades </t>
  </si>
  <si>
    <t xml:space="preserve">Reporte Casanare 9519 aprendices a verificar depuracion aportado por Coordinador Misional de la Regional </t>
  </si>
  <si>
    <t>Registro fotografico de pantallas de computo del personal administrativo entrevistado</t>
  </si>
  <si>
    <t>7.7 Escritorio y pantalla limpia</t>
  </si>
  <si>
    <t xml:space="preserve">Entrevista durante revisión de seguridad física con lider de infraestructura </t>
  </si>
  <si>
    <t>7.2 Entrada física</t>
  </si>
  <si>
    <t>Análisis de actas de cierre de etapa lectiva de programas de formación aportadas por la Coordinación Académica de las fichas:
Ficha 2750302
Ficha 2675301
Durante la entrevista no se evidencian actas del comité del equipo pedagogico del Centro con analisis de pertinencia de los programas ofertados por el Centro.</t>
  </si>
  <si>
    <t>Politica de seguridad y privacidad de la informacion publicada en plataforma Compromiso</t>
  </si>
  <si>
    <t>5.1 Políticas de seguridad de la información</t>
  </si>
  <si>
    <t>Centro de Teleinformática y Producción Industrial</t>
  </si>
  <si>
    <t>Centro de Teleinformática y Producción Industrial - Sede La Samaria</t>
  </si>
  <si>
    <t>Carrera 29 N° 19C -20</t>
  </si>
  <si>
    <t>Santander de Quilichao</t>
  </si>
  <si>
    <r>
      <rPr>
        <b/>
        <sz val="11"/>
        <color rgb="FF000000"/>
        <rFont val="Calibri"/>
        <family val="2"/>
        <scheme val="minor"/>
      </rPr>
      <t xml:space="preserve">Camilo López Gutiérrez
</t>
    </r>
    <r>
      <rPr>
        <sz val="11"/>
        <color rgb="FF000000"/>
        <rFont val="Calibri"/>
        <family val="2"/>
        <scheme val="minor"/>
      </rPr>
      <t>(Virtual)</t>
    </r>
  </si>
  <si>
    <t xml:space="preserve">Durante la trazabilidad de 10 aspectos ambientales, se observó que en al menos 5 de ellos, la evaluación de la Valoración de la persistencia se realiza en función del aspecto y la recuperabilidad en función del impacto, lo cual, indica una inadecuada calificación y valoración de los aspectos ambientales. </t>
  </si>
  <si>
    <t>Revisión de matriz de planificación ambiental, matriz de requisitos legales, debido a que, durante la revisión se evidenció que existen cuatro requisitos legales en estado en trámite que no han sido incluidos con su respectivo análisis de riesgo en la matriz. Adicionalmente, es necesario identificar los riesgos que se generan por los aspectos ambientales significativos, contexto, entre otras fuentes.</t>
  </si>
  <si>
    <t xml:space="preserve">Se ajusta la redaccion y la evidencia del hallazgo. </t>
  </si>
  <si>
    <t>Se realiza revisión de la calidad de los informes de los programas ambientales de manejo de residuos, uso eficiente de la energía y manejo de sustancias químicas.  Se identifica en este último falta de información del contenido mínimo exigido por el SENA. Durante la revisión de tres informes correspondientes a programas ambientales, se evidenció que el informe sobre la transferencia de conocimientos en el manejo de sustancias químicas se encuentra incompleto, al no incluir el ítem del alcance ni el análisis de los resultados de la evaluación de eficacia. Esta situación puede afectar la trazabilidad y utilidad de la información para la mejora continua.</t>
  </si>
  <si>
    <t>6.2.2 Planificación de acciones para lograr los objetivos ambientales</t>
  </si>
  <si>
    <t xml:space="preserve">Se ajusta la redacción y la evidencia </t>
  </si>
  <si>
    <t>Trazabilidad de los aspectos ambientales en condición de emergencia con los temas identificados en el análisis de vulnerabilidad del Plan de Emergencias</t>
  </si>
  <si>
    <t>Se mantiene el hallazgo</t>
  </si>
  <si>
    <t>En la revisión del proceso CO1.PCCNTR.6494421 de 2024, cuyo objeto contractual fue Contratar el servicio de mantenimiento a todo costo de Aires acondicionados sede Santander de Quilichao del Centro de Teleinformática y Producción Industrial, se identifican tres requisitos ambientales solicitados en la etapa contractual, que al contrastar el informe de supervisión y documentos que reposan en el Secop II, no se logró identificar el cumplimiento de esos requisitos por parte del contratista.</t>
  </si>
  <si>
    <t>se ajusta el proceso al cual se asigna el hallazgo.</t>
  </si>
  <si>
    <t>Centro de Innovación y de Gestión Empresarial y Cultural</t>
  </si>
  <si>
    <t xml:space="preserve">Subsede Bosconia </t>
  </si>
  <si>
    <t>Carrera 14#20-04 Barrio Villa Estadio Municipio Bosconia</t>
  </si>
  <si>
    <t xml:space="preserve">Bosconia </t>
  </si>
  <si>
    <r>
      <rPr>
        <b/>
        <sz val="11"/>
        <color rgb="FF000000"/>
        <rFont val="Calibri"/>
        <family val="2"/>
        <scheme val="minor"/>
      </rPr>
      <t xml:space="preserve">Andres Felipe Alzate
</t>
    </r>
    <r>
      <rPr>
        <sz val="11"/>
        <color rgb="FF000000"/>
        <rFont val="Calibri"/>
        <family val="2"/>
        <scheme val="minor"/>
      </rPr>
      <t xml:space="preserve"> (Virtual)</t>
    </r>
  </si>
  <si>
    <t>8 de julio</t>
  </si>
  <si>
    <t>Proceso con el siguiente objeto: Contratar la impermeabilización y mantenimiento de las cubiertas de las instalaciones de las sedes adscritas al Centro de Innovación y de Gestión Empresarial y Cultural del SENA Regional Cesar
Enlacen del proceso: https://community.secop.gov.co/Public/Tendering/OpportunityDetail/Index?noticeUID=CO1.NTC.6810709&amp;isFromPublicArea=True&amp;isModal=False
Número del Contrato	CO1.PCCNTR.6887563
LUGAR DE EJECUCIÓN DEL CONTRATO
El lugar de ejecución del contrato será la ciudad de Valledupar y los municipios Bosconia y la Jagua de Ibirico en el departamento del Cesar. 
La revisión del cumplimiento de los requisitos para “Contratar la impermeabilización y mantenimiento de las cubiertas de las instalaciones de las sedes adscritas al Centro de Innovación y de Gestión Empresarial y Cultural del SENA Regional Cesar” se debe implementar acciones de mejora. Porque. En los estudios previos del contrato se especifica como lugar de ejecución la ciudad de Valledupar y los municipios de Bosconia y La Jagua de Ibirico, en el departamento del Cesar. Asimismo, en los siguiente numerales se describe la siguiente información:
Numeral 7.  "ESPECIFICACIONES TÉCNICAS DEL OBJETO A CONTRATAR" allí se determina el tipo de intervención en la subsede Bosconia (página 5)
Numeral 14.2 “Obligaciones específicas del contratista” (páginas 13, 15 y 16) se establecen criterios ambientales y energéticos aplicables al contrato.Durante la verificación documental en la plataforma SECOP II, no se encontró información que permitiera comprobar el cumplimiento de los criterios ambientales establecidos contractualmente, lo que limita la trazabilidad y la verificación efectiva de dichos compromisos. Se evidenció que la información de cumplimiento ambiental se encontraba únicamente en los archivos del supervisor del contrato, los cuales fueron remitidos al auditor por el dinamizador ambiental de la sede.</t>
  </si>
  <si>
    <t>Se ajusta la redaccion del hallazgo y la evidencia relacionada</t>
  </si>
  <si>
    <t>La muestra se tomón de la Matriz de aspectos e impacto ambientales, los aspectos que estuvieron sujetos a verificación se identificaron los siguientes ID 29896, 28004, 37335, 29894, 28014, 37223 y 28003
Fuente: Plataforma compromiso</t>
  </si>
  <si>
    <t>Requisitos omitidos verificado en el muestra:
Decreto 1076 de 2015 – Gestión de sustancias peligrosas y derrames
Resolución 1223 de 2014 – Transporte de sustancias peligrosas
Resolución 1682 de 2013 – Manejo ante derrames de sustancias peligrosas
Fuente: Plataforma compromiso</t>
  </si>
  <si>
    <t>se ajusta numeral al cual es asignado el hallazgo.</t>
  </si>
  <si>
    <t xml:space="preserve">Subsede Lorica </t>
  </si>
  <si>
    <t xml:space="preserve">Carrera 9 # 1-35 Barrio Santa Teresita municipio Lorica </t>
  </si>
  <si>
    <t>Lorica</t>
  </si>
  <si>
    <r>
      <rPr>
        <b/>
        <sz val="11"/>
        <color rgb="FF000000"/>
        <rFont val="Calibri"/>
        <family val="2"/>
        <scheme val="minor"/>
      </rPr>
      <t xml:space="preserve">Luis Carlos Maya
</t>
    </r>
    <r>
      <rPr>
        <sz val="11"/>
        <color rgb="FF000000"/>
        <rFont val="Calibri"/>
        <family val="2"/>
        <scheme val="minor"/>
      </rPr>
      <t>(Virtual)</t>
    </r>
  </si>
  <si>
    <t>9 de julio</t>
  </si>
  <si>
    <t xml:space="preserve">En entrevista el subdirector manifiesta no conocer el proceso de actualizacion del contexto pero si presencio las actividades de actualización. Si contempla el componente ambiental y cambio climatico dentro de la dofa </t>
  </si>
  <si>
    <t>4.1 Comprensión de la organización y de su contexto
5.1 Liderazgo y compromiso</t>
  </si>
  <si>
    <t xml:space="preserve">Se adiciona el numeral 5.1 Liderazgo y Compromiso. Se asigna al proceso de Direccionamiento Estratégico </t>
  </si>
  <si>
    <t xml:space="preserve">Plataforma compromiso modulo gestión ambiental aspectos e impactos sin análisis de la tendencia sobre todo en el cambio de significancia.
Dentro de aspectos se cuenta con fuga de gas identificado sin embargo en el plan de emergencias no esta.
 En el plan de emergencias se tiene 10 condiciones de emergencia con relacion ambiental y en aspectos solo se tienen 5 identificadas. 
No tiene identificada la falta de casetas para almacenamiento de residuos </t>
  </si>
  <si>
    <t>Requisitos legales ambientales vigentes  evaluados como no cumplen  tienen acciones formuladas en la matriz de planificación ambiental  y energética pero no apuntan al cumplimiento 3 años consecutivos en no cumple.
Tiene evaluado el decreto 1076 en cuanto a residuos como si cumple pero no cuenta con las condiciones de almacenamiento minimas requeridas.</t>
  </si>
  <si>
    <t>Se elimina hallazgo porque no es claro en el sustento evidenncias en la desviación encontrada, no indica cuales son los requisitos que se  han incumplido de manera consecutiva.</t>
  </si>
  <si>
    <t xml:space="preserve">Se evidencia que las  comunicaciones con autoridad ambiental estan firmadas por la dinamizadora SIGA </t>
  </si>
  <si>
    <t>Se ajusta la redacción para dar claridad a la oportunidad de mejora</t>
  </si>
  <si>
    <t xml:space="preserve">No cuenta con unidad de almacenamiento de residuos, en la zona de almacenamiento de residuos no esta demarcada no tienen en el radar residuos generados en la actividad de peluqueria  </t>
  </si>
  <si>
    <t xml:space="preserve">En requisitos legales la resolucion 591 se encuentra evaluada como no aplica pero cuentan con formacion en peluqueria y belleza </t>
  </si>
  <si>
    <t>Centro Agroecológico y Empresarial</t>
  </si>
  <si>
    <t>Centro Agroecológico y Empresarial - Sede Principal- Quebrajacho</t>
  </si>
  <si>
    <t>Vereda San Antonio - Lote 1,  Sector Quebrajacho</t>
  </si>
  <si>
    <t>Fusagasugá</t>
  </si>
  <si>
    <t>Yurly Adriana Rivera</t>
  </si>
  <si>
    <t>Marlon  Bermudez Pérez</t>
  </si>
  <si>
    <t>Juan Carlos Bocanegra</t>
  </si>
  <si>
    <t>Tannia Rojas (SST)</t>
  </si>
  <si>
    <t>Verificación en la plataforma COMPROMISO</t>
  </si>
  <si>
    <t>la Información en la redacción del hallazgo, no determina ni orienta cuáles son los aspectos ambientales que deberian verse reflejados en la matriz.</t>
  </si>
  <si>
    <t xml:space="preserve">Revisión de la matriz de requisitos legales aplicables, donde se observa la identificación de normativas específicas. </t>
  </si>
  <si>
    <t>"Resolución 1242 de 2017 (Permiso de vertimiento original).
Fecha de construcción de la sede: 2020.
Programas de formación en operación en la sede actual que generan vertimientos."</t>
  </si>
  <si>
    <t>8.1 Control Operacional</t>
  </si>
  <si>
    <t>Se corrige el numeral al que se encuentra asociado el requisito, dado que es un tema alinado principalmente a la falta de controles operacionales y no a una falta de identificación del requisito o evaluacion del mismo.</t>
  </si>
  <si>
    <r>
      <t xml:space="preserve">No se evidencia que en el Centro Agroecológico y Empresarial – Sede Principal Quebrajacho y sus subsedes, durante el proceso de contratación de los servicios de fumigación, control de roedores, plagas y vectores, mantenimiento y lavado de los tanques de almacenamiento de agua potable y mantenimiento de zonas verdes, se cuente con las evidencias documentales que demuestren el cumplimiento de los requisitos ambientales y de Seguridad y Salud en el Trabajo (SST) aplicables a dicho proceso.
</t>
    </r>
    <r>
      <rPr>
        <strike/>
        <sz val="11"/>
        <color theme="1"/>
        <rFont val="Calibri (Cuerpo)"/>
      </rPr>
      <t>Durante la auditoría al proceso de CONTRATAR LOS SERVICIOS DE FUMIGACIÓN, CONTROL DE ROEDORES, PLAGAS Y VECTORES, EL MANTENIMIENTO Y LAVADO DE LOS TANQUES DE ALMACENAMIENTO DE AGUA POTABLE Y MANTENIMIENTO DE ZONAS VERDES DE LA SEDE PRINCIPAL QUEBRAJACHO Y SUBSEDES DEL CENTRO AGROECOLÓGICO Y EMPRESARIAL SENA REGIONAL CUNDINAMARCA,  realizado en el año 2024, se identificó que el centro de formación no cuenta con las evidencias de cumplimiento de los requisitos ambientales y SST aplicables a dicho proceso. Se constató la ausencia de registros que demuestren el cumplimiento de las normativas vigentes relacionadas en los estudios previos.</t>
    </r>
  </si>
  <si>
    <t>se revisó el informe de ejecución del proceso y no se encontró evidencias detalladas del cumplimiento de los criterios SIGA aplicados al proceso.</t>
  </si>
  <si>
    <t xml:space="preserve">Se ajusta redacción, sin embargo la evidencia no es clara y no se incluye los  Números de procesos revisados ni su información del contrato en secop </t>
  </si>
  <si>
    <t>"Inspección visual en el almacén, bodegas y laboratorios, donde se observó la presencia de diversas sustancias químicas sin las FDS correspondientes.
Verificación con el personal encargado, quienes confirmaron la inexistencia o inaccesibilidad de las FDS en los puntos de almacenamiento y uso"</t>
  </si>
  <si>
    <t>8.1 Planificación y control operacional
8.2 Preparación y respuesta ante emergencias</t>
  </si>
  <si>
    <t>"Ausencia de registros de control de la cantidad de combustible suministrada a la caldera o de un inventario de consumo.
Ausencia de procedimientos documentados para el transporte seguro del combustible ACPM dentro de las instalaciones o en vehículos de la institución.
Entrevistas con el personal involucrado que confirman la falta de un protocolo formal para estas actividades."</t>
  </si>
  <si>
    <t>8.1 Planificación y control operacional
9.1.1 Seguimiento, medición y análisis Generalidades</t>
  </si>
  <si>
    <t>Subsede Manuel Humberto Cárdenas Vélez</t>
  </si>
  <si>
    <t>Transversal 9A #16-92 Municipio Fusagasugá</t>
  </si>
  <si>
    <t>Marlon Bermudez</t>
  </si>
  <si>
    <t>01 de agosto</t>
  </si>
  <si>
    <t>Durante el recorrido se identificaron varios recipientes de productos químicos, que carecían de la Ficha de Datos de Seguridad (FDS). Además, no se evidenció en el lugar una matriz de compatibilidad que indicara la forma correcta de almacenamiento</t>
  </si>
  <si>
    <t>Durante la auditoría, se revisaron los registros de capacitación y se entrevistó al personal de vigilancia y servicios generales. Como resultado, se constató que no existe evidencia documental, de que el personal del centro de formación, incluyendo a personal de vigilancia, servicios generales e instructores, haya recibido capacitación en el manejo de extintores</t>
  </si>
  <si>
    <t>Seguridad y salud en el trabajo / Ambiental</t>
  </si>
  <si>
    <t>Se ajustó la redacción del hallazgo.</t>
  </si>
  <si>
    <t>Carrera 10 # 30-04</t>
  </si>
  <si>
    <t>Girardot</t>
  </si>
  <si>
    <t>Gustavo Dominguez</t>
  </si>
  <si>
    <t>30 y 31 de julio</t>
  </si>
  <si>
    <t>Recorrido in situ día 1.</t>
  </si>
  <si>
    <t>Gestión Organizacional y del Riesgo - Gestión Contractual</t>
  </si>
  <si>
    <t>Se elimina la observación relacionada con la necesidad de incluir las responsabilidades de los funcionarios de planta en el Anexo Roles y Responsabilidades SIGA GOR-AN-002,
toda vez que el documento ya contempla de manera general al personal bajo la categoría “Demás trabajadores de la Entidad”, lo cual abarca a todos los servidores sin distinción de tipo de vinculación o cargo.</t>
  </si>
  <si>
    <t>Contratos SECOP II</t>
  </si>
  <si>
    <t>5.31 Requisitos legales, reglamentarios y contractuales</t>
  </si>
  <si>
    <t xml:space="preserve">El contrato MC-CMC-CTDPE-020-2025 , en ejecución, tiene por objeto el mantenimiento de las torres de entrenamiento de trabajo seguro en alturas._x000D_
_x000D_
Se verificó que dicho contrato no incluye todos los criterios ambientales y energéticos que se encuentran establecidos en el "Formato Anexo de Verificación y Evaluación del Cumplimiento de Requisitos Legales SIGA" de la organización. _x000D_
_x000D_
El personal de los contratistas no tenía las Fichas de Datos de Seguridad (FDS) disponibles para las sustancias químicas que estaban utilizando en el área._x000D_
_x000D_
Se encontraron varios recipientes con thinner y otras sustancias químicas almacenados en botellas de plástico (como de gaseosa), las cuales no eran sus recipientes originales._x000D_
_x000D_
Estos recipientes carecían de un etiquetado adecuado y visible que identificara claramente su contenido y los peligros asociados, lo cual es un requisito para la gestión de materiales peligrosos. </t>
  </si>
  <si>
    <t>es un hallago que debera ser liderado desde SST en articulación con Ambiental.</t>
  </si>
  <si>
    <t>Mezcla de residuos: Se encontraron residuos ordinarios en bolsas verdes, bolsas rojas en ambientes de formación con residuos mezclados residuos de diferentes tipos en bolsas blancas.
Uso de bolsas incorrectas: Se identificó el uso de bolsas azules para el manejo de residuos, las cuales no forman parte del esquema de separación vigente.</t>
  </si>
  <si>
    <t>Se revisaron las evidencias de los programas ambientales y energéticos establecidos para dar cumplimiento a las metas del sistema de gestión. Se constató que estas no son coherentes con los requerimientos mínimos establecidos por la alta dirección y no demuestran de manera efectiva el progreso de los programas.</t>
  </si>
  <si>
    <t>se omitió la identificación de aspectos como el aumento de la temperatura, lo que tiene un impacto directo en un mayor consumo energético debido a la necesidad de refrigeración (por ejemplo, con aires acondicionados).</t>
  </si>
  <si>
    <t>Se realizó una revisión aleatoria de los requisitos legales aplicables al centro de formación. Se constató que la documentación de cumplimiento es deficiente, ya que las evidencias presentadas no demuestran de manera total el cumplimiento de la normativa aplicable, mostrando una verificación solo parcial o incompleta.</t>
  </si>
  <si>
    <t>9.1.2Evaluación de Cumplimiento de requisitos legales y otros requisitos</t>
  </si>
  <si>
    <t>Centro de Desarrollo Agroempresarial</t>
  </si>
  <si>
    <t>Centro De Desarrollo Agroempresarial - Sede Principal - Chia</t>
  </si>
  <si>
    <t>Carrera 11 Sector el Darien Lote 1</t>
  </si>
  <si>
    <t>Chia</t>
  </si>
  <si>
    <t>Yenny Tatiana Reales</t>
  </si>
  <si>
    <t xml:space="preserve">Paula Daniela Suarez </t>
  </si>
  <si>
    <t>Paula Daniela Suarez</t>
  </si>
  <si>
    <t xml:space="preserve">Diana Carolina Arias Pérez
</t>
  </si>
  <si>
    <t xml:space="preserve"> Camilo Andrés Rojas</t>
  </si>
  <si>
    <t xml:space="preserve">Durante el recorrido se pudo identificar en uno de los talleres que no se contaba con la identificación completa de los productos químicos(aceite lubricante) que se encontraban manipulando los aprendices, así mismo aunque el centro de acopio cuenta con las condiciones optimas para su funcionamiento si es importante ubicar los nuevos contenedores para tener una mejor organización </t>
  </si>
  <si>
    <t> </t>
  </si>
  <si>
    <t>Durante la revisión documental se identifico  en los procesos de  lavado de tanques, fumigación, mantenimiento de canaletas y compra de luminarias entre otros que no se cuentan con los análisis de cloro y pH del agua antes y después de los lavados, así como la incorporación de criterios contractuales (no solo precontractuales) y la carga oportuna de los soportes en la plataforma SECOP para mantener la trazabilidad y la verificación del cumplimiento</t>
  </si>
  <si>
    <t>Calidad</t>
  </si>
  <si>
    <t>Durante la revisión se evidenció que en la matriz de aspectos ambientales no se tienen contempladas las emergencias definidas en el plan de emergencias, lo que genera una desarticulación entre ambos instrumentos de gestión. Se requiere actualizar y alinear la matriz de aspectos con las actividades del centro y con los controles operacionales establecidos, de manera que se incluyan y gestionen adecuadamente situaciones como el uso y mantenimiento de la motobomba, la operación de la trampa de grasas y la ocurrencia de caídas de árboles. Así mismo, se deben inactivar o eliminar los aspectos que ya no correspondan, garantizando la pertinencia y eficacia del sistema de gestión.</t>
  </si>
  <si>
    <t xml:space="preserve">Durante la revisión se evidencio que faltan completar los documento correspondientes a diferentes normatividades se realizo la revisión de las normas solicitadas en la lista de chequeo  y aparte se reviso aproximadamente una muestra de 67 requisitos en donde en gestión de residuos se debe adjuntar las evidencias, también todo lo relacionado con el sistema de la energía se debe soportar </t>
  </si>
  <si>
    <t xml:space="preserve">Subsede tocancipá </t>
  </si>
  <si>
    <t xml:space="preserve">Kilometro 4 Municipio Tocancipá </t>
  </si>
  <si>
    <t>Tocancipá</t>
  </si>
  <si>
    <t>Paula Daniela Suarez 
 (Virtual)</t>
  </si>
  <si>
    <t>Diana Carolina Arias Pérez
(Virtual)</t>
  </si>
  <si>
    <t>1 de agosto</t>
  </si>
  <si>
    <t xml:space="preserve">En la revisión del informes del simulacro realizado el 30/07/2025 el diligenciamiento no estan acordes a los olicitado GOR-F-050 y GOR-F049 se deben de ajustar aa la información, para asegurar la totalidad de la gestión, de acuerdo con los lineamientos._x000D_
_x000D_
Los Informes  no estan acordes a la preparación y respuesta ante emergencias ajustarlos. </t>
  </si>
  <si>
    <t>Durante la revisión documental se identifico  en los proccesos de  lavado de tanques, fumigación y mantenimiento de extintores, que no se cuentan con los análisis de cloro y pH del agua antes y después de los lavados, así como la incorporación de criterios contractuales (no solo precontractuales) y la carga oportuna de los soportes en la plataforma SECOP para mantener la trazabilidad y la verificación del cumplimiento</t>
  </si>
  <si>
    <t>Se elimina.
Es el mismo hallazgo para la sede ppal. Se incluye la sede de Tocancipá) en la descripción del hallazgo</t>
  </si>
  <si>
    <t xml:space="preserve">Durante la revisión documental se identifico en la matriz de planificación no se cuenta con el analisis completo  de los riesgos y oportunidades derivados del contexto organizacional, los aspectos e impactos ambientales, los requisitos legales aplicables y los usos significativos de la energía, incorporando los resultados de la revisión energética solo se contemplo los resultados de las inspecciones planeadas </t>
  </si>
  <si>
    <t>Gestión Documental</t>
  </si>
  <si>
    <t>5.34 Privacidad y protección de la información de identificación personal</t>
  </si>
  <si>
    <t>Módulo de Riesgos - Plataforma Compromiso</t>
  </si>
  <si>
    <t>Recorrido por las instalaciones del Centro de Formación  Centro de Desarrollo Agroindustrial y Empresarial</t>
  </si>
  <si>
    <t>7.8 Emplazamiento y protección de equipos</t>
  </si>
  <si>
    <t xml:space="preserve">Auditoría al proceso de Tecnologías de la Información  </t>
  </si>
  <si>
    <t>5.10 Uso aceptable de la información y otros activos asociados</t>
  </si>
  <si>
    <t xml:space="preserve">Auditoría al proceso del Proceso de Gestión de la Formación Profesional Integral </t>
  </si>
  <si>
    <t>Observación directa de una nevera en funcionamiento en un área de almacenamiento designada.
Contenido de la nevera compatible con artículos de uso personal (bebidas, alimentos).
Declaraciones del personal entrevistado que no pudieron aclarar la finalidad operativa o estado del equipo (si está destinada a reincorporación, baja, o si es parte de un proceso).</t>
  </si>
  <si>
    <t>La redacción de la no conformidad no es clara y no da a lugar</t>
  </si>
  <si>
    <t>•	Observación directa de varios tableros de control eléctrico en diferentes áreas del Centro, ambientes de formación, laboratorios, cuarto de control energía. 
•	Ausencia de etiquetas, numeración o diagramas legibles que indiquen la función o el circuito asociado a cada interruptor o disyuntor.</t>
  </si>
  <si>
    <t>Se Realiza ajuste de la redacción del hallazgo y del numeral asociado. Anteriormente estaba el 8.1 y se deja el 9.1.2 asociado a requisitos legales</t>
  </si>
  <si>
    <t>Se identifica que los trabajadores no conocen la estructura del Grupo de Seguridad y Salud en el Trabajo.</t>
  </si>
  <si>
    <t>5.3 Roles, responsabilidades y autoridades de la organización</t>
  </si>
  <si>
    <t>se ajusta el numeral 4.1 Comprensión de la organización y de su contexto, por el 5.3 Roles, responsabilidades y autoridades de la organización</t>
  </si>
  <si>
    <t>Se identifica que los trabajadores conocen parcialmente el alcance del sistema de gestión de Seguridad y Salud en el Trabajo.</t>
  </si>
  <si>
    <t xml:space="preserve">En las entrevidtas realizadas se evidencia que los trabajadores no conocen la politica SST </t>
  </si>
  <si>
    <t>Matriz legal en plataforma compromiso: Se identifican los requisitos legales evaluados y con la respectiva evidencia en estado de tramite.</t>
  </si>
  <si>
    <t xml:space="preserve">Se identifica en el plan de trabajo de Higiene y Seguridad industrial a corte de junio de 2025 evidencias incompletas. </t>
  </si>
  <si>
    <t>Se identifica en el plan de trabajo de Medicina Preventiva y del Trabajo a corte de junio de 2025 evidencias incompletas.</t>
  </si>
  <si>
    <t>Se identifica en el plan de trabajo de Mentalmente Saludable a corte de junio de 2025 evidencias incompletas.</t>
  </si>
  <si>
    <t xml:space="preserve">Se identifica que los trabajadores no conocen los aspectos relevantes de la política y objetivos del SST. </t>
  </si>
  <si>
    <t>No se evidencian los soportes que indiquen el cumplimiento del proveedor en cuanto a estandares minimos, en materia de comunicación de riesgos, medidas de prevención, uso de EPP.</t>
  </si>
  <si>
    <t>"No se evidencia documentado en el plan de emergencias de 2024 ni 2025:
 - Manejo de escombros y residuos durante emergencias
 - Trazar la alineación con la matriz de Aspectos e impactos.  "</t>
  </si>
  <si>
    <t>Durante la verificacion de la matriz de factores de riesgos y peligros se identifico que los trabajadores no particicparon en la identificación de riesgos, evaluación de riesgos ni sugerencias en la determinación de medidas de control correspondiente al primer semestre de 2025.</t>
  </si>
  <si>
    <t>En la matriz de riesgos y peligros no se identifican los riesgos asociados a victimización y acoso e intimidación.</t>
  </si>
  <si>
    <t>Se identifico el no uso de los elementos de proteccion personal dentro de los ambientes de formacion, almacen y areas de riesgo en donde las normas de seguridad indican el ingreso con EPP.
No se evidencia hoja de vida de los equipos, no se evidencian documentos relacionados con el mantenimiento, no se evidencian manuales de trabajo seguro para uso de maquinaria.
Se observan lockers y estanterias sin fijar.
Se observa en los ambientes de formacion la ausencia de formatos de limpieza y desinfección.
Se identifica en almacen objetos que obstaculizan el paso sin la respectiva demarcacion de peligro.
Se identifico en areas administrativas puestos de trabajo sin silla ergonómica, equipos portátiles sin elevador, teclado ni mouse externo.</t>
  </si>
  <si>
    <t>No se evidencia documentacion relacionada con la sensibilizacion en implicaciones y consecuencias potenciales de no cumplir los requisitos del SGSST a los trabajadores en la vigencia 2025.</t>
  </si>
  <si>
    <t>No se evidencia documentacion relacionada con la sensibilizacion acerca de los peligros, riesgos para la SST y acciones determinadas en la vigencia 2025.</t>
  </si>
  <si>
    <t>No se evidencian los soportes que indiquen el cumplimiento del proveedor en materia de estandares minimos, comunicación de riesgos, medidas de prevención, uso de EPP, supervisión de tarea critica.Contratista conductor con requerimiento de contratacion de licencia C2, licencia con categoria C2 actualmente vencida.</t>
  </si>
  <si>
    <t>No se evidencian documentos relacionados con la gestion del cambio ante la implementacion del plan estrategico de seguridad vial.</t>
  </si>
  <si>
    <t>Se evidencian camillas, señalizacion y etiquetas relacionadas con la preparacion y respuesta ante emergencias en mal estado. 
Se evidencian extintores a una altura superior a 1,20 mt
Camillas sin "araña".
Botiquines fijos.
Botiquín con elementos no permitidos (yodopovidona).
Fuera de los ambientes de formacion se evidencia señalizacion insuficiente para ubicar la ruta de evacuacion.
Se evidencia en recorrido kit de derrame vencido.
Brigadistas: Sin uso de elementos de proteccion personal, no uso de dotacion de brigada de emergencias.</t>
  </si>
  <si>
    <r>
      <t xml:space="preserve">
No se evidencia que en el Centro de la Tecnología de Diseño y la Productividad Empresarial – Sede Principal, se haya documentado y gestionado los cambios del Centro de Formación, relacionados con cambio climático, transición tecnológica, Plan Estratégico de Seguridad Vial y CAMPESENA. 
</t>
    </r>
    <r>
      <rPr>
        <strike/>
        <sz val="11"/>
        <color theme="1"/>
        <rFont val="Calibri (Cuerpo)"/>
      </rPr>
      <t>Ausencia en la documentación y gestión de los cambios del Centro de Formación (Cambio climático, transición tecnológica, Plan estratégico de Seguridad Vial, CAMPESENA). En la revisión del contexto interno y externo del centro de formación, se identificaron cambios que no se identificaron ni gestionaron en el formato GOR-F-067.</t>
    </r>
  </si>
  <si>
    <r>
      <rPr>
        <sz val="11"/>
        <color theme="1"/>
        <rFont val="Calibri (Cuerpo)"/>
      </rPr>
      <t xml:space="preserve">
Se revisó una (1) muestra correspondiente al documento de contexto del Centro de Formación, en la cual se evidenciaron cambios que no fueron identificados ni gestionados en el formato GOR-F-067.
</t>
    </r>
    <r>
      <rPr>
        <strike/>
        <sz val="11"/>
        <color theme="1"/>
        <rFont val="Calibri (Cuerpo)"/>
      </rPr>
      <t xml:space="preserve">
Módulo de Mejoramiento Continuo - Plataforma Compromiso</t>
    </r>
  </si>
  <si>
    <t xml:space="preserve">Sistema de gestión de seguridad y salud en el trabajo, sistema de seguridad y privacidad de la información. </t>
  </si>
  <si>
    <t xml:space="preserve">Se ajusta redacción de la No conformidad, </t>
  </si>
  <si>
    <t>Pasillos: Luces encendidas en pasillos y cafetería lugares con buena iluminación natural._x000D_
Ambientes desocupados: Luces encendidas en oficinas que no estaban en uso.</t>
  </si>
  <si>
    <t xml:space="preserve">Gestión Organizacional y del Riesgo -Infraestructura Y Logística </t>
  </si>
  <si>
    <t>Se realizó ajuste a la redacción del hallazgo, igualmente pasa de oportunidad de mejora nivelativa a oportunidad de mejora evolutiva</t>
  </si>
  <si>
    <t>Matriz de Peligros y Riegos /Plataforma CompromISO</t>
  </si>
  <si>
    <t>Matriz de Peligros y Riegos - Matriz Legal /Plataforma CompromISO</t>
  </si>
  <si>
    <t>Matriz Legal /Plataforma CompromISO</t>
  </si>
  <si>
    <t>7.6 Trabajo en áreas seguras</t>
  </si>
  <si>
    <t>Evidencia obtenida mediante observación directa durante el recorrido por las instalaciones.</t>
  </si>
  <si>
    <t>7.4 Monitoreo de seguridad física</t>
  </si>
  <si>
    <t>5.12 Clasificación de la información</t>
  </si>
  <si>
    <t>6.6 Acuerdos de confidencialidad y no divulgación</t>
  </si>
  <si>
    <t>Evidencia obtenida mediante observación directa durante el Plan de Auditoria.</t>
  </si>
  <si>
    <t>5.11 Devolución de activos</t>
  </si>
  <si>
    <t>La gestión se evidenció en correos enviados desde cuentas Gmail y no desde cuentas institucionales del SENA, y no se encontró respaldo documental formal en los medios oficiales del proceso.</t>
  </si>
  <si>
    <t>5.27 Aprendiendo de los incidentes de seguridad de la información.</t>
  </si>
  <si>
    <t>Durante la auditoría se comprobó que, desde la red corporativa, es posible acceder sin restricción a cualquier herramienta o sitio web, incluyendo páginas no relacionadas con las funciones institucionales.</t>
  </si>
  <si>
    <t>8.23 Filtrado web</t>
  </si>
  <si>
    <t>Consulta realizada en el aplicativo SACB durante la auditoría, donde se verificó que el usuario HERAN GONZALO CADENA BARSOSA continuaba activo, a pesar de que, según registros de talento humano, su relación laboral finalizó en mayo de 2025.</t>
  </si>
  <si>
    <t>Durante la auditoría se observó que aprendices trasladaban equipos de cómputo institucionales desde los ambientes de formación hacia cafeterías u otros espacios no autorizados.</t>
  </si>
  <si>
    <t>Durante la verificación en campo, se observó que varios equipos de cómputo tenían archivos almacenados directamente en el escritorio en lugar de ubicarse en accesos internos del equipo de computo.</t>
  </si>
  <si>
    <t xml:space="preserve">En el proceso de la plataforma compromiso en el módulo de inspecciones se evidencia que aún están en estado ejecutada y estas inspecciones deben de estar en estado terminadas para asegurar de que se identifiquen un seguimiento de medidas de control._x000D_
</t>
  </si>
  <si>
    <t xml:space="preserve">En la verificación de la matriz de requisito legal aún faltan algunos aspectos por evaluar e implementar para garantizar el cumplimiento total de los mismos. Esto se debe a que algunos requisitos legales y normativos son complejos y requieren una evaluación detallada y especifica.                                                                                                                      </t>
  </si>
  <si>
    <t xml:space="preserve">Se reviso  la documentación del reporte del accidente de la Señora Maria Catalina Rangel ocurrido el 22/04/2025 no esta completo en el cierre de evidencias en la plataforma compromiso del módulo FIIAT en el reporte de investigación de eventos.                                                                                  </t>
  </si>
  <si>
    <t>Entrevista con Coordinadores de Formación, Coordinador Formación de FPI._x000D_
Entrevistaa instructores  realizada en e recorrido al Centro de formación _x000D_
Entrevistas a instructores de soldadura, mesa y bar.textil</t>
  </si>
  <si>
    <t>Entrevista con Coordinadores de Formación, Coordinador Formación de FPI, instructores</t>
  </si>
  <si>
    <t>Se ajusta el numeral 7.2 Competencia de la norma Iso 45001 ór el de 7.3 Toma de Conciencia</t>
  </si>
  <si>
    <t>En la muestra tomada durante el recorrido se observo que los equipos propiedad de telefónica son utilizados por el personal técnico y administrativos del centro; operando con etiquetas y características del proveedor.</t>
  </si>
  <si>
    <t xml:space="preserve">Para la vigencia 2024 No se encontró archivos o registros de las hojas de vida de los equipos portátiles, escritorios, impresoras, aires acondicionados y equipos activos de Red; que permitan un adecuado control y gobernabilidad de la infraestructura tecnológica del Centro de Formación._x000D_
_x000D_
</t>
  </si>
  <si>
    <t xml:space="preserve">Observación de informes de gestión por dependencias de la vigencia 2024 y 2025, comunicaciones del proceso de gestión documental, gestión del talento humano y gestión contractual del centro de formación. </t>
  </si>
  <si>
    <t>Se evidencia en el Centro Desarrolló agroindustrial Chía, los requisitos de supervisión contractual definidos por el Sistema Integrado de Gestión y Autocontrol (SIGA), en lo relacionado con el cumplimiento de los criterios ambientales, de energía y de seguridad y salud en el trabajo, deben de garantizar que los informes se contemple la verificación y el cumplimiento de dichos requisitos acordes a los contratos. Se revisan los contratos CO1.PCCNTR6443297 y el contrato arrendamiento de cafeterias.</t>
  </si>
  <si>
    <t xml:space="preserve">En entrevista con los profesionales del centro. No existe registro u archivo en la vigencia 2024 - 2025 de incidentes ocurridos y los planes de contingencia aplicados._x000D_
_x000D_
</t>
  </si>
  <si>
    <t>5.25 Evaluación y decisión sobre los eventos de seguridad de la información.</t>
  </si>
  <si>
    <t>muestra tomada en equipos que no están configurados para sincronizar sus relojes de manera automática y centralizada con un servidor NTP (Network Time Protocolo)._x000D_
_x000D_
Sijncronizacion de equipos impresoras, redes</t>
  </si>
  <si>
    <t>8.17 Sincronización de relojes</t>
  </si>
  <si>
    <t xml:space="preserve">Observación directa y acompañada de los dinamizadores del centro </t>
  </si>
  <si>
    <t>5.15 Control de acceso</t>
  </si>
  <si>
    <t>Se cambia el numeral del control, estaba 5.15 y se pasa a 7.2, el proceso está mal, se reasigna a GIL</t>
  </si>
  <si>
    <t>En el proceso de la plataforma compromiso en el módulo de inspecciones se evidencia que aún están en estado ejecutada y estas inspecciones deben de estar en estado terminadas para asegurar de que se identifiquen un seguimiento de medidas de control._x000D_
_x000D_
Inspecciones Planeadas en estado ejecutada  y no terminadas en plataforma compromiso.</t>
  </si>
  <si>
    <t>En la verificación de la matriz de requisito legal aún faltan algunos aspectos por evaluar e implementar para garantizar el cumplimiento total de los mismos. Esto se debe a que algunos requisitos legales y normativos son complejos y requieren una evaluación detallada y especifica.                                                                                                                      Requisitos en tramite aun por evaluar 15 paginas.</t>
  </si>
  <si>
    <t xml:space="preserve">Se reviso  la documentación del reporte del accidente de la Señora Aura Maria Andrade Pulido ocurrido el 20/06/2025 no esta completo en el cierre de evidencias en la plataforma compromiso del módulo FIIAT en el reporte de investigación de eventos.                                                                                  Verificar los documentos adjuntos esten completos y consistente para cumplir con los requisitos legales y normativos aplicables. </t>
  </si>
  <si>
    <t>Calle 57 # 8-69</t>
  </si>
  <si>
    <t>Bogotá D.C</t>
  </si>
  <si>
    <r>
      <rPr>
        <b/>
        <sz val="11"/>
        <color theme="1"/>
        <rFont val="Calibri"/>
        <family val="2"/>
        <scheme val="minor"/>
      </rPr>
      <t>Sara María Luna</t>
    </r>
    <r>
      <rPr>
        <sz val="11"/>
        <color theme="1"/>
        <rFont val="Calibri"/>
        <family val="2"/>
        <scheme val="minor"/>
      </rPr>
      <t xml:space="preserve">
Verónica Gonzalez</t>
    </r>
  </si>
  <si>
    <t>Katherine Patiño</t>
  </si>
  <si>
    <t>Edgar Alexander Salas</t>
  </si>
  <si>
    <t>Diego Esteban Delgado</t>
  </si>
  <si>
    <t xml:space="preserve">
Andrea Katherine Castillo (SGC)</t>
  </si>
  <si>
    <t>13, 14 y 15 de agosto</t>
  </si>
  <si>
    <t>Matriz de legal ambiental y de energía, donde se trazó el Decreto 1076 de 2015, Decreto 1077 de 2015</t>
  </si>
  <si>
    <r>
      <rPr>
        <sz val="11"/>
        <color theme="1"/>
        <rFont val="Calibri (Cuerpo)"/>
      </rPr>
      <t>Fortalecer 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t>
    </r>
    <r>
      <rPr>
        <strike/>
        <sz val="11"/>
        <color theme="1"/>
        <rFont val="Calibri (Cuerpo)"/>
      </rPr>
      <t xml:space="preserve">
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t>
    </r>
  </si>
  <si>
    <t xml:space="preserve">*CO1.PCCNTR.8139665"Contratar El Mantenimiento Preventivo Incluyendo Mano De Obra Para La Planta Eléctrica De 428 Kva, 342.4 Kw, 208/120v, 60hz, 1800 Rpm, Para Las Instalaciones De La Dirección General Del Sena, En La Ciudad De Bogotá" No se evidencia la totalidad de los requisitos ambientales contractuales aplicables al contrato, se anexa al proceso el GCCON-AN-01 pero no es claro los requisitos aplicables.
*CO1.PCCNTR.8177083"Contratar las obras complementarias de Dirección General, servicio médico asistencial y casa Teusaquillo del servicio Nacional de Aprendizaje - SENA." No evidencia el requisito de la procedencia de la grava a adquirir.
*CO1.PCCNTR.7518245"Contratar el mantenimiento preventivo modalidad cables y servicio de acompañamiento técnico para la recertificación de los seis (6) ascensores de las tres torres de edificios de la Dirección General del SENA". en el informe de supervisión de segundo pago no se evidencia la inclusión de los requsitos ambientales y energía que permitiera trazar su cumplimiento. </t>
  </si>
  <si>
    <t>Se ajusta redacción de la descripción, se asigna al proceso de gestión contractual teniendo en cuenta que son requisitos de contratación (Manual de contratación)</t>
  </si>
  <si>
    <t>Durante la auditoría se evidenció que no todas las dependencias aplican la metodología establecida para la redacción de estrategias en la matriz DOFA, manifestando que estas se elaboran en otros formatos (matriz de oportunidades estretégicas). Sin embargo, esta práctica genera que la identificación de estrategias en la herramienta de contexto DOFA quede incompleta, afectando la integralidad del análisis.
•	GOR: Se evidencia el cruce de variables; sin embargo, las estrategias y su descripción no corresponden entre sí. Además, el resultado obtenido constituye un insumo para otra dependencia (DE), la cual debe abordar dichas estrategias.
•	GCCL: Se realiza un cruce adecuado de variables y una redacción clara de las estrategias y sus descripciones; sin embargo, no se cierra el ciclo en el acta, ya que no se concluye el aprovechamiento o no de las estrategias.
•	GCU: Se realiza análisis de contexto por proceso y posteriormente el consolidado para la Dirección Nacional para el Trabajo; sin embargo, no se observa claramente la definición de estrategias ni la conclusión respecto a su aprovechamiento o no por proceso y/o área.</t>
  </si>
  <si>
    <t>Se ajusta la redacción</t>
  </si>
  <si>
    <t>Matriz de Planes de mejoramiento - Compromiso</t>
  </si>
  <si>
    <t>8.3 Restricción de acceso a la información</t>
  </si>
  <si>
    <t>Matriz de activos de Información - Compromiso
Inventario de Equipos de Red, SACB</t>
  </si>
  <si>
    <t>8.1 Dispositivos punto final de usuario</t>
  </si>
  <si>
    <t xml:space="preserve">Se evidencia que si bien se cuenta con un iMaster para la gestión y configuración de los Equipos de Red, se debe fortalecer la conformación de la CMDB que permita garantizar el conocimiento de la ubicación, area, Centro etc con el fin de que se puedan dar respuestas y soluciones mas oportunas en casos de perdidas de servicio. Se logro evidenciar que el AP ubicado en el area de Almacen no contaba con rotulado fisico a diferencia de los otros APs del Complejo, por lo que eso evitaria una facil identificación en algun caso de perdida de servicio. Asi mismo se contaba con 3 repositorios en los que se debia buscar la información para lograr identificar la ubicación de un elemento de red. </t>
  </si>
  <si>
    <t xml:space="preserve">	
GOR-AN-002 -Anexo Roles y Responsabilidades SIGA.
GOR-AN-002 Guía de Prevención y Atención de Emergencias</t>
  </si>
  <si>
    <t>Se evidencia control y gestión de equipos de red a nivel nacional, unificando su monitoreo y estabilidad de los canales.</t>
  </si>
  <si>
    <t>•	GC: En las actas de revisión de reportes enviadas por el proveedor ACCES se utilizó un formato obsoleto y/o modificado del formato oficial de acta de reunión (GOR-F-084 v2). En dichas actas, la lista de asistencia fue utilizada como medio de aprobación, eliminando el campo correspondiente en el documento oficial y otros campos como la firma compromisos.
•	GIL: Uso de GCCON-F-046v2 obsoleto para el proceso contractual de ascensores 2025.
•	GCCL: Omisión en la firma del campo de compromisos, uso de listas de asistencia como aprobación del contenido del acta. 
•	GRF: Modificación de actas de reunión (GOR-F-084) en campo compromisos y aprobaciones. 
•	GCU: Uso de versión obsoleta de actas Acta_001_2025_02_07 Reunión Seguimiento GQ y sin firma en el campo de compromiso Acta_002_2025_02_14 Reunión Seguimiento GQ</t>
  </si>
  <si>
    <t>5.36 Cumplimiento de políticas, normas y estándares de seguridad</t>
  </si>
  <si>
    <t>•	GC: Oportunidades derivadas del contexto interno redactadas con una sola actividad (Matriz de oportunidades), sin evidenciar claramente su aprovechamiento (ejemplo: dar continuidad a la 3ª fase en la compra de equipos de comunicaciones y creación de carpetas SharePoint).
•	SST: Planes de mejoramiento derivados de auditoría externa con 0 % de avance registrado en la plataforma (ID  23594) y actividades vencidas (julio 2025), lo que evidencia debilidad en el registro y seguimiento.
•	GJ: Plan por gestión del cambio con 4 actividades que vencen el 15 de agosto y sin avance al corte (ID 24776). Plan por preauditoría SPI con actividad vencida hace 15 días (ID 24064).
•	GRF: Falencia en la redacción del hallazgo y en el plan de mejoramiento (ID 24886).</t>
  </si>
  <si>
    <t>Conforme</t>
  </si>
  <si>
    <t>Revisión en campo del Aplicativo https://svp.sena.edu.co/
Roles y Permisos: https://sena4-my.sharepoint.com/:f:/r/personal/ddelgadoc_sena_edu_co/Documents/ICONTEC_ISO27001/Auditorias/SGSPI%20DFP?csf=1&amp;web=1&amp;e=0NDSdW</t>
  </si>
  <si>
    <t>Revisión en Campo frente al ingreso del funcionario Alexander Salas el dia 13 de Agosto a las 9:07 am, no se encontro registro del ingreso del funcionario en este periodo de tiempo. Solo aparece registro a las 6:07 pm cuando el funcionario intenta dejar las instalaciones. 
Proceso: https://community.secop.gov.co/Public/Tendering/OpportunityDetail/Index?noticeUID=CO1.NTC.7973678&amp;isFromPublicArea=True&amp;isModal=true&amp;asPopupView=true
https://sena4-my.sharepoint.com/:f:/r/personal/ddelgadoc_sena_edu_co/Documents/ICONTEC_ISO27001/Auditorias/Direcci%C3%B3n%20Administrativa%20y%20Financiera%20-%20Grupo%20de%20Almacenes%20e%20Inventarios/GSGYA?csf=1&amp;web=1&amp;e=ISwCF5
https://sena4-my.sharepoint.com/:f:/r/personal/ddelgadoc_sena_edu_co/Documents/ICONTEC_ISO27001/Auditorias/Direcci%C3%B3n%20Administrativa%20y%20Financiera%20-%20Grupo%20de%20Almacenes%20e%20Inventarios?csf=1&amp;web=1&amp;e=WhKIc5</t>
  </si>
  <si>
    <t>Durante el recorrido se observó que los planos de construcciones se encontraban en una zona destinada a residuos, expuestos a filtraciones de agua por goteras y con acceso libre.
Durante el recorrido al área de almacén se observaron cajas con documentación del área de construcciones correspondientes a vigencias 2015 a 2023, sin registro de entrega o remisión al proceso documental institucional.</t>
  </si>
  <si>
    <t xml:space="preserve">Despacho Regional - </t>
  </si>
  <si>
    <t>Carrera 13 N 65-10</t>
  </si>
  <si>
    <t>Camilo Andrés Rojas</t>
  </si>
  <si>
    <t>Carlos Mario Bacca</t>
  </si>
  <si>
    <t>Hernán Guillermo Isaza Giraldo</t>
  </si>
  <si>
    <r>
      <rPr>
        <sz val="11"/>
        <color rgb="FF000000"/>
        <rFont val="Calibri"/>
        <family val="2"/>
        <scheme val="minor"/>
      </rPr>
      <t xml:space="preserve">Claudia Rojas Rivera (SGC)
</t>
    </r>
    <r>
      <rPr>
        <sz val="11"/>
        <color rgb="FFC00000"/>
        <rFont val="Calibri"/>
        <family val="2"/>
        <scheme val="minor"/>
      </rPr>
      <t xml:space="preserve">
</t>
    </r>
    <r>
      <rPr>
        <sz val="11"/>
        <color rgb="FF000000"/>
        <rFont val="Calibri"/>
        <family val="2"/>
        <scheme val="minor"/>
      </rPr>
      <t>Mario Fernando Baquero (SST) 
 Manuel Guillermo Acero Gutiérrez (SGSPI)</t>
    </r>
  </si>
  <si>
    <t>29 y 30 de julio</t>
  </si>
  <si>
    <r>
      <rPr>
        <sz val="11"/>
        <color rgb="FFFF0000"/>
        <rFont val="Calibri"/>
        <scheme val="minor"/>
      </rPr>
      <t>Fortalecer en los equipos de contratación de las Sedes Distrito Capital y Centro de Servicios Financieros la revisión de los documentos allegados por parte de los oferentes, teniendo en cuenta que el estudio previo exige contar con licencia en Seguridad y Salud en el Trabajo, y la hoja de vida que fue validada no cumple con lo establecido en el Decreto 1072 de 2015 y la Resolución 0312 de 2019. Además, se evidenció que en los informes de supervisión no se refleja de manera precisa lo ocurrido durante la ejecución del contrato, toda vez que, al verificar los informes de supervisión 2 y 3 del contrato de mantenimiento de infraestructura, se encontró que contienen la misma información. En el contrato de mantenimiento de vehículos, se observa que se deja a criterio del supervisor determinar cuáles repuestos deben ser retornados a la entidad, lo cual representa un riesgo en el manejo de elementos considerados residuos (como llantas usadas)</t>
    </r>
    <r>
      <rPr>
        <sz val="11"/>
        <color rgb="FF000000"/>
        <rFont val="Calibri"/>
        <scheme val="minor"/>
      </rPr>
      <t xml:space="preserve">.
</t>
    </r>
    <r>
      <rPr>
        <b/>
        <sz val="11"/>
        <color rgb="FF000000"/>
        <rFont val="Calibri"/>
        <scheme val="minor"/>
      </rPr>
      <t xml:space="preserve">POSIBLE CORRECCIÓN 
</t>
    </r>
    <r>
      <rPr>
        <sz val="11"/>
        <color rgb="FF000000"/>
        <rFont val="Calibri"/>
        <scheme val="minor"/>
      </rPr>
      <t xml:space="preserve">
Se evidenció que en los procesos de contratación de las sedes Distrito Capital y Centro de Servicios Financieros no se realizó una verificación adecuada de los documentos exigidos en los estudios previos, permitiendo la validación de una hoja de vida que no cumple con los requisitos legales establecidos en el Decreto 1072 de 2015 y la Resolución 0312 de 2019, en cuanto a la licencia en Seguridad y Salud en el Trabajo. Adicionalmente, los informes de supervisión 2 y 3 del contrato de mantenimiento de infraestructura presentan información duplicada, lo cual impide evidenciar adecuadamente el seguimiento a la ejecución contractual. En el contrato de mantenimiento de vehículos, no existen lineamientos claros sobre la disposición de repuestos usados, quedando a criterio del supervisor, lo que representa un riesgo en el manejo de residuos como llantas.</t>
    </r>
  </si>
  <si>
    <t>Entrevista equipo de contratación, se toman los contratos CO1.PCCNTR.7050619 (mantenimiento de vehículos)_x000D_
CO1.PCCNTR.6624898_x000D_
(Mantenimiento de infraestructura)</t>
  </si>
  <si>
    <t xml:space="preserve">Se redacta el hallazgo como NC </t>
  </si>
  <si>
    <t xml:space="preserve">De acuerdo a la revisión del hallazgo y por el incumplimiento encontrado, se puede estar hablando de una NC por el incumplimiento de normatividad,  informes de Supervisión y criterios de contratación del componente ambiental. </t>
  </si>
  <si>
    <t>Revisión documental plan de emergencias, brigada de emergencias</t>
  </si>
  <si>
    <t xml:space="preserve"> Centro de Servicios Financieros</t>
  </si>
  <si>
    <t>Revisión documental plan de emergencias, brigada de emergencias, roles y responsabilidades</t>
  </si>
  <si>
    <t>Centro de Gestión de Mercados, Logística y Tecnologías de la Información - Sede Unidad Tecnológica Fontibón</t>
  </si>
  <si>
    <t>Calle 19A # 96C-40</t>
  </si>
  <si>
    <t>Bogotá D.C.</t>
  </si>
  <si>
    <t>María Fernanda Rubio Salazar</t>
  </si>
  <si>
    <t>31 de julio</t>
  </si>
  <si>
    <t>Fichas de datos de seguridad desactualizadas (mayor a 5 años) tales como: Gel Antibacterial, Pegante Afix, Catalizador y Pintura de alto trafico y envases encontrados en la Oficina de los Trabajadores Oficiales con líquidos no identificados (sin rotular)</t>
  </si>
  <si>
    <t>Centro de Electricidad, Electrónica y Telecomunicaciones - Sede Álamos</t>
  </si>
  <si>
    <t>Carrera 89A # 64C-45</t>
  </si>
  <si>
    <t>Eliana Herrera</t>
  </si>
  <si>
    <t xml:space="preserve">Matriz de Riesgos </t>
  </si>
  <si>
    <t>Sede Tecnoparque Nodo Bogotá</t>
  </si>
  <si>
    <t>Calle 54 # 10-39</t>
  </si>
  <si>
    <t>Darwin Duque</t>
  </si>
  <si>
    <t>Ausencia de implementación de controles operacionales en distintas áreas de la Sede Tecnoparque:  zona de almacenamiento temporal (Sótano), se encontró respel (luminarias que agotaron la vida util)  junto con grecas expuestas a suciedad, ausencia de rotulado de sustancias quimicas en estantería (ácido sulfúrico al 100%) ácido acético con alambres en laboratorio del segundo piso y aceite de motor sustancias de aseo y desinfección en el sótano, ausencia de fichas técnicas en ambientes especializados, ausencia de extintor, ausencia de contenedores para el almacenamiento temporal de residuos, ausencia de báscula para el pesaje y control de cuantificación de la generación de residuos, ausencia de limpieza y desinfección en diveras áreas de la sede.
Productos quimicos sin rotulación en sótano y cuarto piso. Almacenamiento de reactivos: segundo piso.
Sótano herramientas de corte.</t>
  </si>
  <si>
    <t xml:space="preserve">Sistema de Seguridad y Salud en el Trabajo </t>
  </si>
  <si>
    <t>El hallazgo debe ser gestionado de manera articulada con SST, debido a que  los temas de riesgo quimico son liderados desde alli</t>
  </si>
  <si>
    <t>Centro Nacional de Hotelería, Turismo y Alimentos</t>
  </si>
  <si>
    <t>Centro Nacional de Hotelería, Turismo y alimentos - Sede Álamos</t>
  </si>
  <si>
    <t>Carrera 89A # 64C-41</t>
  </si>
  <si>
    <t>Erika Liliana Pedroza Cáseres</t>
  </si>
  <si>
    <t>Mario Fernando Baquero (SST)</t>
  </si>
  <si>
    <t>Matriz de aspectos e impactos ambientales registrada en la plataforma CompromISO, versión vigente.</t>
  </si>
  <si>
    <t>Informes de seguimiento al programa Sena Energy y actas del comité de energía disponibles en CompromISO.</t>
  </si>
  <si>
    <t>Registro fotográfico del gabinete de almacenamiento de sustancias químicas en el laboratorio de físico-química, tomado durante el recorrido de auditoría en la sede Álamos.</t>
  </si>
  <si>
    <t>Matriz legal ambiental cargada en CompromISO, con seguimiento a la actualización de evidencias de cumplimiento normativo.</t>
  </si>
  <si>
    <t>Informe de resultados del monitoreo microbiológico de agua potable contratado para la sede Álamos – vigencia 2024.</t>
  </si>
  <si>
    <t>Seguridad y Salud en el trabajo / Ambiental</t>
  </si>
  <si>
    <t>este hallazgo debe gestionarse de manera articulada con SST, puesto que hace referencia a riesgos de inocuidad alimentaria.</t>
  </si>
  <si>
    <t>Sede Principal - Complejo Tecnoparque Cazucá</t>
  </si>
  <si>
    <t>Autopista Sur Cr 4 # 53-54 Soacha</t>
  </si>
  <si>
    <t>Soacha</t>
  </si>
  <si>
    <t>Maria Alejandra Urquijo</t>
  </si>
  <si>
    <t xml:space="preserve">Paula Andrea Calderón </t>
  </si>
  <si>
    <t>Paula Andrea Calderón</t>
  </si>
  <si>
    <t>*DOFA plataforma Compromiso_x000D_
*Formulario Identificación de los grupos de valor e interés</t>
  </si>
  <si>
    <t xml:space="preserve">*GOR-F-011FormatoMatrizdeComunicaciones CTCM_x000D_
*GOR-F-011FormatoMatrizdeComunicaciones GESTIÓN ORGANIZACIONAL Y DEL RIESGO 2024 CTCM_x000D_
GOR-F-011FormatoMatrizdeComunicaciones CTCM-CTT 2025_x000D_
</t>
  </si>
  <si>
    <t>*INDUCCIÓN SIGA_2024_ABR 2024 (PowerPoint)_x000D_
*INDUCCIÓN SIGA_24 ABRIL 2024 (PDF)</t>
  </si>
  <si>
    <t xml:space="preserve">Se elimina </t>
  </si>
  <si>
    <t>Se elimina.
No es clara la no conformidad. No se precisa cuál es la desviación</t>
  </si>
  <si>
    <t xml:space="preserve">Se valida matriz de aspectos e impactos ambientlaes y se identifia_x000D_
2 Aspectos ambientales positivos sin descripcion de oportunidades_x000D_
aspectos temporales de obra de adecucion de redes hidrosanitarias se identifican 4 con valoracion significativa  sin gestion en la matriz de planificacion ambientala y energetica_x000D_
el consumo de combustible no se tiene identificado, sin embargo se identifica la generacion de vertimiento del mismo. </t>
  </si>
  <si>
    <t xml:space="preserve">Los requisitos  envaluados en tramite no cuentan con evidencia que soporte el estado; revisiones enegeticas, Ley 140 de 1994 Paisaje/Publicidad Exterior Visual _x000D_
*los requsitos presentados a continuacion no presentan cumplimiento total con la evidencia y la descripcion _x000D_
Resolución 016 de 2024 Línea de base energética, no se describe el calculo de la linea de base, ni seguimiento al cumplimiento de la misma_x000D_
Resolución 1362 Registro Respel: no se carga el formato de cuentificacion _x000D_
Decreto 1076 de 2015 Sustancias Químicas/ Manejo del Riesgo para el Ambiente. los soportes son imagenes, no se evidencia, informes de inspecciones, o qr en el cual se puedan validar las hojas de seguridad se describe q se tiene en implementado en diferentes sitios de almacenamiento </t>
  </si>
  <si>
    <t xml:space="preserve">
*no se tiene creada la actividad de gestionar certificado de calibracion del medidor 
Apoyar el desarrollo de la revisión energética y asegurar el cargue de los informes y registros de resultado  en el apartado de controles operacionales del modulo Gestión Ambiental y Energía de la plataforma CompromISO
Gestionar los recursos de monitoreo y medición de la energía generada por los sistemas fotovoltaicos instalados en el centro.
* Inclusión de componente ambiental en documentos de control operacional (Plan de Saneamiento, Plan de emergencias). la sede cuenta con plan de contingencias y no se tiene como entregable.</t>
  </si>
  <si>
    <t>docuemnto de plan de prevencion, preparacion y respuesta ante emergencias del centro de formación</t>
  </si>
  <si>
    <t xml:space="preserve">Durante el recorrido por las intalaciones del centro de fomación, se observó de manera generalizada, sustancias quimicas sin  rotular y en condiciones no óptimas de almacenamiento </t>
  </si>
  <si>
    <t>Este hallazgo debe gestionarse de manera articulada con SST, puesto que hace referencia especifica a temas de riesgo quimico</t>
  </si>
  <si>
    <t xml:space="preserve">plataforma compromiso matriz de planificación sin gestion de los dos requisitos evaluados en tramite, riesgos identificados en contexto, </t>
  </si>
  <si>
    <t xml:space="preserve"> Centro de Tecnologías del Transporte</t>
  </si>
  <si>
    <t>Se unifica el hallazgo con el de Centro de Tecnologías para la Construcción y la Madera, porque es el mismo para dos centros de Distrito Capital el de Centro de Tecnologías para la Construcción y la Madera y el de  Centro de Tecnologías del Transporte</t>
  </si>
  <si>
    <t>Centro de Gestión Industrial - Sede B</t>
  </si>
  <si>
    <t>Carrera 32 No 15-39</t>
  </si>
  <si>
    <t>Revisión documental del PGIRS (versión mayo 2025)</t>
  </si>
  <si>
    <t>Revisión documental de la matriz de aspectos e impactos en plataforma CompromISO</t>
  </si>
  <si>
    <t>Observaciones realizadas en el desarrollo del recorrido por la sede._x000D_
Registro fotográfico de puntos ecológicos sin tapa ni cerramiento adecuado.</t>
  </si>
  <si>
    <t>No es clara la redacción de la Oportunidad de mejora</t>
  </si>
  <si>
    <t>Ausencia de registros específicos de pesaje en la sede B, certificados de entrega de residuos, ausencia de reportes de no generación de residuos por sede.
no se observaron  controles operacionales que permitan la identificación, cuantificación y trazabilidad de los residuos (peligrosos y no peligrosos) generados específicamente en la sede B del centro de formación, mediante el uso de los formatos oficiales establecidos para este fin, incluyendo el registro de pesajes y el reporte de no generación de residuos cuando aplique. Esto debido a que, aunque en los manifiestos de entrega de residuos al gestor se registran cantidades y tipos de residuos, dicha información se presenta de forma generalizada, sin discriminación por sede. Durante la auditoría en la sede B, no se evidenciaron registros independientes que permitan identificar con claridad la cantidad y clase de residuos generados en dicha subsede. Esta limitación impide un control operacional eficaz, reduce la capacidad de análisis específico por ubicación y afecta el cumplimiento de los lineamientos institucionales de trazabilidad, seguimiento ambiental y mejora continua.</t>
  </si>
  <si>
    <t>Se ajusto la redacción y se cambió de oportunidad de mejora a No conformidad.</t>
  </si>
  <si>
    <t>Entrevistas al personal operativo, se evidenció un desconocimiento sobre los procedimientos de actuación ante emergencias y las jornadas de preparación ante emergencias.</t>
  </si>
  <si>
    <t>Seguridad y Salud en el Trabajo</t>
  </si>
  <si>
    <t xml:space="preserve">Sede principal </t>
  </si>
  <si>
    <t>Carrera 6 # 45-52</t>
  </si>
  <si>
    <t xml:space="preserve">Diana María Varela </t>
  </si>
  <si>
    <t>Dania Xileth Gutierrez</t>
  </si>
  <si>
    <t>Yohana Andrea Niño Cárdenas</t>
  </si>
  <si>
    <t>Sitio de alamcenamiento de insumos químicos para aseo general</t>
  </si>
  <si>
    <t>Cumplimiento de programas ambientales - Plataforma CompromISO
A la fecha, los programas ambientales no cumplen con el porcentaje mínimo de avance esperado al corte de julio. Adicionalmente, el informe de transferencia de conocimiento sobre riesgo químico, manejo de residuos y divulgación del desempeño energético no cumple con los ítems mínimos requeridos. Si bien se incluye la evaluación de la eficacia de las actividades, no se presenta un análisis de los resultados obtenidos en dichas evaluaciones.</t>
  </si>
  <si>
    <t>Matriz legal -  Plataforma CompromISO
En la matriz legal se requiere ajustar la evaluación correspondiente al Decreto 1076 de 2015, específicamente en lo relacionado con el lavado de tanques, ya que a la fecha se ha superado el plazo de seis (6) meses establecidos por la normativa. Por lo tanto, debe registrarse como un requisito “en trámite”.
Adicionalmente, el cumplimiento del requisito relacionado con la Resolución 40117 de 2024 ha sido registrado como “verificable en sitio”, lo cual no es admisible según los lineamientos establecidos, por lo que se deberá adjuntar la evidencia correspondiente en el sistema.</t>
  </si>
  <si>
    <t>9.1.2 Evlauacion de  Cumplimeinto de Requisitos legales y otros requisitos</t>
  </si>
  <si>
    <t>SECOP II</t>
  </si>
  <si>
    <t>Centro de Formación en Actividad Física y Cultura</t>
  </si>
  <si>
    <t>Centro de Formación en Actividad Física y Cultural - Sede Onasis</t>
  </si>
  <si>
    <t>Calle 45 Sur N 78P-18</t>
  </si>
  <si>
    <r>
      <rPr>
        <b/>
        <sz val="11"/>
        <color rgb="FF000000"/>
        <rFont val="Calibri"/>
        <family val="2"/>
        <scheme val="minor"/>
      </rPr>
      <t xml:space="preserve">Luis Carlos Maya </t>
    </r>
    <r>
      <rPr>
        <sz val="11"/>
        <color rgb="FF000000"/>
        <rFont val="Calibri"/>
        <family val="2"/>
        <scheme val="minor"/>
      </rPr>
      <t>(Virtual)</t>
    </r>
  </si>
  <si>
    <r>
      <rPr>
        <b/>
        <sz val="11"/>
        <rFont val="Calibri"/>
        <family val="2"/>
        <scheme val="minor"/>
      </rPr>
      <t xml:space="preserve">Luis Carlos Maya </t>
    </r>
    <r>
      <rPr>
        <sz val="11"/>
        <rFont val="Calibri"/>
        <family val="2"/>
        <scheme val="minor"/>
      </rPr>
      <t>(Virtual)</t>
    </r>
  </si>
  <si>
    <t xml:space="preserve">Plataforma compromiso modulo gestión ambiental aspectos e impactos sin análisis de la tendencia sobre todo en el cambio de significancia </t>
  </si>
  <si>
    <t>Luis Carlos Maya (Virtual)</t>
  </si>
  <si>
    <t>Durante la revisión documental no se identificó registro, acta ni informe que sustente la ejecución del simulacro ambiental 2025.</t>
  </si>
  <si>
    <t>Se realiza cambio de OMN a NC teniendo en cuenta que referencia un incumplimiento a los lineamientos.  Se ajusta redacción del hallazgo y evidencia para mayor claridad</t>
  </si>
  <si>
    <t>En entrevista con los dinamizadores de despacho, centro y las personas abordadas no tienen claridad el proceso y las acciones prioritarias a tomar, no saben que hacer y a quién reportar cuando se presenta un incidente de seguridad. No existe registro u archivo en la vigencia 2024 - 2025 de incidentes ocurridos y los planes de contingencia aplicados.</t>
  </si>
  <si>
    <t>muestra tomada en equipos que no están configurados para sincronizar sus relojes de manera automática y centralizada con un servidor NTP (Network Time Protocolo).</t>
  </si>
  <si>
    <t>Recorrido a la instalaciones</t>
  </si>
  <si>
    <t>MIXTO</t>
  </si>
  <si>
    <t>Verificación de los riesgos y controles del proceso de relaciones corporativas e internacionales</t>
  </si>
  <si>
    <t>Relacionamiento con la ciudadanía, la empresa y actores internacionales</t>
  </si>
  <si>
    <t>Entrevista con los profesionales de los diferentes procesos</t>
  </si>
  <si>
    <t>No se encontró archivos o registros de las hojas de vida de los equipos portátiles, escritorios, impresoras, aires acondicionados y equipos activos de Red; que permitan un adecuado control y gobernabilidad de la infraestructura tecnológica del Despacho y Centro.</t>
  </si>
  <si>
    <t>Tomada la muestra en equipos se evidencio el uso de Software no licenciados y presencia de programas no autorizados.</t>
  </si>
  <si>
    <t>5.32 Derechos de la propiedad intelectual</t>
  </si>
  <si>
    <t>En la muestra tomada durante el recorrido se observo préstamo de contraseñas entre usuarios, gestión de contraseñas automáticas en navegadores y aplicativos, notas físicas visibles o archivos de texto que contienen contraseñas sin ningún tipo de supervisión o cifrado, usuarios sin doble autenticación y contraseñas genéricas débiles.</t>
  </si>
  <si>
    <t>Durante la entrevista y revisión de documentación con los dinamizadores, se evidencio que no cuentan con mapeo de red actualizado y documentado de la infraestructura tecnológica, dispositivos conectados, rutas y distribución de los puntos de red para la toma de decisiones ante la presencia de fallas en su infraestructura.</t>
  </si>
  <si>
    <t>En la muestra tomada durante el recorrido se observo que los equipos propiedad de telefónica son utilizados por el personal técnico y administrativos del Distrito Capital y Centro; operando con etiquetas y características del proveedor.</t>
  </si>
  <si>
    <t>Durante el recorrido se logró evidenciar Cables de red expuestos, extensiones eléctricas en los pisos y encima de los puestos de trabajo sin protección o señalización.</t>
  </si>
  <si>
    <t>Entrevista con el profesional HySI</t>
  </si>
  <si>
    <t>Recorrido por las instalaciones_x000D_
Entrevista a funcionarios, contratistas, trabajadores oficiales, proveedores</t>
  </si>
  <si>
    <t>Durante el recorrido se observó que varias personas no portaban visiblemente su carnet institucional o no cuentan con él personas identificadas con cedula de ciudadanía 1.061.778.330, 1.018.411.808, 1.032.383.988, 1.052.380.817, 12.117.958, 11.426.552.</t>
  </si>
  <si>
    <t>En la muestra tomada en el recorrido se identificaron espacios de trabajo desorganizados con información sensible y en los equipos de computo muchos accesos directos de archivos (Word, Excel, PDF) en el escritorio.</t>
  </si>
  <si>
    <t>En la muestra tomada durante el recorrido se observo documentos con información confidencial impresos olvidados en impresoras compartidas ubicadas en distintas dependencias u oficinas administrativas del Distrito Capital y Centro.</t>
  </si>
  <si>
    <t>Observación directa y acompañada de los dinamizadores de Distrito Capital y Centro.</t>
  </si>
  <si>
    <t>En la muestra tomada durante el recorrido de los cuartos técnicos se observo la presencia de cajas de cartón en rack de comunicación, cerramiento de cuarto técnico en material inflamable.</t>
  </si>
  <si>
    <t>En la muestra tomada durante el recorrido observo múltiples equipos con sesiones desatendidas sin presencia del funcionario, al momento de salir de su puesto de trabajo no bloquean sus pantallas.</t>
  </si>
  <si>
    <t>Durante el recorrido se tomó una muestra en los equipos de cómputo (escritorio y portátiles) de Servidores Públicos evidenciándose que acceden sin usuario y contraseña; contado con privilegios de cuenta administrador.</t>
  </si>
  <si>
    <t>8.2 Derechos de acceso privilegiado</t>
  </si>
  <si>
    <t>Verificación de planes de mejoramiento del proceso GTH en plataforma compromiso y PowerBi de Hallazgos</t>
  </si>
  <si>
    <t>En entrevista con los dinamizadores de Despacho, Centro y las personas abordadas, se evidencio el desconocimiento total del sistema de gestión de seguridad y privacidad de la información.</t>
  </si>
  <si>
    <t>Durante la entrevista y revisión de documentación con los dinamizadores de Despacho y Centro, se evidencio que no cuentan con la documentación y soporte del seguimiento mensual en la plataforma compromiso de los riesgos de corrupción que están en alto y extremo de las vigencias 2024 y 2025.</t>
  </si>
  <si>
    <t>En reunión con el personal de talento humano se evidencio que existen cuentas de usuario activas y sin medidas de restricción temporal de personal en periodo de vacaciones.</t>
  </si>
  <si>
    <t>8.5.1 Control de la producción y de la provisión del servicio</t>
  </si>
  <si>
    <t>Revisión de las evidencias de planificación de cambios organizacionales de la vigencia 2025</t>
  </si>
  <si>
    <t>Recorrido por las instalaciones_x000D_
Entrevista a funcionarios, contratistas, trabajadores oficiales, proveedores, aprendices</t>
  </si>
  <si>
    <t>Durante el recorrido se identificaron dos AP Outdoor en un piso (área internas) irradiando esa parte interna del edificio con potencia permanente no recomendada.</t>
  </si>
  <si>
    <t>Recorrido por la sede, Taladro de banco ubicado en una zona de circulación, sin fichas tecnicas, ni indicaciones de cuidado.</t>
  </si>
  <si>
    <t>Plan de trabajo</t>
  </si>
  <si>
    <t>Art 2.2.4.6.17 Plan de Trabajo Anual</t>
  </si>
  <si>
    <t xml:space="preserve">Subsede Meissen </t>
  </si>
  <si>
    <t>Cra 17 bis A #62 sur-47</t>
  </si>
  <si>
    <t>Milena Andrea Agudelo
(Virtual)</t>
  </si>
  <si>
    <t>Alejandra Sanchez (SST) Virtual</t>
  </si>
  <si>
    <t>Se observó la falta o deterioro de demarcación en rutas de evacuación, parqueadero, equipos de emergencia y puntos de encuentro.</t>
  </si>
  <si>
    <t>No se evidencian extintores tipo A en zonas con riesgo de materiales combustibles de papel, madera o plástico.</t>
  </si>
  <si>
    <t>No se encontró evidencia suficiente del control documental y validación de requisitos contractuales de SST para contratistas y subcontratistas.</t>
  </si>
  <si>
    <t>Se encontraron inspecciones planeadas en estado “ejecución” o “ejecutada” en la plataforma CompromISO, sin evidencia de seguimiento o cierre.</t>
  </si>
  <si>
    <t>Los documentos cargados como evidencia de cumplimiento legal no corresponden directamente al requisito evaluado o están desactualizados.</t>
  </si>
  <si>
    <t>Se identificaron inconsistencias en los valores reportados para el indicador de plan de trabajo.</t>
  </si>
  <si>
    <t>Listado de certificaciones y constancias de formación de los conductores, donde se evidencia la ausencia de cursos en manejo defensivo, mecánica básica y primeros auxilios.</t>
  </si>
  <si>
    <t>Registro fotográfico de las condiciones observadas durante el recorrido técnico en el área industrial.</t>
  </si>
  <si>
    <t>Ausencia de certificados de curso de 50 o 20 horas para las funcionarias Natalia Jiménez y Deicy Ipuz.</t>
  </si>
  <si>
    <t>*INFORME SNC250805_x000D_
*Plataforma Compromiso- Módulo Mejormaiento Continuo- Seguimiento</t>
  </si>
  <si>
    <t>_x000D_
_x000D_
_x000D_
*reporte_riesgos C CTCM_x000D_
*reporte_riesgos G CTCM_x000D_
*Seguimiento Gestión del Riesgo Nacional_02jul2025_x000D_
*Identificación de Oportunidades_COMPLEJO CAZUCA</t>
  </si>
  <si>
    <t>*Informe_Plan_de_Mejoramiento_2025_08_08_x000D_
*Modulo Mejoramiento Continuo- Plataforma Compromiso</t>
  </si>
  <si>
    <t>*Contrato compra de ferretería y construcción 2025</t>
  </si>
  <si>
    <t>5.20 Abordar la seguridad de la información dentro de los acuerdos con los proveedores</t>
  </si>
  <si>
    <t xml:space="preserve">*CTCM GOR-F-067FormatoMatrizdeidentificacionyPlanificaciondeCambiosOrganizacionales CTCM 2024_x000D_
*ACTA05GESTIONDELCAMBIOCTCM 2025_x000D_
</t>
  </si>
  <si>
    <t>Durante el recorrido y revisión de la gestión de incidentes en el Centro de Tecnologías del Transporte, se identificó un incidente de seguridad de la información registrado, pero no se encontró informe ni respaldo documental que evidencie las acciones realizadas ni su trazabilidad.</t>
  </si>
  <si>
    <t>Observación directa durante el recorrido por las instalaciones, en la que se verificó la inexistencia de bitácoras de control de acceso en los cuartos de datos visitados.</t>
  </si>
  <si>
    <t>Observación directa y validación técnica durante el recorrido por las instalaciones, en la que se verificó la ausencia de políticas o herramientas de filtrado web configuradas en la red de los centros de formación.</t>
  </si>
  <si>
    <t>Revisión documental y entrevistas efectuadas durante el recorrido, en las que, con la Coordinadora de Administración Educativa, se constató que el formato de autorización para el tratamiento de datos biométricos no se utiliza en el proceso de generación de carnés digitales de los aprendices del centro.</t>
  </si>
  <si>
    <t>validación de linea base en power bi y actas de equipo de energia de la sede</t>
  </si>
  <si>
    <t>9.1 Seguimiento, medición, análisis y evaluación del desempeño energético y del SGEn</t>
  </si>
  <si>
    <t>Se realizó ajuste a la redacción del hallazgo, igualmente pasa de oportunidad de mejora evolutiva a oportunidad no conformidad</t>
  </si>
  <si>
    <t>Se unifica con el hallazgo de arriba</t>
  </si>
  <si>
    <t xml:space="preserve">*Citación de las reuniones con la alta dirección y responsables de los procesos- Microsoft Teams_x000D_
*Reportes cuantitativos de ejecución de metas y presupuesto 2025. </t>
  </si>
  <si>
    <t>*INFORME SNC250808_x000D_
*Plataforma Compromiso- Módulo Mejormaiento Continuo- Seguimiento</t>
  </si>
  <si>
    <t>*reporte_riesgos CTT_x000D_
*reporte_riesgos G CTT_x000D_
*Seguimiento Gestión del Riesgo Nacional_02jul2025_x000D_
*Identificación de Oportunidades_COMPLEJO CAZUCA</t>
  </si>
  <si>
    <t>5.23 Seguridad de la información para el uso de servicios en la nube </t>
  </si>
  <si>
    <t>En la revisión documental se solicita el certificado de actualización en SG-SST de 20 horas, cuya fecha de emisión corresponde al 4 de febrero de 2022</t>
  </si>
  <si>
    <t>Expediente correspondiente al accidente de trabajo del colaborador ALDAIR MORENO GÓMEZ, identificado con cédula de ciudadanía 1070808043, ocurrido el 24 de febrero de 2024</t>
  </si>
  <si>
    <t>Entrevistas realizadas al personal del centro de formación</t>
  </si>
  <si>
    <t>Ausencia de certificado de formación específica, autorización explícita o acreditación directa) emitida por la marca fabricante XPS para el profesional Hernán Montoya Chavés.</t>
  </si>
  <si>
    <t>Ausencia del formato Gestión del cambio  para los nuevo programas de formación</t>
  </si>
  <si>
    <t>Plataforma CompromISO, matriz de riesgos</t>
  </si>
  <si>
    <t>Formato  Gestión del cambio incompleto</t>
  </si>
  <si>
    <t>Sin evidencia participación del COPASST en ctualización de matriz de peligro</t>
  </si>
  <si>
    <t>Plataforma CompromISO, matriz de requisitgos legales</t>
  </si>
  <si>
    <t>Plataforma CompromISO - módulo mejoramiento continuo ( SNC)</t>
  </si>
  <si>
    <t>Despacho Regional - Centro Ambiental y Ecoturístico del Nororiente Amazónico</t>
  </si>
  <si>
    <t>Transversal 6 N 29A - 55 Vía al Coco</t>
  </si>
  <si>
    <t xml:space="preserve">Puerto Inirida </t>
  </si>
  <si>
    <r>
      <rPr>
        <b/>
        <sz val="11"/>
        <color rgb="FF000000"/>
        <rFont val="Calibri"/>
        <family val="2"/>
        <scheme val="minor"/>
      </rPr>
      <t xml:space="preserve">Nathalie Javela Saenz  
</t>
    </r>
    <r>
      <rPr>
        <sz val="11"/>
        <color rgb="FF000000"/>
        <rFont val="Calibri"/>
        <family val="2"/>
        <scheme val="minor"/>
      </rPr>
      <t>(Virtual)</t>
    </r>
  </si>
  <si>
    <t>Diana Lorena Sánchez (Virtual)</t>
  </si>
  <si>
    <t>29, 30 y 31 de julio
SGSPI
29 y 30 de julio</t>
  </si>
  <si>
    <t>Revisión de la matriz de contexto 2025 e información entregada por el personal del centro de formación durante la auditoría</t>
  </si>
  <si>
    <t>4.1 Comprensión de la organización y de su contexto 
4.2 Comprensión de las necesidades y expectativas de las partes interesadas</t>
  </si>
  <si>
    <t>4.1 Comprensión de la organización y de su contexto
4.2 Comprensión de las necesidades y expectativas de las partes interesadas</t>
  </si>
  <si>
    <t>Recorrido por las instalaciones SG Ambiental, SG SST y entrevistas con los lideres de proceso ( se debe fortalecer su apropiación del plan de control de calidad del servicio y su gestión en la plataforma compromISO)</t>
  </si>
  <si>
    <t>se analizaron varios procesos contractuales, encontrando que en el proceso SAMC-RG-CAENA-0003-2025 "Adecuación Ambientes de Formación", no se incluyeron todos los requisitos técnicos aplicables en materia energética, específicamente los relacionados con las normas RETIE y RETILAP, los cuales son obligatorios cuando se involucran adecuaciones eléctricas o luminotécnicas. y que en el caso del proceso de adquisición de extintores vigencia 2024, se evidenció que no se establecieron los requisitos contractuales solo se dejaron de manera precontractual.</t>
  </si>
  <si>
    <t>EN la revisión de la matriz de aspectos se identifico que en los aspectos como generación de residuos, consumo de agua, energía y etc. es indispensable especificar con mayor detalle los riesgos potenciales derivados de cada aspecto, asegurando que los controles implementados sean pertinentes y eficaces. Asimismo, se requiere realizar un nuevo análisis de todas las actividades desarrolladas por el centro, con el fin de garantizar que la identificación de aspectos y evaluación de impactos sea integral y actualizada. Fuga de gases refrigerantes_x000D_
_x000D_
Operación de la planta eléctrica (falta incluir la generación como aspecto asociado)_x000D_
_x000D_
Vertimientos por derrames de ACPM</t>
  </si>
  <si>
    <t>Durante la revisión documental realizada el 30 de julio de 2025, se constató que las mediciones de energía y residuos (aprovechables y no aprovechables) presentan datos registrados y en algunos casos justificación de cambios; no obstante, no incluyen comparativos con periodos anteriores ni un análisis técnico detallado de variaciones significativas.</t>
  </si>
  <si>
    <t>Se ajusta la redacción del hallazgo y la evidencia para que corresponda con una OME.</t>
  </si>
  <si>
    <t>Al momento de la auditoria se pudo identificar que el responsable del sistema aun tiene desconocimiento de la mayoría de instructivos, guías etc. de los sistemas de gestión y no se ha brindado según lo indicado por el un padrino que lo guie en el cumplimiento y entendiendo la manera correcta de registrar en la  plataforma de compromiso y cumplimiento en general del plan de trabajo.</t>
  </si>
  <si>
    <t>Se evidenció el incumplimiento de controles operacionales establecidos para la gestión de peligros y riesgos, conforme al numeral 8.1 de la norma ISO 45001:2018, ISO 14001:2015 Y ISO 50001:2018 8.1 Planificación y control operacional Específicamente, se observaron situaciones que comprometen la eficacia de los sistemas de gestión de seguridad y salud en el trabajo y gestión ambiental
•	Ausencia o deficiencia en el rotulado de productos químicos en áreas como la Bodega Vivero y el Taller Agroindustrial, lo que impide la correcta identificación de los riesgos asociados a estas sustancias.
•	Inexistencia o ubicación inadecuada de fichas técnicas de seguridad (FDS) en puntos donde se manipulan productos químicos, dificultando la consulta oportuna de los equipos de protección personal (EPP) requeridos, así como las medidas de emergencia.
•	En el Ambiente de Polímeros, las fichas técnicas disponibles están incompletas o desactualizadas.
•	Vencimiento de extintores en diferentes zonas, lo cual representa una falta crítica de control sobre elementos clave de respuesta ante emergencias.
•	Condiciones inadecuadas de orden y aseo, observadas en áreas como la Oficina del Grupo de Bienestar y el Laboratorio, lo que incrementa el riesgo de incidentes por caídas, contaminación cruzada o manipulación insegura.
•	Centro de Acopio de Residuos Peligrosos sin señalización clara, sin etiquetados de los residuos peligrosos, la estantería se encuentra deteriorada, no está anclada, el piso y paredes no son de fácil limpieza, no cuenta con los elementos mínimos de un centro de acopio lo que infringe las disposiciones de almacenamiento seguro de materiales peligrosos.
•	El almacenamiento de los residuos aprovechables está a la intemperie y no se clasifica adecuadamente ni se encuentra señalizado.
•	Se almacena los residuos plásticos para un proyecto del centro y no se tiene de manera organizada y la cantidad sobrepasa el almacenamiento establecido.
•	Torre de Alturas sin señalización de seguridad, exponiendo a los trabajadores a riesgos sin una advertencia visible.
•	También se evidencia que no se cuenta con campañas relacionadas y que se encuentren en buen estado al ahorro de agua y energía.
•	Almacenamiento inadecuado de residuos en general con mezcla de estos.
•	No se cuenta con soportes sobre mantenimiento de tanque (agua no potable), ni mantenimiento de la subestación.</t>
  </si>
  <si>
    <t>•	No se incluyen riesgos derivados del incumplimiento de requisitos legales ambientales y energéticos, a pesar de que algunos ya se están materializando en el centro._x000D_
•	No se han considerado los resultados de la revisión energética ni los usos significativos de la energía, omitiendo la gestión del desempeño energético como fuente de oportunidad o riesgo._x000D_
•	No se evidencia la trazabilidad entre el análisis del contexto, partes interesadas, aspectos e impactos ambientales, requisitos legales, y la implementación y seguimiento de acciones para abordar riesgos y oportunidades.</t>
  </si>
  <si>
    <t>Durante la revisión documental realizada el 29 de julio de 2025, se verificó que:
- En la matriz legal del sistema de gestión existen 59 requisitos sin evaluar.
- Los requisitos que aparecen como evaluados no cuentan con soportes técnicos, documentales ni registros que evidencien el cumplimiento efectivo.
-No se evidencia cumplimiento de las obligaciones derivadas de permisos ambientales otorgados:
- Permiso de Vertimientos a Suelo: no se cumple con la caracterización ni mantenimientos; aunque se reporta pago, no se evidencia gestión técnica.
- Concesión de Aguas Subterráneas: no se cumple lo requerido, sin mantenimientos ni soportes de la Resolución 316 de 2018.
- Se identifican soportes faltantes y/o inconsistentes:
- Resolución 0472 de 2017: sin soportes de disposición de RDC; obras de biblioteca y sala de instructores aún sin terminar.
- Reportes de cuantificación en mediciones ambientales no coinciden con los registros.
- RETIE y RETILAP: no evaluados.
- Revisión energética: no se evidencia documentación de soportes.
- Resolución 839 de 2023: sin soporte ni evaluación.</t>
  </si>
  <si>
    <t>Se realizo ajuste en la redacción para que sea más concreto.</t>
  </si>
  <si>
    <t>Al revisar el formulario se identifica que se subsano unos ítems relacionados en la auditoria anterior sin embargo en lo relacionado al tema de la estimación teórica del gas refrigerante R410A no se cuenta con los soportes correspondientes en donde por medio de registro fotográfico se pueda determinar si es el gas aplicable y la cantidad establecida</t>
  </si>
  <si>
    <r>
      <rPr>
        <b/>
        <sz val="11"/>
        <color rgb="FF000000"/>
        <rFont val="Calibri"/>
        <family val="2"/>
        <scheme val="minor"/>
      </rPr>
      <t xml:space="preserve">Vigencia 2024
</t>
    </r>
    <r>
      <rPr>
        <sz val="11"/>
        <color rgb="FF000000"/>
        <rFont val="Calibri"/>
        <family val="2"/>
        <scheme val="minor"/>
      </rPr>
      <t xml:space="preserve">
Programas como “Vigías Ambientales”, “Puntos Ecológicos” y “El Día de Conectar con el Ambiente” presentan actividades sin cierre ni soportes documentales que evidencien su ejecución.
Actividades críticas como análisis de agua residual y potable en sedes con concesión de agua y vertimientos, gestión de mantenimiento de sistemas de tratamiento de agua (tanques, PTAR, PTAP, trampas de grasa) y calibración de equipos de medición (medidores de agua, energía, básculas) no cuentan con registros de planificación, avance ni evidencias de ejecución.
</t>
    </r>
    <r>
      <rPr>
        <b/>
        <sz val="11"/>
        <color rgb="FF000000"/>
        <rFont val="Calibri"/>
        <family val="2"/>
        <scheme val="minor"/>
      </rPr>
      <t xml:space="preserve">Vigencia 2025
</t>
    </r>
    <r>
      <rPr>
        <sz val="11"/>
        <color rgb="FF000000"/>
        <rFont val="Calibri"/>
        <family val="2"/>
        <scheme val="minor"/>
      </rPr>
      <t xml:space="preserve">
Se identificó un bajo nivel de avance frente a los compromisos establecidos en los programas ambientales y energéticos:
ENERGY: 6 %
SENASOSTENIBLE: 10 %
Programa de Sostenibilidad: 45 %
Estos porcentajes reportados en SENA Sapiens (fecha de corte 2025) reflejan el incumplimiento de los objetivos trazados.</t>
    </r>
  </si>
  <si>
    <t>Se ajustó redacción del hallazgo y evidencia asociado</t>
  </si>
  <si>
    <t>Sesión con el equipo de gestión de formación profesional: Al trazar los lineamientos definidos en la Guía desarrollo del proceso formativo GFPI-G-013, no se evidencia para la vigencia 2025 el desarrollo de la herramienta de Apoyo para el Seguimiento a la Ejecución de la Formación de  GFPI–F‐025 Formato Lista de verificación a la Ejecución de la formación profesional y las de la vigencia 2024 sin firmas</t>
  </si>
  <si>
    <t>Sesión con el equipo de gestión de formación profesional: Al trazar el drive donde los instructores registran sus portafolios, se evidencia guías de formación en blanco y carpetas de instructores vacías.  GUIA DESARROLLO DEL PROCESO FORMATIVO_x000D_
(GFPI-G-013)</t>
  </si>
  <si>
    <t xml:space="preserve"> En seguimiento a los procesos se evidencio desconocimiento de la gestión del  riesgo por parte de sus lideres. _x000D_
_x000D_
En la reunión con la Dinamizadora SIGA, se traza en el reporte PowerBI de seguimiento a riesgos se evidencia riesgos sin monitoreo oportuno y sin ciclo completo._x000D_
</t>
  </si>
  <si>
    <t>No se encontraron informes, registros, actas, listas de asistencia u otros documentos que evidencien la ejecución de las actividades contempladas en el plan de trabajo del eje “SENA Mentalmente Saludable”.</t>
  </si>
  <si>
    <t>6.2.2 Planeación para lograr los objetivos de la SST</t>
  </si>
  <si>
    <t>La matriz de riesgos no contempla ciertos peligros psicosociales/ relacionados con ese eje.</t>
  </si>
  <si>
    <t>Reporte con la relación de personal de planta y contrato vinculados al centro de formación y regional.  _x000D_
_x000D_
Correos electrónicos con la gestión de la solicitud de inactivación de la usuaria.</t>
  </si>
  <si>
    <t>Hallazgo para la Oficina de Sistemas en Dirección General</t>
  </si>
  <si>
    <t>Herramienta MS Office 365._x000D_
_x000D_
Información de personal de planta de la Regional y Centro de Formación</t>
  </si>
  <si>
    <t>Hallazgo para la Regional Guainía</t>
  </si>
  <si>
    <t>Relación de áreas seguras.</t>
  </si>
  <si>
    <t>Hallazgo para la Regional Guainía y  Centro Ambiental y Ecoturístico del Nororiente Amazónico</t>
  </si>
  <si>
    <t>Recorrido realizado - Regional Guainía</t>
  </si>
  <si>
    <t>Evidencias de las actividades de concientización realizadas en la vigencia 2025</t>
  </si>
  <si>
    <t>Reuniones virtuales donde se solicitó compartir pantalla a los usuarios auditados</t>
  </si>
  <si>
    <t>8.20 Seguridad de redes</t>
  </si>
  <si>
    <t>8.7 Protección contra malware</t>
  </si>
  <si>
    <t>Hallazgo para la Regional Guainía y  Centro Ambiental y Ecoturístico del Nororiente Amazónico y la Dirección Administrativa y Financiera de la Dirección General</t>
  </si>
  <si>
    <t>Hallazgo Dirección General</t>
  </si>
  <si>
    <t>Centro de la Industria, la Empresa y los Servicios</t>
  </si>
  <si>
    <t xml:space="preserve">Subsede Industria-Subsede Tecno Academia  - Subsede Tecnoparque Nodo Neiva </t>
  </si>
  <si>
    <t>Carrera 9 # 68-50</t>
  </si>
  <si>
    <t xml:space="preserve">Neiva </t>
  </si>
  <si>
    <t>Katherine Patiño Villarraga</t>
  </si>
  <si>
    <t>Miguel Roberto Ruiz</t>
  </si>
  <si>
    <t>28, 29 y 30 de julio</t>
  </si>
  <si>
    <t xml:space="preserve">La valoración de variables de "Cultura Ambiental SENA Sapiens” y “Condiciones internas en Material Ambiental y de la Infraestructura” no se encontraban acorde al análisis de las variables. </t>
  </si>
  <si>
    <t>Centro de Gestión y Desarrollo Sostenible Sur colombiano</t>
  </si>
  <si>
    <t>Sede principal comercio y servicios</t>
  </si>
  <si>
    <t>Carrera 8 # 7-56 Centro</t>
  </si>
  <si>
    <t xml:space="preserve">Pitalito </t>
  </si>
  <si>
    <t>Jorge Andrés Reyes Melo</t>
  </si>
  <si>
    <t>El Centro de Gestión y Desarrollo Sostenible Surcolombiano Sede principal comercio y servicios y subsede Yamboró durante el recorrido por las instalaciones está incumpliendo con el Decreto 1630 de 2021 y la resolución 773 de 2021 en el que establece los lineamientos para la implementacion del Sistema Globalmente Armonizado e incluirlo en el programa de riesgo químico del sistema de gestión de seguridad y salud en el trabajo.  Encontrando en los lugares de almacenamiento, sustancias químicas vencidas, Fichas de Datos de seguridad faltantes y otras de sustancias que no estaban en existencia, condiciones inadecuadas de almacenamiento y un hidrocarburo “gasolina” en un Envase de gaseosa de litro y medio. Esta situación se presentó en el 100% de la muestra auditada.</t>
  </si>
  <si>
    <t>El Centro de Gestión y Desarrollo Sostenible Surcolombiano Sede principal comercio y servicios y subsede Yamboró  durante la revisión del SG-SST Plan de Emergencias esta incumpliendo con la ley 1523 de 2012, encontrando durante el recorrido ausencia de alarmas sonoras, sensores de humo y radios de comunicación de los brigadistas, adicionalmente en el documento estandarizado se evidencio que no esta acorde con las condiciones y amenazas a las cuales esta expuesto el centro de formación. Esta situación se presentó en el 100% de la muestra auditada.</t>
  </si>
  <si>
    <t xml:space="preserve">El Centro de Gestión y Desarrollo Sostenible Surcolombiano Sede principal comercio y servicios durante el recorrido en el área de enfermería esta incumpliendo con la resolución 3100 de 2019 y la resolución 591 de 2024, encontrando en un colector rígido para residuos cortopunzantes “Guardian” tres agujas de jeringas, una lanceta y una ampolla de planificación. El Centro de Formación no este habilitado para realizar procedimientos invasivos de inyectología. </t>
  </si>
  <si>
    <t>Subsede Yamboró</t>
  </si>
  <si>
    <t xml:space="preserve">Vereda Aguadas Km 7 SENA Yamboró </t>
  </si>
  <si>
    <t>El Centro de Gestión y Desarrollo Sostenible Surcolombiano Subsede Yamboró durante el recorrido por las instalaciones está incumpliendo con el Decreto 1630 de 2021 y la resolución 773 de 2021 en el que establece los lineamientos para la implementación del Sistema Globalmente Armonizado e incluirlo en el programa de riesgo químico del sistema de gestión de seguridad y salud en el trabajo.  Encontrando en los lugares de almacenamiento, sustancias químicas vencidas, Fichas de Datos de seguridad faltantes y otras de sustancias que no estaban en existencia y condiciones inadecuadas de almacenamiento.  Esta situación se presentó en el 100% de la muestra auditada</t>
  </si>
  <si>
    <t>Se elimina.
Es el mismo hallazgo para la sede principal y la subsede. Se deja solo uno para las dos sedes</t>
  </si>
  <si>
    <t>El Centro de Gestión y Desarrollo Sostenible Surcolombiano Sede Yamboró durante la revisión del SG-SST Plan de Emergencias está incumpliendo con la ley 1523 de 2012, encontrando durante el recorrido ausencia de alarmas sonoras, sensores de humo y radios de comunicación de los brigadistas, adicionalmente en el documento estandarizado se evidencio que no está acorde con las condiciones y amenazas a las cuales está expuesto el centro de formación. Esta situación se presentó en el 100% de la muestra auditada.</t>
  </si>
  <si>
    <t>Se evidenció debilidad en la redacción de la identificación de los peligros trazados en cada una de las matrices de las sedes adscritas al Centro de Formación</t>
  </si>
  <si>
    <t>En los ambientes de gastronomía, restaurante y unidad productiva gastronómica del centro de formación, no evidenció registro del control de temperaturas de las neveras y registros de limpieza y desinfección en dichas áreas ni en los baños. Así mismo se observa la presencia de bolsos de aprendices dentro del área de la unidad productiva de gastronomía.</t>
  </si>
  <si>
    <t>El Centro de Gestión y Desarrollo Sostenible Surcolombiano Sede principal comercio y servicios durante el recorrido por las instalaciones está incumpliendo con el Articulo 117 de la ley 9 de 1979 en el que establece que “RIESGO ELÉCTRICO - Todos los equipos, herramientas, instalaciones y redes eléctricas deberán ser diseñados, construidos, instalados, mantenidos, accionados y señalizados de manera que se prevengan los riegos de incendio y se evite el contacto con los elementos sometidos a tensión” Esta situación se presento en el 90% de la muestra auditada.</t>
  </si>
  <si>
    <t>El Centro de Gestión y Desarrollo Sostenible Surcolombiano Sede principal comercio y servicios durante la revisión del SG-SST modulo FIIAT está incumpliendo con la resolución 1401 de 2007 Investigación de Incidente y Accidente de trabajo, Encontrando en la vigencia 2024 investigaciones de AT con ausencias de firmas, una investigación no cumplía con la participación del COPASST, 3 investigaciones realizadas solo en el formato de la ARL, una investigacion cargada con documentos de otro funcionario y en el 2025 la única investigación no se encontraba firmada y la causalidad no coincide con la cargada en la plataforma compromiso. Esta situación se presentó en el 100% de la muestra auditada.</t>
  </si>
  <si>
    <t xml:space="preserve">Subsede Popular </t>
  </si>
  <si>
    <t xml:space="preserve">Carrera 12 A # 24 - 39 Barrio Popular </t>
  </si>
  <si>
    <t xml:space="preserve">Villavicencio </t>
  </si>
  <si>
    <t>Paula Andrea Calderón 
(Virtual)</t>
  </si>
  <si>
    <t xml:space="preserve"> Al validar la matriz de aspectos de la sede Popular , se identifican aspectos sin reevaluación a 2025 aunque por plan de trabajo aun se encuentran a tiempo,  no se identifican aspectos asociados a cambio climático  y  evidencia aspectos ambientales temporales que ya no son aplicables a la sede como ejemplo consumo de energía en obras, generación de residuos._x000D_
</t>
  </si>
  <si>
    <t>Se valida contrato de CONTRATAR LA ADECUACIÓN A TODO COSTO DE LOS AMBIENTES DE FORMACIÓN DE LA SEDE POPULAR DEL CENTRO DE INDUSTRIA Y SERVICIOS DEL META PARA LA VIGENCIA 2025.dentro de los estudios previos se valida que no se realiza la inclusión de _x000D_
solicitud de certificados de disposición de residuos rcds , falta inclusión de Criterios de mantenimientos generales</t>
  </si>
  <si>
    <t>Durante la validación del plan de prevención, preparación y respuesta ante emergencias se observaron los siguientes aspectos a mejorar:
-El diligenciamiento de la información no está completo.
- No se evidencian de manera clara los puntos de interés ambiental.
- No se incluye una formulación detallada en la valoración y calificación de riesgos.
- No se contemplan todas las amenazas ambientales relevantes, como:
-Cambio climático,
- Sobrecupo en espacios de almacenamiento de residuos.
- Se identificó la amenaza de quema forestal, la cual no aplica para la sede, lo que resta pertinencia al análisis.</t>
  </si>
  <si>
    <t>Consumo de agua: En las mediciones correspondientes a los meses de marzo, abril y mayo no se presenta un análisis que permita validar e interpretar el comportamiento del indicador.
Consumo de energía: La validación de facturas de enero y mayo no incluye información sobre los periodos de facturación ni números de factura, y los análisis realizados no son específicos.
Residuos aprovechables: En el formato de cuantificación de residuos aprovechables se evidencian registros; sin embargo, no se han generado residuos peligrosos y no se detalla la evolución del comportamiento del indicador.</t>
  </si>
  <si>
    <t>En la trazabilidad de requisitos legales se identifican:
-Ley 388 de 1997, relacionada con el certificado de uso de suelo de la sede, y
-Decreto 1077 de 2015, relacionado con el centro de acopio de residuos, ambos evaluados como “en trámite”.
Sin embargo, no se evidencia gestión de riesgos en la matriz de planificación ambiental y energética.
-En la matriz de aspectos ambientales se identifican aspectos con significancia alta, sin que exista gestión asociada en la matriz de planificación.
-En el riesgo relacionado con inspecciones planeadas, no se cargó el informe correspondiente al segundo trimestre.
-No se evidencian riesgos asociados al seguimiento del desempeño, línea base, contexto organizacional ni de los grupos de valor e interés.</t>
  </si>
  <si>
    <t>Se ajusta redacción.</t>
  </si>
  <si>
    <t xml:space="preserve">No se cuenta con evidencias  de revisión de normas regionales o locales aplicables  incluidas La ultima norma agregada es de 2019
Se traza requisito de lavado de tanques, el cual se encuentra evaluado en cumple, sin embargo a revisar las evidencias se observa que el ultimo lavado de tanque se realizo el 26 de diciembre, lo cual indica que la valoración no corresponde con lo indicado en el requisito. 
DECRETO 1076 de 2015 Sustancias Químicas/ Manejo del Riesgo para el Ambiente: Se debe complementar con inventario de sustancias químicas, informes de inspecciones 
 en las evidencias cargadas como soporte de los requisitos se debe garantizar la inclusión de cada una de las sedes para su cumplimiento. </t>
  </si>
  <si>
    <t>En el acta de conformación del equipo de energía, con fecha 7 de abril de 2025, no se formalizó la conformación del equipo ni se definieron las tres prácticas operacionales exigidas; adicionalmente, no se cuenta con soportes de la segunda reunión, la cual se encontraba programada para la semana siguiente.
Las evidencias cargadas de campañas ambientales realizadas no incluyen actividades en la sede Popular.
Los soportes cargados en el sistema no corresponden a lo solicitado en el lineamiento institucional para programas ambientales y energéticos.</t>
  </si>
  <si>
    <t>Subsede Taladro Escuela</t>
  </si>
  <si>
    <t>Km 12 Vía Puerto Lopez Vereda Bella Suiza</t>
  </si>
  <si>
    <r>
      <rPr>
        <b/>
        <sz val="11"/>
        <rFont val="Calibri"/>
        <family val="2"/>
        <scheme val="minor"/>
      </rPr>
      <t xml:space="preserve">Paula Andrea Calderón 
</t>
    </r>
    <r>
      <rPr>
        <sz val="11"/>
        <rFont val="Calibri"/>
        <family val="2"/>
        <scheme val="minor"/>
      </rPr>
      <t>(Virtual)</t>
    </r>
  </si>
  <si>
    <t>Miguel Medina 
(Virtual)</t>
  </si>
  <si>
    <t>Katherine Lozada Sánchez (SST) Virtual</t>
  </si>
  <si>
    <t>En el requisito de lavado de tanques, se encuentra evaluado como “cumple”; sin embargo, la última evidencia de lavado corresponde al 26 de diciembre, lo que no coincide con la periodicidad establecida en el requisito.
Para la Resolución 016 de 2024 – Línea de base energética, se cargó como soporte la revisión energética de la sede, sin evidencia complementaria que demuestre la integralidad del cumplimiento.
Respecto al Decreto 1076 de 2015 – Sustancias Peligrosas/Derrames, se identificó la necesidad de complementar las evidencias con inventario actualizado de sustancias químicas y con informes de inspecciones.
En general, las evidencias cargadas como soporte de requisitos no garantizan la inclusión de todas las sedes, lo que afecta la trazabilidad completa del cumplimiento normativo.</t>
  </si>
  <si>
    <t>Se ajusta redacción para mayor claridad de la desviación</t>
  </si>
  <si>
    <t xml:space="preserve"> Al validar la matriz de aspectos de la sede taladro escuela, se identifican aspectos sin reevaluación a 2025 aunque por plan de trabajo aun se encuentran a tiempo,  no se identifican aspectos asociados a cambio climático  y  evidencia aspectos ambientales temporales que ya no son aplicables a la sede como ejemplo consumo de energía en obras, generación de residuos._x000D_
</t>
  </si>
  <si>
    <t xml:space="preserve">La medición de agua para los periodos de marzo abril y mayo no dan un análisis que permite validar el comportamiento del indicador_x000D_
_x000D_
Medición de energía.  Se valida la factura del mes enero y mayo para validar el comportamiento de los indicadores , no se describen periodos de facturación números de factura _x000D_
Los análisis no son específicos _x000D_
_x000D_
Residuos aprovechables _x000D_
Se valida formato de cuantificación de residuos aprovechables  _x000D_
No se han generado peligroso </t>
  </si>
  <si>
    <t>En la trazabilidad de requisitos legales se identifican:
- Decreto 1076 de 2015 – Licencias Ambientales, y
- Ley 1843 de 1991 – Residuos/Plaguicidas, evaluados en estado “en trámite”. Sin embargo, no se evidencia la gestión de los riesgos asociados en la matriz de planificación ambiental y energética.
- En el riesgo relacionado con inspecciones planeadas, no se encontró cargado el informe correspondiente al segundo trimestre.
- No se evidencian riesgos asociados al seguimiento del desempeño, línea base, contexto organizacional ni a grupos de valor e interés.</t>
  </si>
  <si>
    <t>Se ajusta redacción del hallazgo y evidencia para mayor claridad</t>
  </si>
  <si>
    <t>"Se valida acta de conformación del equipo de energía 7 de abril de 2025, en el acta no se realiza conformación del equipo
 la actividad asociada a Implementación de practicas operativas se cargan evidencias de sensibilizaciones no son validas  
Las evidencias cargadas de campañas realizadas no incluyen a la sede taladro  
Los soportes  cargados no corresponden a lo solicitado en el lineamiento"</t>
  </si>
  <si>
    <t>Subsede Calle 24 - Sede Tecnoacademia</t>
  </si>
  <si>
    <t xml:space="preserve">Calle 24  con carrera 13 A casco urbano </t>
  </si>
  <si>
    <t>Tuquerres</t>
  </si>
  <si>
    <t>Angela Patricia Cabrejo
 (Virtual)</t>
  </si>
  <si>
    <t xml:space="preserve">Matriz de aspectos e impactos ambientales publicada en la plataforma compromiso. </t>
  </si>
  <si>
    <t xml:space="preserve">Durante la auditoria no se evidencia soportes de seguimiento a requisitos legales de orden regional o local. </t>
  </si>
  <si>
    <t xml:space="preserve">En las inspecciones planeadas no se convoca ni hacen presencia el COPASST, DINAMIZADOR AMBIENTAL Y DINAMIZADOR SIGA como lo indica el lineamiento interno. </t>
  </si>
  <si>
    <t>Plan de emergencias descargado de la plataforma compromiso</t>
  </si>
  <si>
    <t>Se verificó el proceso MC-NRÑ-BS-CSCLI-017-2024 donde se incluye la sede Tecnoacademia para fumigaciones y jardinería en la plataforma SECOP II y allí se evidencia que la evaluación precontractual del ambiental y seguridad y salud en el trabajo no se encuentra publicada, y en la fase contractual en el informe de supervisión se admitieron fichas técnicas a cambio de las hojas de seguridad, estas no fueron incluidas.</t>
  </si>
  <si>
    <t xml:space="preserve">Se genera Residuos aprovechables, no se lleva la cuantificación en el formato establecido, se entregan al Institución Educativa Teresiano de Tuquerres, no se cuenta con certificado por parte de la institución educativa.  </t>
  </si>
  <si>
    <t>Productos químicos sin fichas de datos de seguridad n-hexane, n-butanol, tolueno de 99,5%,  hexane-alkanes mixture. _x000D_
_x000D_
Productos químicos con fichas de datos de seguridad: etanol, n-pentane 99%, butiraldehido para sintesis, cadmium chloride</t>
  </si>
  <si>
    <t>Centro Agroindustrial y Pesquero de La Costa Pacífica</t>
  </si>
  <si>
    <t>Sede principal  Sede Principal -Inguapi la Chiricana</t>
  </si>
  <si>
    <t>Km 21 Vía Tumaco - Pasto</t>
  </si>
  <si>
    <t>Tumaco</t>
  </si>
  <si>
    <r>
      <rPr>
        <b/>
        <sz val="11"/>
        <color rgb="FF000000"/>
        <rFont val="Calibri"/>
        <family val="2"/>
        <scheme val="minor"/>
      </rPr>
      <t xml:space="preserve">Jaime Alberto Sepúlveda
</t>
    </r>
    <r>
      <rPr>
        <sz val="11"/>
        <color rgb="FF000000"/>
        <rFont val="Calibri"/>
        <family val="2"/>
        <scheme val="minor"/>
      </rPr>
      <t>(Virtual)</t>
    </r>
  </si>
  <si>
    <r>
      <rPr>
        <b/>
        <sz val="11"/>
        <color rgb="FF000000"/>
        <rFont val="Calibri"/>
        <family val="2"/>
        <scheme val="minor"/>
      </rPr>
      <t xml:space="preserve">Diana Lorena Sánchez
</t>
    </r>
    <r>
      <rPr>
        <sz val="11"/>
        <color rgb="FF000000"/>
        <rFont val="Calibri"/>
        <family val="2"/>
        <scheme val="minor"/>
      </rPr>
      <t>(Virtual)</t>
    </r>
  </si>
  <si>
    <t>10 y 11 de julio</t>
  </si>
  <si>
    <t>Matriz de Grupos de Valor</t>
  </si>
  <si>
    <t>Sistema de Gestión de Calidad</t>
  </si>
  <si>
    <t>Se incluye en la Columna AL que el hallazgo debe ser compartido con el SGC, teniendo en cuenta que desde este se brindaron los linamientos y el acompañamiento al sistema de gestión de Seguridad y privacidad de la información para el desarrollo de la actividad, la identificación de grupos de valor e interes y sus necesidades y expectativas.</t>
  </si>
  <si>
    <t>Compromiso - Evaluación del Contexto 2025</t>
  </si>
  <si>
    <t xml:space="preserve">Módulo de actas aplicativo Compromiso </t>
  </si>
  <si>
    <t xml:space="preserve">Módulo de mejoramiento continuo aplicativo Compromiso </t>
  </si>
  <si>
    <t>Se elimina el hallazgo, teniendo en cuenta que hace referencia a acciones repetidas en el plan de mejoramiento de hallazgos de fuente OCI,  aunque bien podrían eliminarse, requerien de una aprobación, por tanto, se elimina el hallazgo.</t>
  </si>
  <si>
    <t>Dirección de Administrativa y Financiera</t>
  </si>
  <si>
    <t>Centro Agroindustrial y Pesquero de la Costa Pacifica - Oficina de Sistemas</t>
  </si>
  <si>
    <t>7.13 Mantenimiento de equipos</t>
  </si>
  <si>
    <t>7.3 Protección de Oficina, Salas</t>
  </si>
  <si>
    <t>Entrevista con responsable APE</t>
  </si>
  <si>
    <t>Políticas de Seguridad y Privacidad de la Información</t>
  </si>
  <si>
    <t>5.17 Información de autenticación</t>
  </si>
  <si>
    <t>Dirección Administrativa y Financiera - Oficina de Sistemas</t>
  </si>
  <si>
    <t>Manual de Supervisión - GCCON-M-002</t>
  </si>
  <si>
    <t xml:space="preserve">Plataforma Compromiso </t>
  </si>
  <si>
    <t>Despacho Regional - Centro de Formación para el Desarrollo Rural y Minero - Centro de la Industria, la Empresa y los Servicios</t>
  </si>
  <si>
    <t>Avenida 5, Calle 2N Barrio Pescadero</t>
  </si>
  <si>
    <t>Cúcuta</t>
  </si>
  <si>
    <t>Zaida Jeleidy Garcia Jaimes</t>
  </si>
  <si>
    <t>Yeminson Dario Cristancho Jaimes</t>
  </si>
  <si>
    <t>4 y 5 y 6 de agosto</t>
  </si>
  <si>
    <t>Plataforma compromiso, Contexto , Modulo mejora continua</t>
  </si>
  <si>
    <t>conforme</t>
  </si>
  <si>
    <t xml:space="preserve">Las sustancias químicas sin etiquetado y la falta de demarcación en pasillos y áreas comunes, verificables en el recorrido en el complejo. </t>
  </si>
  <si>
    <t>Matriz de aspectos e impactos , se debe fortalecer la identificacion y alinearla con el plan de emergencias en el complejo.</t>
  </si>
  <si>
    <t xml:space="preserve">Se realizo la revision del plan de emergencia se evidencio pendientes la inclusión de amenazas relacionadas aplicables al complejo. </t>
  </si>
  <si>
    <t xml:space="preserve">En la muestra trazada se evidencio que los contratos:  CO1.PCCNTR.6175574" Contratar el Suministro de combustible y aceites para vehículos, maquinaria y equipos de la Regional Norte de Santander evidencias contractuales informe de supervision final  CO1.PCCNTR.6125045" CONTRATAR LA COMPRA DE TONER Y CINTAS DE IMPRESIÓN PARA LAS IMPRESORAS DE LAS DIFERENTES DEPENDENCIAS DE LA REGIONAL NORTE DE SANTANDER."  evidencias contractuales informe de supervision final </t>
  </si>
  <si>
    <t>Centro de Formación para el Desarrollo Rural y Minero</t>
  </si>
  <si>
    <t xml:space="preserve">Subsede Centro Agroindustrial </t>
  </si>
  <si>
    <t>Carrera 9 terminal del transportes # 3-120 Barrio El Camellon</t>
  </si>
  <si>
    <t>Pamplona</t>
  </si>
  <si>
    <r>
      <rPr>
        <b/>
        <sz val="11"/>
        <color rgb="FF000000"/>
        <rFont val="Calibri"/>
        <family val="2"/>
        <scheme val="minor"/>
      </rPr>
      <t>Yeminson Dario Cristancho Jaimes</t>
    </r>
    <r>
      <rPr>
        <sz val="11"/>
        <color rgb="FF000000"/>
        <rFont val="Calibri"/>
        <family val="2"/>
        <scheme val="minor"/>
      </rPr>
      <t xml:space="preserve"> (Virtual )</t>
    </r>
  </si>
  <si>
    <r>
      <rPr>
        <b/>
        <sz val="11"/>
        <rFont val="Calibri"/>
        <family val="2"/>
        <scheme val="minor"/>
      </rPr>
      <t>Yeminson Dario Cristancho Jaimes</t>
    </r>
    <r>
      <rPr>
        <sz val="11"/>
        <rFont val="Calibri"/>
        <family val="2"/>
        <scheme val="minor"/>
      </rPr>
      <t xml:space="preserve"> (Virtual )</t>
    </r>
  </si>
  <si>
    <t>Beatriz Moreno
 (SST - Virtual)</t>
  </si>
  <si>
    <t>11 de agosto</t>
  </si>
  <si>
    <t xml:space="preserve">La evaluación de requisitos legales ambientales. Evidenciado en la plataforma compromiso modulo ambientales requisitos legales vigentes, La aplicabilidad de requisito Decreto 1079 de 2015 Sustancias Peligrosas/Transporte y Ley 2294 de 2023 Auditorías energéticas / Revisiones energéticas.  </t>
  </si>
  <si>
    <t>Durante la revisión del informe de gestión, pese a que cuenta con salidas o decisiones de los sistemas, se deben discriminar por sede, asegurando las salidas, informe SIGA</t>
  </si>
  <si>
    <t>Contrato mantenimiento de equipos MC-NDS-CEDRUM-138-2024, contrato EPP SASI-NDS-CEDRUM-103-2024, Mantenimiento de calderas, MC-NDS-CEDRUM-137-2024</t>
  </si>
  <si>
    <t xml:space="preserve">Durante el recorrido virtual se evidenció la necesidad de fortalecer y optimizar el espacio destinado a la disposición temporal de los residuos no peligrosos, garantizando que cumpla con las condiciones técnicas, sanitarias y de seguridad establecidas por la normatividad vigente. </t>
  </si>
  <si>
    <t>Durante el recorrido virtual se evidencio que se debe asegurar demarcación y señalización de área de trabajo, ambientes de lácteos, suministro de extintor y kit antiderrames, fortalecimiento al  plan de mejor de los simulacros para dar cumplimiento.</t>
  </si>
  <si>
    <t>Durante el recorrido se evidencio que el instructor Jose Fernando quien se encontraba impartiendo formacion en el grupo 3228956 del Tecnólogo de sistemas integrados de gestion no contaba con la guia de aprendizaje, asi mismo la instructora  Arlene Peñaloza del grupo 2995958 Tecnologia en ADSO no evidencio el uso del portafolio del instructor al momento de la visita.</t>
  </si>
  <si>
    <t>En entrevista con los lideres de procesos ,responsables del registro de controles, tratamientos de salidas no conformes y  de gestion de riesgos de los procesos del Despacho Regional y Centros de Formacion  (Empleo,Emprendimiento, Tecnologias de Informacion )  se evidencio que desconocen como registrar controles e identificar riesgos del proceso en la plataforma compromiso, asi mismo en reporte PowerBi se evidencio inoportunidad en el monitoreo de riesgos de los centros de formacion.</t>
  </si>
  <si>
    <t>En la validacion de los grupos trazados durante la auditoria 2687998 del CIES y 2718442 del CEDRUM, se evidencio que no  se evalúa la ejecución del programa de formación y presente sus resultados ante el Equipo Pedagógico del Centro, estableciendo pertinencia del programa, índice de deserción, y observaciones para la mejora del Diseño Curricular del Programa de Formación, dejando este registro mediante Acta.</t>
  </si>
  <si>
    <t>En los grupos trazados en la verificacion se identifica que  en el programa Tecnico en matenimiento de motores diesel 3195889 del CIES no se encuentra evaluado en algunos aprendices  el juicio de la competencia razonar cuantitativamente y para  3181047 Gestion contable y Financiera del  CEDRUM no se encuentra evaluado el RAP asociado a induccion.</t>
  </si>
  <si>
    <t>En el proceso de verificación e indagación realizado con los coordinadores académicos de los centros de formación, se evidenció que la herramienta GFPI-F-025 – Lista de Verificación para el Seguimiento a la Ejecución de la Formación no se aplica a una muestra representativa de los equipos ejecutores, considerando la cantidad total de grupos e instructores. Esta situación limita la capacidad de obtener una evaluación integral y objetiva del desarrollo de la formación, reduciendo la efectividad del control y seguimiento sobre la calidad del proceso formativo.</t>
  </si>
  <si>
    <t>En acta de aprobacion de oferta de la regional del 21 de Febrero se evidencia que fueron aprobados 25 cupos  para el grupo 3181047 tecnologo en gestion contable y financiero del  CEDRUM, y el reporte del P04 con corte al 1 de Julio del 2025 se evidencia que fueron matriculados 38 aprendices.</t>
  </si>
  <si>
    <t>En la muestra trazada se evidencio que el contratista Hernan Dario Diaz Restrepo aparece en el aplicativo APE- Banco de instructores  como "seleccionado" para la vacante 37007, sin embargo al dia de hoy se encuentra suscrtito un contrato como instructor con el centro de formacion CIES y por el cuel estado deberia cambiar a "Contratado"</t>
  </si>
  <si>
    <t xml:space="preserve"> Indagando con los actores del proceso GICCL no se evidencia el acto administrativo de  conformacion del  consejo ecutivo de la mesa sectorial del sector electrico.</t>
  </si>
  <si>
    <t>En revision del contrato 6230036 con objeto" Contratar el suministro de materiales de formación por lotes para las áreas de plásticos y cultura a monto agotable, por el sistema de proveeduría integral de precios unitarios fijos, correspondiente al centro de formación para el desarrollo rural y minero cedrum en la vigencia 2024. Lote 1 Plasticos", se evidencia que el supervisor Leonardo Hernandez Corredor recibio a satisfaccion bienes el dia 11/12/2024 y  fueron ingresados al almacen el 31/12/2024. Situacion que supera  los 5 dias  establecidos en la Guía para la Administración de Bienes de la Entidad GIL-G-003.</t>
  </si>
  <si>
    <t>En entrevista con los actores del proceso Gestion de Talento Humano y Archivista, se evidencio que no se cuenta con el control y acceso  en la gestion del archivo digital del Despacho Regional y centros de formacion, por lo cual no fue posible validar los expedientes existentes, asi mismo no se cuenta con responsables en los centros que permitan realizar seguimiento a las dependecnias del cumplimiento y registro de dicho archivo como lo establecen las TRD.</t>
  </si>
  <si>
    <t>En la muestra trazada se evidenció que, en los siguientes contratos de bienes y servicios correspondientes a la vigencia 2024 : CO1.PCCNTR.6230036, CO1.PCCNTR.6238045- CEDRUM, CO1.PCCNTR.6175574, CO1.PCCNTR.6166217, CO1.PCCNTR.6177235-Despacho Regional,CO1.PCCNTR.7124152, CO1.PCCNTR.6716333, CO1.PCCNTR.6223208 CIES ), se encuentran facturas registradas por parte del contratista que, a la fecha, no cuentan con el estado de registro “pagado” en el SECOP ll. Esta situación pone en riesgo la oportunidad en el cumplimiento de las obligaciones contractuales,afectar la trazabilidad financiera del proceso, al no reflejar de manera actualizada y veraz el estado real de las obligaciones económicas asumidas por la entidad. Adicionalmente, se evidencia el incumplimiento de las obligaciones del supervisor, quien debe garantizar el seguimiento y control oportuno de los pagos, conforme a lo establecido en el Manual de Supervisión e Interventoría de la Entidad y en las condiciones contractuales pactadas.</t>
  </si>
  <si>
    <t>En la muestra trazada se evidenció que, en el contrato de bienes y servicios correspondientes a la vigencia 2024 : CO1.PCCNTR.6230036  con objeto" Contratar el suministro de materiales de formación por lotes para las áreas de plásticos y cultura a monto agotable, por el sistema de proveeduría integral de precios unitarios fijos, correspondiente al centro de formación para el desarrollo rural y minero cedrum en la vigencia 2024. Lote 1 Plasticos", no se evidencio la aprobacion de la garantia contractual.</t>
  </si>
  <si>
    <t xml:space="preserve">En entrevista realizada con los equipos de Gestion contractual del  Despacho y los centros de formacion, se evidencio que no implmentan algunos  de los  formatos establecidos en la plataforma compromiso para el proceso contractual como ( Formato designacion de supervisor, listas de chequeo) </t>
  </si>
  <si>
    <t>En el contrato trazado en la plataforma SECOP II, correspondiente al instructor técnico contratado Juan Pablo Ovallos para el grupo 3181047 del programa Tecnólogo en Gestión Contable y Financiera, se evidenció que, en los soportes documentales de experiencia registrados, y al contrastarlos con los requisitos establecidos en el diseño curricular del programa, no se cumple con lo allí dispuesto. En particular, se encuentra pendiente la presentación de evidencia que respalde experiencia laboral relacionada directamente con el ejercicio de su profesión, requisito indispensable para garantizar la idoneidad y pertinencia del instructor en el desarrollo de las competencias definidas en el plan de formación.</t>
  </si>
  <si>
    <t>En entrevista realizada a los actores del proceso gestion de Talento Humano, se evidencio que el Funcionario Luis Alfonso Lazaro Cañizales, quien se fue de la Regional Norte de Santander a desempeñar un encargo en otra Regional no realizó documental y formalmente  la entega de su cargo.</t>
  </si>
  <si>
    <t>En entrevista realizada a los actores del proceso de Gestión de Talento Humano, se evidenció que, si bien se efectúa el registro de compromisos de capacitación de los funcionarios,para el caso de administrativos y TO dichos compromisos se consignan de manera general, lo que dificulta la verificación y el seguimiento de su cumplimiento. Esta situación se presenta debido a que no se especifican los entregables asociados, lo cual limita la trazabilidad, la evaluación objetiva de los resultados y el aseguramiento de la mejora continua en el desarrollo de competencias</t>
  </si>
  <si>
    <t>En entrevista realizada a los actores del proceso de Gestión de Talento Humano, se evidenció que, aunque se lleva a cabo el proceso de inducción y se aplica la evaluación de satisfacción a los participantes, no se efectúa la evaluación de la eficacia que permita medir el nivel de comprensión, apropiación y aplicación de las temáticas abordadas durante dicha sensibilización. Esta ausencia limita la posibilidad de determinar si los contenidos transmitidos cumplen su propósito formativo y contribuyen al fortalecimiento de las competencias requeridas para el desempeño del cargo.</t>
  </si>
  <si>
    <t>En la muestra trazada se evidencio que los contratos:  CO1.PCCNTR.6175574" Contratar el Suministro de combustible y aceites para vehículos, maquinaria y equipos de la Regional Norte de Santander por el sistema de proveeduría de precios unitarios fijos" cuya garantia expiro el 30/04/2025, CO1.PCCNTR.6125045" CONTRATAR LA COMPRA DE TONER Y CINTAS DE IMPRESIÓN PARA LAS IMPRESORAS DE LAS DIFERENTES DEPENDENCIAS DE LA REGIONAL NORTE DE SANTANDER." cuya ultima garantia expiro el 30/06/2025</t>
  </si>
  <si>
    <t>Durante el recorrido de inspección a las instalaciones, se identificó que en el punto de vigilancia, si bien se realiza el registro de las personas que ingresan en una bitácora física, no se cuenta con un sistema de identificación visible, como la carnetización o distintivos temporales, que acredite a dichas personas en calidad de visitantes. Esta situación limita la capacidad de control y verificación durante su permanencia en las instalaciones, y representa una debilidad en los mecanismos de seguridad establecidos para el acceso de personal externo</t>
  </si>
  <si>
    <t>Durante el recorrido de verificación se identificó, en diversos puntos de las instalaciones —entre ellos, la impresora ubicada en la oficina del servicio médico y el pasillo contiguo a la oficina de archivo—, la presencia de documentos depositados para reciclaje que contenían información catalogada como clasificada. Entre el material hallado se encontraron registros con datos personales, información de carácter médico y fotocopias de documentos de identidad, lo que evidencia un manejo inadecuado y carente de medidas de seguridad para la protección de datos sensibles, contraviniendo los lineamientos institucionales y las disposiciones legales en materia de confidencialidad y tratamiento de información.</t>
  </si>
  <si>
    <t>Durante el recorrido de verificación a las instalaciones, se evidenció que la política de seguridad y privacidad de la información se encuentra publicada únicamente en una de las carteleras del complejo. Esta situación limita la cobertura y visibilidad del documento para funcionarios, contratistas y visitantes, lo que puede afectar la adecuada socialización de los lineamientos y comprometer el fortalecimiento de la cultura institucional en materia de seguridad de la información</t>
  </si>
  <si>
    <t>Durante el recorrido se evidencio que las areas  reportadas como seguras  IDF4- R1 , IDF2- R1,no cuentan con seguridad en su acceso (cerradura y llave) , asi mismo la relacion recibida no es un docuemnto formal donde definan por cada area perosnas autorizadas, bitacora de acceso, tipo de seguridad, entre otras . Adicionalmente se debe teneer en cuenta  que no solo estas son areas seguras, tambien lo son los archivos y lugares donde se almacene informacion clasificcada/ reserveda y en la cual se evidencio tambien que no cuentan con seguridad para su acceso.</t>
  </si>
  <si>
    <t>En entrevista con los Dinamizadores Tic del Despacho y los centros de formacion se revisó el avance de la identificacion de los activos de informacion, al validar el registro de una muestra de ellos ( Metas de formacion, reporte de hechos económicos, contexto) se evidencio que estos activos fueron rechazados, sin embargo estos si aplican al despacho y centros de formacion. De igaul manera se valido el activo de acuerdos de confidencialidad el cual no se encontraba correctamente identificado.</t>
  </si>
  <si>
    <t>En la revisión efectuada con los Dinamizadores SIGA del Despacho Regional y de los Centros de Formación, se identificó que, para la vigencia 2024, los Centros de Formación no incluyeron el Sistema de Seguridad y Privacidad de la Información dentro de la Revisión por la Dirección. Asimismo, se evidenció que en la Matriz de Identificación de Grupos de Valor e Interés, tanto del Despacho como de los Centros, no se contempló dicho sistema, lo que representa una omisión en la integración de este componente estratégico en los procesos de planificación, seguimiento y gestión institucional.</t>
  </si>
  <si>
    <t>5.35 Revisión independiente de la seguridad de la información</t>
  </si>
  <si>
    <t>En la entrevista realizada a los Dinamizadores TIC del Despacho Regional y de los Centros de Formación, se efectuó la validación del estado de las cuentas institucionales de una muestra de contratistas que culminaron de manera anticipada su contrato laboral. Como resultado, se identificó que  aún mantienen activo su correo institucional, evidenciando la ausencia de un procedimiento eficaz y oportuno para la revocación de estos accesos, lo que representa un riesgo para la seguridad de la información y el cumplimiento de los lineamientos establecidos.</t>
  </si>
  <si>
    <t>En la entrevista realizada a los Dinamizadores TIC del Despacho Regional y de los Centros de Formación, se indago por el procedimiento utilizado para la devolucion de equipos de computo asignados a contratistas  una vez culminan su contrato laboral, evidenciando que antes del ingreso al almacen no se realiza la emision de conceptos tecnicos ni borrado seguro de los mismos</t>
  </si>
  <si>
    <t>En entrevista realizada con el señor Norberto Espinell, Articulador de Planeación, se le solicitó realizar una prueba de acceso ingresando a la página web de Netflix desde un equipo institucional conectado a la red del SENA. Durante el ejercicio, se evidenció que el acceso se realizó sin ningún tipo de restricción o bloqueo, lo que confirma la ausencia de filtros de navegación para este tipo de sitios web externos, incrementando el riesgo de exposición a contenidos no relacionados con la gestión institucional y potencialmente malintencionados</t>
  </si>
  <si>
    <t>En la entrevista realizada con la Orientadora de Emprendimiento y Empresarismo, se solicitó efectuar el cambio de la contraseña del aplicativo institucional a su cargo. Durante el procedimiento, se evidenció que fue posible restablecerla utilizando únicamente ocho (8) caracteres, lo cual contraviene los lineamientos establecidos por la entidad respecto a la longitud mínima requerida para contraseñas seguras. Esta situación refleja una debilidad en la configuración de los parámetros de autenticación, lo que podría comprometer la robustez de las credenciales y aumentar el riesgo de accesos no autorizados a la información</t>
  </si>
  <si>
    <t>Despacho Regional y Centro Agroforestal y Acuícola Arapaima</t>
  </si>
  <si>
    <t>Sede principal   y  sede Mocoa</t>
  </si>
  <si>
    <t>Carrera 23 No. 19A-06 Barrio 20 de Julio</t>
  </si>
  <si>
    <t>Puerto Asis</t>
  </si>
  <si>
    <t>Delka Ortiz</t>
  </si>
  <si>
    <t>Cristhian Daniel Garzon Guerrero</t>
  </si>
  <si>
    <t>Juliana Mendez (SST)</t>
  </si>
  <si>
    <t xml:space="preserve"> 28, 29 y 30 de julio</t>
  </si>
  <si>
    <t>Matriz de aspectos e impactos ambientales identificada en plataforma compromISO.</t>
  </si>
  <si>
    <t xml:space="preserve">Se ajusta el texto para que quede redactado como una NC. </t>
  </si>
  <si>
    <t>Contratos publicados en el SECOP 2</t>
  </si>
  <si>
    <t>*Ausencia de señalización visible y actualizada de las rutas de evacuación en varios ambientes.
*Extintores con fecha de vencimiento caducada y botiquines con insumos vencidos o incompletos.
*Falta de conocimiento del personal sobre los procedimientos a seguir en caso de emergencia y desconocimiento de los brigadistas designados.
*Ausencia de evidencias que respalden actividades recientes de formación o sensibilización en manejo de emergencias.
*Falta de articulación entre el Sistema de Gestión Ambiental y el Sistema de Gestión de SST en los planes de preparación y respuesta ante emergencias.
*Debilidades en la identificación y valoración del análisis de vulnerabilidad ambiental, específicamente en lo relacionado con impactos ambientales derivados de emergencias.</t>
  </si>
  <si>
    <t>8.2 Preparación y respuesta ante emergencias
6.1.2 Aspectos ambientales
8.1 Planificación y control operacional</t>
  </si>
  <si>
    <t xml:space="preserve">Seguridad y Salud en el Trabajo </t>
  </si>
  <si>
    <t xml:space="preserve">Se ajusta redacción para mayor claridad de la NC. 
Se comparte con SG SST </t>
  </si>
  <si>
    <t>* Presencia de insumos químicos vencidos en zonas de almacenamiento.
* Insumos químicos ubicados en el suelo, sin estibas ni bandejas de contención, aumentando el riesgo de derrames sin control.
* Falta de disponibilidad de Hojas de Seguridad (MSDS) a través de los códigos QR dispuestos.
* Desconocimiento por parte del personal de aseo sobre el contenido y uso de las hojas de seguridad, así como del procedimiento en caso de derrame o exposición.
* Matriz de compatibilidad química desactualizada.
* Insumos químicos sin etiquetas de identificación y sin aplicación del Sistema Globalmente Armonizado (SGA).
* Kits antiderrame incompletos en el cuarto de almacenamiento principal de la Casa Verde y ausencia de kits antiderrame en sede principal y Casa Blanca.
* No se evidencia gestión para la solicitud de recursos a la Dirección General para dotar el mobiliario y controles operacionales necesarios para mitigar los riesgos observados.</t>
  </si>
  <si>
    <t>6.1.2 Aspectos ambientales
8.1 Planificación y control operacional
8.2 Preparación y respuesta ante emergencias</t>
  </si>
  <si>
    <t>*En las áreas donde se ubican equipos de impresión no se cuenta con señalización ni campañas visibles orientadas al uso eficiente del papel u otros aspectos ambientales significativos en la sede.
*Se identifican deficiencias en la toma de conciencia del personal frente al contenido y aplicación del plan de emergencias ambientales y del programa de gestión del riesgo químico, en especial en lo relacionado con el manejo de sustancias peligrosas y la respuesta ante incidentes.</t>
  </si>
  <si>
    <t>Se ajusta redaccion con la forma de NC</t>
  </si>
  <si>
    <t>*Durante la revisión documental y el análisis de la gestión realizada, se constató que las actividades programadas en los objetivos ambientales no alcanzaron el nivel de avance previsto al corte de junio de 2025.
* La meta definida de 50 % de ejecución al primer semestre no fue alcanzada, sin que se evidencien acciones correctivas oportunas para mitigar el atraso.</t>
  </si>
  <si>
    <t>*Registros documentales de consumo de agua y energía muestran análisis comparativos por periodos, pero no incorporan el indicador de consumo per cápita.
*No se identifican reportes ni cálculos que relacionen el consumo de recursos con la ocupación o número de personas en las instalaciones.</t>
  </si>
  <si>
    <t>Mediciones ambientales realizadas en la plataforma CompromISO</t>
  </si>
  <si>
    <t>Durante la revisión del ejercicio de análisis de contexto de la vigencia 2025 para la Regional  Putumayo y el Centro Agroforestal y Acuícola Arapaima, se evidenció que no se incluyó la variable de cambio climático como cuestión externa en la matriz de análisis de contexto para el factor  del sistema de gestión de seguridad y privacidad de la información.</t>
  </si>
  <si>
    <t>Se asigna este hallazgo al equipo de SGSPI por ser específico del sistema de gestión</t>
  </si>
  <si>
    <t>Durante la auditoría al proceso de Gestión de Talento Humano, se constató que la persona encargada de la administración de la plataforma SIGEP en la regional y centro tiene su contraseña guardada directamente en el navegador web utilizado para acceder a dicha plataforma. Esta situación fue verificada mediante observación directa del equipo y la configuración del navegador del usuario en cuestión</t>
  </si>
  <si>
    <t>Durante la visita a las instalaciones del área administrativa, específicamente el 28 de julio de 2025, se observó un equipo de cómputo con la sesión de usuario activa y desatendida. Este equipo se encontraba en un puesto de trabajo sin la presencia de personal. Se constató que la pantalla del equipo no estaba bloqueada, permitiendo el acceso directo al sistema operativo la plataforma SECOP y a las aplicaciones con la sesión iniciada del usuario.</t>
  </si>
  <si>
    <t>Durante la auditoría, se evidenció que un usuario pudo acceder a una página web no autorizada y que no corresponde a las actividades laborales. Esta situación fue verificada por el equipo auditor ingresando la URL de una página conocida como no permitida en uno de los equipos de la red SENA, confirmando que la conexión fue exitosa y sin restricciones por parte de los controles de seguridad perimetral o de contenido.</t>
  </si>
  <si>
    <t>Proceso DG</t>
  </si>
  <si>
    <t xml:space="preserve">Durante la auditoria, se revelo falta de claridad y conocimiento explícito sobre las  actividades individuales y la forma en que estas contribuyen a los objetivos de la mesa técnica para la validación de activos de información por parte del equipo e Gestión Documental y la Homologa de Planeación. </t>
  </si>
  <si>
    <t>Esta situación fue identificada el 28 de julio de 2025, durante la revisión documental del Plan Institucional de Capacitación (PIC) vigente (Circular SENA 0125 de 2025) y las entrevistas con el personal del proceso de Talento Humano.</t>
  </si>
  <si>
    <t>Durante el recorrido, se observaron múltiples puntos con cableado eléctrico y de red en condiciones inadecuadas. Se encontraron cables sin canaleta, lo que los dejaba expuestos y enredados, y algunos presentaban aislamiento dañado o "pelado". Esta situación fue documentada mediante observación directa, en diversas áreas administrativas y operativas de la Regional Putumayo y el Centro de Formación entro de Formación Agroforestal y Acuícola Arapaima.</t>
  </si>
  <si>
    <t>Durante la visita a las instalaciones de la Regional Putumayo y el Centro Agroforestal y Acuícola Arapaima, realizada el 29 de julio de 2025, se constató la presencia de sistemas de videovigilancia (cámaras de seguridad) instalados en diversas áreas comunes, puntos de acceso y zonas críticas, donde se encuentran activos de información. Sin embargo, mediante observación directa y recorrido físico, se evidenció que estas cámaras se encuentran sin funcionamiento. La situación fue confirmada al consultar con el personal de seguridad y mantenimiento, quienes indicaron que el sistema de cámaras no está operativo en la sede.</t>
  </si>
  <si>
    <t>Gestión de Tecnologías de la Información. DG</t>
  </si>
  <si>
    <t>El  28 de julio de 2025, durante la auditoría de control de activos físicos, al revisar el equipo de cómputo con placa 95181054823. Se constató que este equipo no figura como asignado a su usuario final en el sistema MiiInventario para el año en curso. Además, el cuentadante asociado a esta placa tiene otros 9 equipos adicionales registrados bajo su asignación, lo que sugiere una desconexión entre el registro formal y el uso real.</t>
  </si>
  <si>
    <t>Durante la visita a las instalaciones de la Regional Putumayo y el Centro Agroforestal y Acuícola Arapaima, específicamente en la Casa Verde, realizada el 29 de julio de 2025, se evidenció la ausencia de un registro formal para el ingreso y salida de equipos. Esta situación fue verificada mediante observación directa de los puntos de acceso a la Casa Verde y confirmada al consultar con el personal encargado del área, quienes indicaron que no existe un control establecido para documentar el movimiento de los equipos dentro y fuera de esta instalación.</t>
  </si>
  <si>
    <t>Durante la auditoría, realizada el 28 de julio de 2025, en la Regional Putumayo y el Centro Agroforestal y Acuícola Arapaima, se procedió a revisar las prácticas de almacenamiento de documentación física. Se observaron múltiples cajas de archivo almacenadas fuera del archivo centralizado, ubicadas en diversas áreas como oficinas administrativas, pasillos de acceso común y una bodega temporal. Mediante observación directa de estas cajas, se verificó que ninguna presentaba las etiquetas o marcas de clasificación requeridas por la guía de etiquetado de la información de la entidad, impidiendo determinar su nivel de sensibilidad (pública, clasificada o reservada).</t>
  </si>
  <si>
    <t>Durante la visita a las instalaciones de la Regional Putumayo y el Centro Agroforestal y Acuícola Arapaima, específicamente en el punto de atención APE, realizada el 28 de julio de 2025, se observaron computadores utilizados por funcionarios y contratistas que carecen de cualquier tipo de seguridad física visible, como guayas o anclajes. Estos equipos se encuentran completamente expuestos y accesibles en sus puestos de trabajo, lo que aumenta el riesgo de hurto o manipulación física. La situación fue verificada mediante observación directa en el área de atención.</t>
  </si>
  <si>
    <t>Durante la auditoría, realizada el 28 de julio de 2025, en las instalaciones de la Regional Putumayo y el Centro Agroforestal y Acuícola Arapaima, se evidenció una práctica inadecuada en el manejo de impresiones. Específicamente, en un área de impresión, se encontró una hoja que contenía información sensible que había sido impresa por error. En lugar de ser destruida, esta hoja fue guardada junto con papel de impresión  "reciclado", quedando la información sensible expuesta y accesible. La situación fue verificada mediante observación directa.</t>
  </si>
  <si>
    <t xml:space="preserve">Durante la auditoría, realizada el 28 de julio de 2025, en las instalaciones de la Regional Putumayo y el Centro Agroforestal y Acuícola Arapaima, se evidenció que las impresoras están configuradas de tal manera que cualquier usuario conectado a la red o mediante USB puede enviar trabajos de impresión sin necesidad de autenticación o autorización previa. </t>
  </si>
  <si>
    <t>Durante la auditoría, realizada el 29 de julio de 2025, en la Regional Putumayo y el Centro Agroforestal y Acuícola Arapaima, se evidenció que las UPS (Sistemas de Alimentación Ininterrumpida) propiedad de telefónica y que da soporte al Rack principal, no ha recibido mantenimiento preventivo, la situación fue verificada mediante la revisión de los registros de mantenimiento, donde no se encontraron evidencias de servicios de mantenimiento programados o ejecutados para estas UPS en el último período relevante, y fue confirmada por el personal TIC.</t>
  </si>
  <si>
    <t>Durante la auditoría, realizada el 29 de julio de 2025, en la Regional Putumayo y el Centro Agroforestal y Acuícola Arapaima, se evidenció que los teclados de acceso a las salas de equipos no están sincronizados con la hora legal colombiana. Específicamente, el teclado de acceso al cuarto del rack principal y al MDF principal presenta una diferencia de 20 segundos. Adicionalmente, el teclado de acceso al IDF registra una diferencia más significativa de 13 minutos. Esta situación fue verificada mediante comparación directa de la hora mostrada en los teclados con la hora legal oficial en el momento de la inspección.</t>
  </si>
  <si>
    <t xml:space="preserve">Durante la auditoría, realizada el 29 de julio de 2025, en la Regional Putumayo y el Centro Agroforestal y Acuícola Arapaima, se evidenció que no existe un contrato de mantenimiento vigente para los sistemas de aire acondicionado que climatizan las áreas donde se encuentra la infraestructura de TI crítica (como el cuarto del rack, IDF y MDF). Adicionalmente, se confirmó que no se ha realizado ningún mantenimiento a dichos sistemas durante el presente año. </t>
  </si>
  <si>
    <t>Durante la auditoría, realizada el 28 de julio de 2025, en la Regional Putumayo y el Centro Agroforestal y Acuícola Arapaima, se evidenció que un computador con placa 1010861344 asignado a un contratista de la Regional carece de una licencia válida del sistema operativo Windows. Esta situación fue verificada mediante la revisión de las propiedades del sistema operativo del equipo y confirmada por el Dinamizador TIC, indicando que el software no se encuentra debidamente licenciado.</t>
  </si>
  <si>
    <t>Durante la auditoría, realizada el 28 de julio de 2025, en las instalaciones de la Regional Putumayo y el Centro Agroforestal y Acuícola Arapaima, se realizó una visita al Archivo General. Al intentar el ingreso , se verificó que la puerta de acceso no estaba cerrada y no había personal de custodia presente en el punto de entrada. Al acceder al interior del área, se confirmó que la sala se encontraba completamente sola y desatendida, permitiendo el libre acceso a la documentación archivada sin ningún tipo de control o supervisión en ese momento.</t>
  </si>
  <si>
    <t>Durante la auditoría realizada el 28 de julio de 2025, en la Regional Putumayo y el Centro Agroforestal y Acuícola Arapaima, se observó la presencia de dispositivos de red (routers/modems) y cableado asociados a proveedores de servicios de internet diferentes al contratado por la Dirección General del SENA. Al consultar con el Dinamizador TIC se confirmó que estas conexiones adicionales están activas y son utilizadas en la Regional y el Centro, sin que estén bajo la administración y los controles de seguridad de la red institucional del SENA. Se identificó al menos una (1) conexión adicional de un proveedor no institucional.</t>
  </si>
  <si>
    <t>En Sitio</t>
  </si>
  <si>
    <t xml:space="preserve">Controles de riesgos identificados en la plataforma compromISO. </t>
  </si>
  <si>
    <t>Registro del formato de Gestión del Cambio sede Manguaré. 
Adecuación realizada al ambiente de gastronomía mediante el contrato https://community.secop.gov.co/Public/Tendering/OpportunityDetail/Index?noticeUID=CO1.NTC.7961087&amp;isFromPublicArea=True&amp;isModal=False</t>
  </si>
  <si>
    <t xml:space="preserve">Modulo Mejoramiento Continuo de compromISO  - Reporte de NC </t>
  </si>
  <si>
    <t>Contexto identificado en la plataforma compromISO</t>
  </si>
  <si>
    <t xml:space="preserve">Informe mundial de  calidad de la información mensual - Regional Putumayo. </t>
  </si>
  <si>
    <t>Modulo de indicadores plataforma compromISO</t>
  </si>
  <si>
    <t>Durante la revisión del cumplimiento del numeral 9.3 – Revisión por la Dirección, se evidenció el informe en el que incluye las entradas y salidas requeridas, permitiendo visualizar la gestión y los resultados de la implementación del Sistema Integrado de Gestión y Autocontrol (SIGA) durante la vigencia 2024.
Sin embargo, no se adjunta a dicho informe la evidencia documental de la divulgación del mismo, como el listado de asistencia ni el acta de socialización correspondiente. Adicionalmente, no se registra la trazabilidad de las oportunidades de mejora identificadas en dicha revisión dentro de la plataforma CompromISO, lo que limita el seguimiento y control efectivo de las acciones derivadas.</t>
  </si>
  <si>
    <t xml:space="preserve">1.Durante la auditoría el 28 de julio se realizó  revisión de la matriz de identificación de peligros y valoración de riesgos, en la plataforma compromiso- modulo seguridad y salud en el trabajo- matriz de peligros,  no permite establecer el seguimiento efectivo a los riesgos identificados antes de la fecha de la ultima actualización, ni el registro de las anteriores vigencias. Esta situación  incumple el  9.1.1. b de la ISO 45001 de 2018, 6.1.1  Riesgos y Oportunidades​ y 6.1.2 identificación de peligros 
2.  No se evidencia  hayan  incluido dentro de la identificación de peligros a los visitantes, comunidades que ingresan a las instalaciones para solicitar los servicios de la Entidad y visitantes.
3. En la matriz de identificación de peligros no se evidencia que se hayan identificado peligros asociados a las actividades de los programas de formación. 
4. No se tiene determinada la metodología para la identificación a tareas no rutinarias, caso mantenimientos de equipos. 
5.No se tiene identificado los riesgos asociados al transporte entre sedes del personal
6.La matriz de identificación de peligres, registra  como peligro Gestión organizacional  riesgo psicosocial en el proceso gestión de formación profesional integral, pero  los controles contemplan "intervención primaria y secundaria con el desarrollo de actividades lúdicas y de capacitación." 
7. La matriz IPVR no registra la actividad rutinaria del Instructor por uso de la voz y el oído en instructores, dado que hay espacios abiertos en donde se imparte formación.
8. No se evidencia que el Despacho Regional Putumayo y el Centro Agroforestal y Acuícola Arapaima tenga encuentra en la IPVR  los riesgos asociados acoso, discriminación 
</t>
  </si>
  <si>
    <t xml:space="preserve">9.1.1 Seguimiento, medición, análisis y evaluación del desempeño generalidades
9.1.1 Seguimiento, medición, análisis y evaluación del desempeño generalidades
8.1.2 Eliminar peligros y reducir riesgos para la SST
9.1.1 Seguimiento, medición, análisis y evaluación del desempeño generalidades
9.1.1 Seguimiento, medición, análisis y evaluación del desempeño generalidades
6.1.2.1 Identificación de peligros
8.1.2 Eliminar peligros y reducir riesgos para la SST
6.1.2.1 Identificación de peligros
</t>
  </si>
  <si>
    <t xml:space="preserve">
no se evidencia un análisis para evaluar los factores que afectan los resultados del sistema de seguridad y salud en el trabajo, ni la información documentada de los indicadores de vigencias anteriores, para evaluar el cumplimiento. 
</t>
  </si>
  <si>
    <t xml:space="preserve">Durante el recorrido realizados en el despacho ubicado en Carrera 23 No. 19A-06 Barrio 20 de Julio y las sedes arrendadas "casa blanca" y "casa verde"   el 28 de julio de 2025 no se identificó  el registro y control del número de funcionarios, contratistas y aprendices que se encuentran en las diferentes sedes y subsedes de la regional, inventario de bienes, número de baterías sanitarias, con el fin de establecer si son o no suficientes. </t>
  </si>
  <si>
    <t xml:space="preserve">Durante el recorrido realizado a la "casa verde" el 28 de Julio se realizó entrevista a la señora Liliana Arevalo, trabajadora de la empresa contratista serviaseamos, en la cual se identificó deficiencia  en la entrega de EPP, la contratista desconoce a qué EPS, ARL y AFP se encuentra afiliada y desconoce los protocolos para actuar durante una emergencia </t>
  </si>
  <si>
    <t>Durante el proceso de auditoria los días 28, 29 y 30 de julio el equipo de seguridad y salud en el trabajo (psicóloga  Valentina Castaño, profesional HYSI Edwin Torres y la medico Leonela Peñaranda) manifestaron inconvenientes presentados con la plataforma Compromiso lo cual ha dificultado el correcto funcionamiento del SG-SST, pero no se evidencia reporte formal de dichas fallas al área responsable.</t>
  </si>
  <si>
    <t xml:space="preserve">En el recorrido en la sede "casa verde"" casa blanca"  y en el despacho los trabajadores no conocen la política de seguridad y salud en el trabajo,  al preguntarle a  Kelly Johana no tenia conocimiento. Al visitar el archivo, se observa que la responsable del mismo, no utiliza lo elementos de protección personal , lo cual contraviene  la cultura del autocuidado y la prevención de enfermedades laborales en los espacios de trabajo.  
Durante el recorrido realizados en el despacho ubicado en Carrera 23 No. 19A-06 Barrio 20 de Julio y las sedes arrendadas "casa blanca" y "casa verde"  en entrevista con el señor Jose Ricardo Ordoñez y el señor Ivan Dario quintero se identifico que estos no conocen la Política SST.
no se evidencia la socialización al Copasst regional ni a los trabajadores los peligros y riesgos identificados en el centro de trabajo. </t>
  </si>
  <si>
    <t>5.3 Roles, responsabilidades y autoridades en la organización
7.3 Toma de conciencia 
5.4 Consulta y Participación de los Trabajadores</t>
  </si>
  <si>
    <t>En validación  con la psicóloga Valentina Castaño el día 29 de julio , se identificó que no es posible llevar un seguimientos de los distintos conceptos desde el eje de medicina y psicosocial de manera cronológica, al revisar el concepto del trabajador XXXX  se relaciona la fecha de la descarga del concepto y  no la fecha en la que se realizó la atención al trabajador y se emitió el  concepto, dicha situación impide llevar un correcto seguimiento a los cambios en la salud de los trabajadores y la asignación al sistema de vigilancia correspondiente.</t>
  </si>
  <si>
    <t xml:space="preserve">En recorrido realizado el 28 de julio en el segundo piso de la "casa verde" en el espacio destinado para el almacenamiento de sustancias químicas  no se evidencia inventario de las sustancias, matriz de compatibilidad, ni fichas de seguridad disponibles ni acordes a los elementos allí almacenados, en el proceso de verificación del QR de fichas de seguridad se valido la ficha de creolina la cual no se encontraba almacenada en este espacio, así mismo se evidencio vencimiento de la mayoría de productos químicos y no se encuentra documentado el proceso de la disposición final de estos productos vencidos. Almacenamiento de hipoclorito, jabones, desinfectantes y alcohol, sin identificación del grado de peligrosidad, disponibilidad de las fichas de seguridad. </t>
  </si>
  <si>
    <t xml:space="preserve">En validación  del contrato para el lavado de tanques CO1.PCCNTR.7066441 de 2024  y contrato fumigación XXXXXXXXX  no se evidencia que se hayan contemplado los requisitos normativos del sistema de seguridad y salud en el trabajo, así mismo no se contemplaron las recomendaciones ni el diagnostico del contrato de la vigencia anterior, para la ejecución de las actividades del contrato y el alcance del objeto contractual. Falta de conocimiento en requisitos legales aplicables a los contratos de bienes y servicios. Falta de conocimiento de roles y responsabilidades por parte de los supervisores de los contratos y apoyos de supervisión para el cumplimiento de requisitos en todas las etapas de la contratación. 
</t>
  </si>
  <si>
    <t xml:space="preserve">En revisión de la caracterización de la accidentalidad se identificó un presunto accidente reportado el 10 de abril de un aprendiz SENA la cual se valida  en la plataforma Compromiso-modulo seguridad y salud en el trabajo-FIAT y no se encuentra registrado e investigado, el profesional Edwin Torres manifiesta que no tiene conocimiento de dicho siniestro, lo cual  afecta la toma de acciones necesarias para corregir las situaciones presentadas. </t>
  </si>
  <si>
    <t>Se asigna este hallazgo al equipo de SST por ser específico del sistema de gestión</t>
  </si>
  <si>
    <t xml:space="preserve">En revisión del informe de  la rendición de cuentas y resultados del plan de trabajo de la vigencia 2024,  sin fecha no se evidencia la participación de los trabajadores en las acciones de mejora a implementar en el sistema de seguridad y salud en el trabajo.  2- No se evidenciaron planes de mejoramiento de vigencias anteriores, así mismo  y a pesar de identificar debilidades en la plataforma compromiso y de no tener claridad en el diligenciamiento de indicadores de severidad, no se había realizado ninguna gestión para la mejora de las situaciones detectadas. </t>
  </si>
  <si>
    <t>Se realiza variación de la inspección realizada el 19 de febrero cargada a la plataforma Compromiso- modulo seguridad y salud en el trabajo inspecciones planeadas   y se evidencia  falta de gestión para el mantenimiento de la infraestructura,  falta de gestión para mitigar las condiciones identificadas, Falta de asignación de responsabilidades por parte de la alta gerencia.</t>
  </si>
  <si>
    <t xml:space="preserve"> Al hacer la revisión documental del plan de emergencias, se observa que  no está alienado con las amenazas de la región,  no se está relacionando el plan de ayuda mutua acordado con entidades y/o empresas cercanas, ya que no se evidencia  gestión con entidades territoriales y zonales para el diseño de planes de ayuda mutua,   no se realizan verificaciones periódicas por parte de los responsables frente a los elementos para la atención de emergencias. Así mismo, el lineamiento frente a la actuación posterior a la activación de la alarma no es clara para los trabajadores, ya que implicaría tener a la mano un cronometro para determinar la medida, lo cual en una emergencia real es de imposible cumplimiento. </t>
  </si>
  <si>
    <t>SGA</t>
  </si>
  <si>
    <t>en revisión de  las minutas de los contratos se evidenció  que se sigue contemplando como requisito el cumplimiento de la resolución 692 del 2022 la cual fue derogada por la Resolución 2624 del 2024, de igual forma falta la incorporación de la directiva presidencia 01 del 2023 en lo referente a la inclusión de clausulas en la prestación de servicios a los protocolos de violencia de género</t>
  </si>
  <si>
    <t xml:space="preserve">Pese a que se observa formación documentada en materia de capacitaciones,  se debe  asegurar que los trabajadores tengan la apropiación que le permita al trabajador adquirir las competencias  necesarias. La trabajadora LILIANA AREVALO, ubicada en  la casa verde manifestó que recibió capacitación en el manejo de extintores, sin embargo al solicitarle que explicara como maniobrarlo, no tenia la competencia y/o destreza para realizarla. </t>
  </si>
  <si>
    <t>pese a que existe la asignación de recursos no se están implementando criterios que permitan establecer la priorización para adelantar el cronograma de contratación</t>
  </si>
  <si>
    <t>Complejo - centro consolidador Centro de Comercio y Servicios</t>
  </si>
  <si>
    <t>Sede principal  - Sede Tecnoparque Nodo Pereira</t>
  </si>
  <si>
    <t>Carrera 8 No. 26-79</t>
  </si>
  <si>
    <t>Pereira</t>
  </si>
  <si>
    <t>Johanna Mondragón</t>
  </si>
  <si>
    <t>Luisa Fernanda Sánchez
(Virtual)</t>
  </si>
  <si>
    <t>Leidy Viviana Cuesta</t>
  </si>
  <si>
    <t>Ezequiel Alberto Bocanegra</t>
  </si>
  <si>
    <t>En el Complejo de la Regional Risaralda, durante recorrido en ambientes de formación como el laboratorio de biotecnología y peluquería y  y mediante revisión documental se evidenció que los recipientes tipo guardián para residuos cortopunzantes no contaban con el diligenciamiento del rótulo obligatorio conforme a los lineamientos establecidos en el manual de la norma, pese a que tenían la etiqueta instalada. En el ambiente de peluquería, además, se encontraron palillos de madera utilizados para remover cutícula sobresaliendo del recipiente, los cuales no eran compatibles con la apertura del guardián, y los recipientes no estaban anclados._x000D_
_x000D_
Asimismo, en la unidad de almacenamiento temporal de estos residuos se observaron bolsas sin el etiquetado requerido según el PGIR institucional, y no se aportaron soportes del reporte a la autoridad sanitaria, incumpliendo con la obligación de presentar antes del 31 de marzo de cada año un informe consolidado sobre indicadores de gestión, conforme al numeral 4.1.3.1 del manual anexo a la Resolución 591 de 2024._x000D_
_x000D_
Finalmente, se identificó que el complejo no ha incluido en el alcance del sistema de gestión la totalidad de los residuos de riesgo biológico generados en ambientes como el laboratorio de biotecnología y peluquería, pese a que el artículo 2.8.10.2 del Decreto 780 de 2016 establece la aplicación obligatoria de estos lineamientos a laboratorios de biotecnología y servicios de estética, cosmetología y peluquería.</t>
  </si>
  <si>
    <t>Dirección Regional</t>
  </si>
  <si>
    <t>A pesar de que existen acciones formuladas y evidencias parciales de avance frente a varios hallazgos, no se ha realizado el registro actualizado del seguimiento en la plataforma CompromISO._x000D_
Se revisó una muestra de 17 hallazgos (IDs: 21004, 23652, 23894, 23895, 23505, 23512, 23978, 23990, 24062, 24097, 24102, 24109,  23532, 23533, 23534, 23535, 23539), identificando que no cuentan con avances actualizados en la plataforma. Particularmente, los hallazgos 23505 y 23512, de tipo seguridad y salud en el trabajo, están asignados al equipo ambiental. A nivel regional se cuenta con un total de 93 hallazgos activos, de los cuales 44 están con 0% de avance que requieren un análisis para evidenciar su adecuada asignación, avance o cierre</t>
  </si>
  <si>
    <t>Optimizar la implementación del programa y prevenir exposiciones indebidas, ya que, aunque se evidencian avances como capacitaciones, rotulado parcial de sustancias y fichas de datos de seguridad, persisten desviaciones en el ambiente de peluquería, donde sustancias como alcohol y glutaraldehído no están debidamente rotuladas ni registradas en el inventario GOR-F-036.</t>
  </si>
  <si>
    <t xml:space="preserve">Sede principal  </t>
  </si>
  <si>
    <t>Informe de gestión del SIGA vigencia 2024
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t>
  </si>
  <si>
    <t>El hallazgo está para el despacho regional y los dos centos de formación. Se duplica el hallazgo para ser asignado a cada sede</t>
  </si>
  <si>
    <t>Centro de Atención al Sector Agropecuario</t>
  </si>
  <si>
    <t>Informe de gestión del SIGA vigencia 2024.
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t>
  </si>
  <si>
    <t xml:space="preserve">Se asigna el hallazgo para el centro de formación </t>
  </si>
  <si>
    <t>Dirección Regional_x000D_
Centro de Atención al Sector Agropecuario_x000D_
Centro de Comercio y Servicios</t>
  </si>
  <si>
    <t xml:space="preserve">Es necesario actualizar la matriz para asegurar su alineación con la estructura organizacional actual (en la versión 6) y con los requisitos normativos, especialmente en lo relacionado con la protección de la información institucional, conforme al alcance del Sistema de Gestión de Seguridad y Privacidad de la Información (SGSPI). </t>
  </si>
  <si>
    <t xml:space="preserve">Subsede Calle 20 </t>
  </si>
  <si>
    <t xml:space="preserve"> Calle 20 No. 5-21 piso 2 </t>
  </si>
  <si>
    <t>Paula Güiza 
(Virtual)</t>
  </si>
  <si>
    <t>Leidy Viviana Cuesta 
(Virtual)</t>
  </si>
  <si>
    <t>4 de agosto</t>
  </si>
  <si>
    <t>Revisión en Secop II de los siguientes contratos:_x000D_
CO1.PCCNTR.6542538 de 2024_x000D_
CO1.PCCNTR.6713053 de 2024_x000D_
_x000D_
- No se evidencia la inclusión de los Requisitos Legales del SIGA durante la etapa precontractual, pese a que en la vigencia 2024 el Anexo De Verificación y Evaluación del Cumplimiento de Requisitos Legales SIGA (GCCON-AN-001) establecía la etapa del proceso en la cual debían solicitarse  cada uno de los requisitos._x000D_
- En ninguno de los expedientes publicados en Secop II de los contratos de la muestra escogida se encontró evidencia que respalde el cumplimiento de las obligaciones contractuales relacionadas con criterios SIGA, asociados a requisitos legales.</t>
  </si>
  <si>
    <t>Se unifica el hallazgo con alcance a las dos subsedes del centro de formación</t>
  </si>
  <si>
    <t>Recorrido virtual por las instalaciones:_x000D_
_x000D_
Manejo de residuos sólidos:_x000D_
- Ausencia de una unidad de almacenamiento temporal de residuo sólidos, lo que ocasiona almacenamiento inadecuado de residuos. Los residuos aprovechables son almacenados en una bodega que no está diseñada para tal fin. _x000D_
- No se da cumplimiento a la frecuencia de recolección establecida en la ruta de movilización interna descrita en el PGIRS._x000D_
- Inadecuada segregación en la fuente en el único punto ecológico disponible ubicado en la portería._x000D_
- No se evidencia la implementación del nuevo código de colores para las bolsas en las papeleras de los baños_x000D_
_x000D_
Almacenamiento de Sustancias Químicas:_x000D_
- Inadecuadas condiciones de almacenamiento de las sustancias químicas de aseo ubicadas en los baños _x000D_
_x000D_
Orden y limpieza:_x000D_
- Inadecuadas condiciones de infraestructura del área utilizada como bogeda, la cual presenta situación crítica de humedad que requiere ser intervenida con prioridad._x000D_
- Inadecuado almacenamiento de elementos en esta área de bodega (computadores de escritorio, insumos de cafetería, residuos aprovechables y demás)_x000D_
- Acumulación de cajas de cartón de equipos audiovisuales en diferentes áreas (aula 1, racks de comunicaciones, entre otras)</t>
  </si>
  <si>
    <t>SST</t>
  </si>
  <si>
    <t xml:space="preserve">Este hallazgo pertenece al SGA, dado que hace referencia a Residuos lo cual ataña al Programa de Riesgo Químico </t>
  </si>
  <si>
    <t xml:space="preserve">Subsede Santa Rosa de Cabal </t>
  </si>
  <si>
    <t xml:space="preserve"> Lote I, fracción de San Juan, sector las peñas, Vereda el Lembo </t>
  </si>
  <si>
    <t xml:space="preserve"> Santa Rosa de Cabal</t>
  </si>
  <si>
    <r>
      <rPr>
        <b/>
        <sz val="11"/>
        <rFont val="Calibri"/>
        <family val="2"/>
        <scheme val="minor"/>
      </rPr>
      <t xml:space="preserve">Paula Güiza 
</t>
    </r>
    <r>
      <rPr>
        <sz val="11"/>
        <rFont val="Calibri"/>
        <family val="2"/>
        <scheme val="minor"/>
      </rPr>
      <t>(Virtual)</t>
    </r>
  </si>
  <si>
    <t>5 de agosto</t>
  </si>
  <si>
    <t>Revisión en Secop II de los siguientes contratos:
CO1.PCCNTR.6542538 de 2024
CO1.PCCNTR.6713053 de 2024
- No se evidencia la inclusión de los Requisitos Legales del SIGA durante la etapa precontractual, pese a que en la vigencia 2024 el Anexo De Verificación y Evaluación del Cumplimiento de Requisitos Legales SIGA (GCCON-AN-001) establecía la etapa del proceso en la cual debían solicitarse  cada uno de los requisitos.
- En ninguno de los expedientes publicados en Secop II de los contratos de la muestra escogida se encontró evidencia que respalde el cumplimiento de las obligaciones contractuales relacionadas con criterios SIGA, asociados a requisitos legales.</t>
  </si>
  <si>
    <t>Se unifica en el hallazgo anterior con alcance a las dos subsedes ya que es el mismo hallazgo, y la misma evidencia</t>
  </si>
  <si>
    <t>Matriz de Requisitos Legales:_x000D_
- Se realizó revisión de los requisitos relacionados con la caracterización de las aguas residuales los cuales fueron evaluados como “cumple” cuando, según la evidencia disponible, se encuentran “en trámite” teniendo en cuenta que en la presente vigencia no se han realizado los respectivos análisis de laboratorio, misma situación sucede con requisitlos legales asociados al mantenimiento de los sistemas sépticos,  los cuales fueron evaluados como “cumple” sin embargo, no se han llevado a cabo los mantenimientos correspondientes._x000D_
- Se realizó revisión aleatoria de otros requisitos legales y la evidencia relacionada no correspondía al requisito evaluado._x000D_
_x000D_
Obligaciones de los Permisos Ambientales_x000D_
Concesion de aguas y Permiso de vertimientos:_x000D_
- No fue posible ubicar en Compromiso la información que respalda el cumplimiento de las obligaciones de los permisos ambientales correspondientes a la vigencia 2024._x000D_
- No se cuenta con evidencia de los registros de medición de caudal de agua captada y remisión a la Autoriad Ambiental correspondientes al Primer Semestre 2025.</t>
  </si>
  <si>
    <t>Plan de Gestión Integral de Residuos Sólidos (PGIRS) formalizado en Compromiso, se indagó acerca del manejo de animales muertos de las unidades pecuarias (ganadería, porcinos, aves, entre otros).</t>
  </si>
  <si>
    <t xml:space="preserve">Se ajustó la redacción para mayor claridad. </t>
  </si>
  <si>
    <t>Durante la inspección realizada, se observaron las siguientes situaciones:
 - En oficinas administrativas, se evidencian cables sueltos en el piso y desorden en los escritorios, sin controles visibles para proteger documentos físicos o dispositivos de almacenamiento, lo cual puede representar un riesgo tanto para la seguridad y salud en el trabajo (caídas, tropiezos) como para la seguridad de la información.
 - En el ambiente de formación de Logística, se identificó almacenamiento inadecuado de materiales y cajas en estanterías altas, y desorden visible que podría afectar la seguridad de los aprendices.
 - En áreas de almacenamiento, se encontraron monitores y equipos electrónicos ubicados directamente sobre tarimas sin embalaje o señalización, así como cartones con papelería y elementos deteriorados, lo cual compromete la integridad de los activos y puede representar un riesgo físico o ambiental.
 - En los cuartos de telecomunicaciones (MDF, IDF 1, IDF 7, IDF 4, IDF 8 en la sede principal) constató el uso inadecuado del espacio como bodega, con acumulación de cajas y elementos ajenos a la función del recinto, sin condiciones controladas de almacenamiento.</t>
  </si>
  <si>
    <t>En las matrices de oportunidades estratégicas disponibles para la Dirección Regional, se observó que si bien se identificaron inicialmente algunas oportunidades en Calidad, estas no cuentan con acciones asociadas que permitan su abordaje, tratamiento, seguimiento y mejora, incumpliendo con el enfoque del ciclo PHVA.
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t>
  </si>
  <si>
    <t>En las matrices de oportunidades estratégicas disponibles para el Centro de Atención al Sector Agropecuario, se observó que si bien se identificaron inicialmente algunas oportunidades en Calidad, estas no cuentan con acciones asociadas que permitan su abordaje, tratamiento, seguimiento y mejora, incumpliendo con el enfoque del ciclo PHVA.
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t>
  </si>
  <si>
    <t>En las matrices de oportunidades estratégicas disponibles para el Centro de Comercio y Servicios, se observó que si bien se identificaron inicialmente algunas oportunidades en Calidad, estas no cuentan con acciones asociadas que permitan su abordaje, tratamiento, seguimiento y mejora, incumpliendo con el enfoque del ciclo PHVA.
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t>
  </si>
  <si>
    <t>Actas contractuales sin firma o validación del Dinamizador TIC._x000D_
_x000D_
Documentos sin clasificación de la información visible._x000D_
_x000D_
Ausencia de lineamientos definidos en el procedimiento de contratación.</t>
  </si>
  <si>
    <t xml:space="preserve">Centro de Comercio y Servicios </t>
  </si>
  <si>
    <t>Evidencia fotográfica sobre:_x000D_
_x000D_
IDF 8 ubicado en ambiente no técnico ni confinado._x000D_
_x000D_
Ausencia de señalización y marcación del cuarto._x000D_
_x000D_
Acceso sin control ni restricción al equipo de redes y EER._x000D_
_x000D_
Falta de condiciones de seguridad física (cerradura, cerramiento, ventilación, control ambiental).</t>
  </si>
  <si>
    <t>No existe lineamientos claros sobre herramientas permitidas. Se evidenció uso de AnyDesk, Transfernow_x000D_
_x000D_
Falta de monitoreo centralizado sobre herramientas externas.</t>
  </si>
  <si>
    <t>Minuta ingreso a la sede, control solo para personal con equipo de cómputo_x000D_
_x000D_
No se tiene identificado todo el personal externo a la Entidad, con el carnet "Visitante"</t>
  </si>
  <si>
    <t xml:space="preserve">Plataforma compromISO, indicador asignado, pero no se ha dado seguimiento ni se ha medido de acuerdo a los lineamientos establecidos </t>
  </si>
  <si>
    <t>Equipos con software no institucional detectado._x000D_
_x000D_
Navegación sin restricciones desde estaciones de trabajo._x000D_
_x000D_
No implementación de proxy, firewall con filtrado web o DNS seguro.</t>
  </si>
  <si>
    <t>Solicitudes de cambio de rol, generadas desde el área TIC Regional, pero no ejecutadas oportunamente en la Mesa de Servicio Dirección General_x000D_
_x000D_
Gestión desde correo electrónico Insitucional del Dinamizador TIC Regional</t>
  </si>
  <si>
    <t>Falta de infraestructura específica como ventilación, sistemas de detección y control de incendios._x000D_
_x000D_
Ubicación inadecuada para el manejo de equipos sensibles.</t>
  </si>
  <si>
    <t>Dirección Regional _x000D_
Centro de Comercio y Servicios</t>
  </si>
  <si>
    <t xml:space="preserve">Acta 4 de seguimiento a metas e indicadores y SNC del 09 mayo 2025 del despacho regional y Acta 1 del 21 de abril 2025 Acta comité primario Centro Comercio y Servicios . Informe de reinducción SIGA, informe de actividades de oferta académica del Centro de Comercio y Servicios  </t>
  </si>
  <si>
    <t>En el ejercicio realizado de verificación de cumplimiento del control, la actividad no se soporta sobre la documentación oficial, como listas de asistencia de acuerdo a lo establecido en compromISO y evidencia fotografica</t>
  </si>
  <si>
    <t>Despacho Dirección_x000D_
Centro de Atención al Sector Agropecuario_x000D_
Centro de Comercio y Servicios</t>
  </si>
  <si>
    <t>Verificación directa del sistema de videovigilancia en sistema de control principal._x000D_
_x000D_
Comparación de la hora de las grabaciones en vivo con la hora oficial.</t>
  </si>
  <si>
    <t>Despacho Regional y Centro de Formación Turística, Gente de Mar y de Servicios</t>
  </si>
  <si>
    <t xml:space="preserve">Carrera 5A No. 9-45  </t>
  </si>
  <si>
    <t xml:space="preserve"> San Andres </t>
  </si>
  <si>
    <t>Carolina Ruiz</t>
  </si>
  <si>
    <t>Paola Lucumi</t>
  </si>
  <si>
    <t>Valeria Villamizar(SGA)</t>
  </si>
  <si>
    <t xml:space="preserve">11 y 12 de agosto 
(13 de agosto Acompañamiento) </t>
  </si>
  <si>
    <t>En el factor financiero, la variable “Presupuesto (funcionamiento e inversión)” está evaluada como fortaleza alta, aunque se reconoce que los recursos recibidos no son suficientes para cubrir las necesidades y existe debilidad en su ejecución, además de limitaciones para utilizar recursos ambientales por la inoperatividad de la Planta PTAR; en el factor político, la variable “Cambios de gobierno” está clasificada como fortaleza, pero se manifiesta que este cambio ha sido una debilidad que ha dificultado la implementación de actividades, dado que las autoridades locales han priorizado la solución de problemáticas propias y no han atendido los requerimientos de la Región y en el factor tecnológico, la variable “Disponibilidad y acceso a conectividad” está calificada como oportunidad, cuando en realidad se presenta una condición de debilidad al no contar con la infraestructura necesaria para suplir las actividades institucionales.</t>
  </si>
  <si>
    <t>Durante la verificación en la plataforma Compromiso de la matriz de aspectos e impactos ambientales reevaluada en la vigencia 2025, se identificó que los aspectos ambientales positivos de la sede se encuentran registrados parcialmente. Si bien se incluyen los aspectos significativos, la descripción de algunos resulta poco detallada y de limitado contexto. En la muestra revisada se incluyeron aspectos relacionados con la formación, emergencias, situaciones anormales, cambio climático, condiciones propias de la ubicación de la sede y aspectos positivos.</t>
  </si>
  <si>
    <t xml:space="preserve">Durante el recorrido por las instalaciones se evidencio : Unidad de almacenamiento  de residuos: el punto de desague habilitado, no se encuentra la matriz de compatibilidad de residuos, no cuenta con kit antiderrame, no cuenta con estibas. </t>
  </si>
  <si>
    <t>Actualmente se presenta un avance del 84% en el diligenciamiento de la información de los activos, superando los plazos establecidos por la Dirección de Planeación y Direccionamiento Corporativo. Adicionalmente, fueron rechazados activos que, según el contexto de la Regional/Centro de Formación, sí aplican, como el “Acuerdo de confidencialidad” y los “Blogs de centros de formación”, los cuales cuentan con instructivo GC-I-006 que establece su diseño, parámetros e indicaciones para su implementación.</t>
  </si>
  <si>
    <t xml:space="preserve">Situación identificada  durante entrevista al proceso de Gestión de Tecnologías de la Información y revisión documental en la plataforma Compromiso, en la cual se verificaron las matrices de riesgos vigentes del Despacho Regional y del Centro de Formación Turística, Gente de Mar y de Servicios, sin encontrarse registro alguno de riesgos asociados a la seguridad y privacidad de la información_x000D_
_x000D_
</t>
  </si>
  <si>
    <t>Se evidencia que en los procesos de Instancias de Concertación, Gestión de Empleo y analisis ocupacional, Gestión Organizacional y del Riesgo y Gestión de formación Profesional Integral, se encuentran contraseñas almacenadas en los equipos de cómputo, incumpliendo lo establecido en los controles 5.17 y 8.3 de la ISO/IEC 27001:2022 y, que determinan proteger las credenciales de acceso y salvaguardar la información contenida en los activos. Esta situación se presentó en la muestra auditada, durante las entrevistas realizadas a los lideres de los procesos  que incluyó la revisión de los equipos de cómputo utilizados por los procesos mencionados.</t>
  </si>
  <si>
    <t>Durante el recorrido por las instalaciones del Complejo Regional del Centro de Formación Turística, Gente de Mar y de Servicios, se constató que las cámaras de seguridad instaladas no cuentan con señalización visible que informe a funcionarios, aprendices, contratistas y visitantes sobre la existencia de grabación y monitoreo. Esta situación se verificó mediante inspección visual directa de las áreas donde se encuentran las cámaras.</t>
  </si>
  <si>
    <t>Durante la revisión realizada en las entrevistas a los procesos, se verificó que los equipos permiten el acceso libre a cualquier página web, incluyendo redes sociales. La inspección se efectuó sobre 3 equipos de cómputo asignados a diferentes funcionarios y aprendices, en los procesos de gestión profesional integral, gestión de instancias de concertación, gestión documental,  constatando la misma situación en todos los elementos revisados.</t>
  </si>
  <si>
    <t>Se identificó que, en los procesos de Gestión de Empleo, Gestión de Emprendimiento y Gestión de Formación Profesional, no se realiza el cargue de evidencias correspondientes a los controles establecidos en el plan de control de calidad del servicio dentro de los plazos definidos, y no se evidencia un seguimiento frecuente  por parte de la dinamizadora SIGA para verificar su cumplimiento y activar, cuando corresponda, las acciones de tratamiento previstas</t>
  </si>
  <si>
    <t>Durante la revisión de los activos de información, se identificó que el Centro rechazó el activo correspondiente al blog oficial, argumentando que “no aplica” debido a que no cuentan con la contraseña de acceso, lo que evidencia que actualmente no se dispone de blog activo ni de registro o documentación relacionada.</t>
  </si>
  <si>
    <t xml:space="preserve">Se revisaron los siguientes contratos en el aplicativo SECOP II: La situación se presentó en el 90% de la muestra auditada, evidenciando que los registros no se realizan de manera oportuna_x000D_
2025:_x000D_
PSP-RSAI-0313-2025 – todas las cuentas de cobro aparecen en estado “Aceptado” de todos los meses._x000D_
PSP-RSAI-318-2025 _x000D_
PSP-RSAI-138-2025 _x000D_
_x000D_
2024:_x000D_
PSP-RSAD-00425-2024 _x000D_
PSP-RSAD-000378-2024 _x000D_
PSP-RSAD-000295-2024 </t>
  </si>
  <si>
    <t>Se revisaron los siguientes contratos en el aplicativo SECOP II:_x000D_
2024:_x000D_
PSP-RSAD-00425-2024_x000D_
PSP-RSAD-000378-2024_x000D_
PSP-RSAD-000295-2024_x000D_
La situación se presentó en el 90% de la muestra auditada, evidenciando que los expedientes contractuales no se cierran de manera oportuna y que los contratos permanecen en estado de ejecución con garantías vencidas.</t>
  </si>
  <si>
    <t>En entrevista realizada a los Dinamizadores TIC del Complejo Regional San Andrés, se validó el estado de las cuentas institucionales de una muestra de contratistas que culminaron su contrato laboral durante la vigencia 2025.  Se identificó que dichos usuarios aún mantienen activo su correo institucional, evidenciando la ausencia de un procedimiento eficaz y oportuno para la revocación de accesos.</t>
  </si>
  <si>
    <t>Entrevisa al  proceso de Gestión de la Formación profesional : administración educativa : Se verificó que en las publicaciones de la III oferta presencial (Tecnólogos en Gestión Administrativa, Gestión de Talento Humano, Análisis y Desarrollo de Software, y Gestión Contable), difundidas del 20 al 28 de mayo en la página oficial de Facebook, así como en la II oferta presencial (Gestión Administrativa y Gestión de Talento Humano) con inscripciones hasta el 17 de marzo no se incluyó el código SNIES exigido por la normativa.</t>
  </si>
  <si>
    <t xml:space="preserve">Se evidenció que, en varios contratos, no se han cargado los informes de supervisión o estos no demuestran el cumplimiento de la totalidad de los criterios definidos, incluyendo los ambientales._x000D_
_x000D_
CO1,PCCNTR.6348803 / 2024: No cuenta con carpetas de GF y GC para verificar los informes de supervisión ni el cargue de los documentos contractuales requeridos en el estudio previo._x000D_
CO1,PCCNTR.7719358 / 2025_x000D_
CO1,PCCNTR.6364363 / 2025_x000D_
CO1,PCCNTR.7828095 / 2025_x000D_
CO1,PCCNTR.8020336 / 2025_x000D_
</t>
  </si>
  <si>
    <t xml:space="preserve">Calle 16 No 27-37 </t>
  </si>
  <si>
    <t xml:space="preserve">Bucaramanga </t>
  </si>
  <si>
    <t>Paola Villamizar</t>
  </si>
  <si>
    <t>Juan Carlos Hernandez</t>
  </si>
  <si>
    <t>Blanca Lucy Rodriguez Diaz (SGC)
Maria Alejandra Mazzeo
(SGA)</t>
  </si>
  <si>
    <t>El requisito relacionado con el Decreto 1575 de 2007 fue marcado como “Cumple”, aunque el último lavado de tanques se realizó hace más de seis meses. Si bien existe un contrato en curso, el requisito debería estar clasificado como “En trámite” y reflejarse también en la matriz de planificación ambiental y energética.
La evidencia asociada a la Resolución 40117 de 2024 no es suficiente, dado que no se cargó el contrato de mantenimiento de aires acondicionados, documento necesario para validar las certificaciones RETIE.
Módulo Ambiental - Plataforma CompromISO</t>
  </si>
  <si>
    <t>Durante el recorrido se observó en el coworking del cuarto piso un gel antibacterial vencido, el cual requiere disposición final adecuada.
En la oficina de administración del edificio se encontró un recipiente rotulado manualmente como “alcohol”, sin la etiqueta exigida por el SGA que permita identificar de manera correcta sus riesgos.</t>
  </si>
  <si>
    <t xml:space="preserve">Se ajustó la redacción de la OMN en el formato de hallazgo. </t>
  </si>
  <si>
    <t>Contrato 2024: CO1.PCCNTR.6808535 "Contratar el servicio de mantenimiento preventivo, predictivo y correctivo del tanque de almacenamiento de agua potable, sistema de bombeo de red hidráulica, tuberías de drenaje y pozo de aguas lluvias y el mantenimiento de la planta eléctrica de la Torre Administrativa del SENA Regional Santander." https://community.secop.gov.co/Public/Tendering/OpportunityDetail/Index?noticeUID=CO1.NTC.6589975&amp;isFromPublicArea=True&amp;isModal=False_x000D_
_x000D_
Contrato 2025:_x000D_
CO1.PCCNTR.7763096 "Contratar la Recolección, Tratamiento, Aprovechamiento y Disposición Final de Residuos Especiales y Peligrosos Generados en la Dirección Regional del Sena Santander y los Centros Adscritos al Grupo de Apoyo Administrativo Mixto" https://community.secop.gov.co/Public/Tendering/OpportunityDetail/Index?noticeUID=CO1.NTC.7928777&amp;isFromPublicArea=True&amp;isModal=False</t>
  </si>
  <si>
    <t xml:space="preserve">Subsede San juan de Dios </t>
  </si>
  <si>
    <t xml:space="preserve"> Calle 45 No. 11-12 </t>
  </si>
  <si>
    <t xml:space="preserve"> Bucaramanga</t>
  </si>
  <si>
    <t xml:space="preserve">Dania Xileth Gutierrez </t>
  </si>
  <si>
    <t>Tres aspectos e impactos previamente identificados no han sido reevaluados en la última actualización de la matriz.
No se incluyen amenazas relevantes en el plan de emergencias, como fuga de gas.
La descripción de la emergencia por sismo no es coherente con los escenarios de riesgo previstos.
No se han incorporado aspectos e impactos relacionados con el cambio climático.
Se mantienen activos aspectos asociados a programas de formación no ejecutados en la vigencia actual, lo que afecta la veracidad y pertinencia de la matriz.</t>
  </si>
  <si>
    <t>Módulo Ambiental - Plataforma CompromISO
El programa SENA SAPIENS presenta un nivel de cumplimiento del 44 %, inferior al mínimo esperado.
El programa SOSTENIBILIDAD refleja un nivel de cumplimiento del 28 %, igualmente por debajo de lo esperado.
En el informe relacionado con la actividad de sensibilización en uso eficiente del agua, no se evidencia el análisis de la evaluación de la eficacia, lo que impide verificar su impacto real.</t>
  </si>
  <si>
    <t>Módulo Ambiental - Plataforma CompromISO
Actualmente, se encontraron 12 requisitos sin evaluar en la matriz de cumplimiento legal.
En la evaluación del Decreto 1575 de 2007, que establece la obligación de realizar el lavado de tanques al menos cada seis meses, se calificó el requisito como “Cumple”, aunque no se evidenció el lavado dentro del plazo estipulado.
Este aspecto no está reflejado en la matriz de planificación ambiental y energética, lo que limita la gestión preventiva frente a riesgos de incumplimiento.</t>
  </si>
  <si>
    <t xml:space="preserve">Se ajustó la redacción en el formato de hallazgo. </t>
  </si>
  <si>
    <t>Módulo Ambiental - Plataforma CompromISO
En la vigencia 2025 no se ha consolidado la información mensual completa sobre la generación de residuos (aprovechables, no aprovechables y peligrosos).
No se cuenta con registros consolidados sobre el consumo de papel y tóner.
El análisis de tendencias de consumo de agua y energía presenta deficiencias respecto a lo establecido en el instructivo GOR-I-008, limitando la integralidad del seguimiento.</t>
  </si>
  <si>
    <t>Módulo Ambiental - Plataforma CompromISO
La matriz no reporta el incumplimiento relacionado con el lavado de tanques, cuyo plazo establecido en el Decreto 1575 de 2007 ha sido excedido.
No se identifican las inspecciones trimestrales planeadas establecidas en los lineamientos institucionales.
No se incluyen riesgos asociados a los Usos Significativos de Energía (USE), al seguimiento del desempeño ambiental y energético, ni a la línea base energética, como lo exigen las directrices internas.</t>
  </si>
  <si>
    <t xml:space="preserve">Se cambio el tipo de hallazgo de OME a NC teniendo en cuenta que corresponde con un incumplimiento a los lineamientos del SGA. Se ajusta redacción para mayor claridad y en concordancia con la NC. </t>
  </si>
  <si>
    <t>Durante la revisión documental de procesos contractuales en el Centro de Servicios Empresariales y Turísticos – Subsede San Juan de Dios, se verificó lo siguiente:
Proceso CO1.PCCNTR.6224692
“Contratar el servicio para el control de plagas, vectores y roedores para el CSET y sus sedes adscritas” – Contratista: Agrofumigación Industrial S.A.S.
Ver contrato en SECOP II
Proceso CO1.PCCNTR.6324034
“Contratar el suministro de insumos consumibles de impresión requeridos en las diferentes áreas administrativas, en el marco de los procesos estratégicos, de soporte y misionales del CSET” – Contratista: PC Pronto S.A.S.
Ver contrato en SECOP II
De los tres procesos revisados, en el 66,6 % de la muestra analizada (2 de 3) no se incluyeron en los contratos las obligaciones derivadas de los estudios previos.</t>
  </si>
  <si>
    <t xml:space="preserve">Sede Principal </t>
  </si>
  <si>
    <t xml:space="preserve"> Palenque Vía a Girón Km 7 </t>
  </si>
  <si>
    <t xml:space="preserve"> Girón </t>
  </si>
  <si>
    <t>Yeminson Cristancho</t>
  </si>
  <si>
    <t xml:space="preserve">
 Maria Alejandra Ruiz 
(SGA-SGE)</t>
  </si>
  <si>
    <t>31 de julio y 01 de agosto</t>
  </si>
  <si>
    <t>Recorrido por las inetalaciones, areas comunes extintores de Solkaflam.</t>
  </si>
  <si>
    <t xml:space="preserve">La norma no prohibe el uso de estos extintores sino su producción y adquisición, no obstante, en este caso el centro ya contaba con estos elementos. </t>
  </si>
  <si>
    <t xml:space="preserve">Matriz de aspectos e impactos, en situacion de emergencia.Organizacional y del Riesgo </t>
  </si>
  <si>
    <t xml:space="preserve">Procesos MC-STD-CIMI-054-2024, MC-STD-00057-2024, MC-STD-CIMI-088-2024,CD-STD-CIMI-00028-2024. </t>
  </si>
  <si>
    <t>El informe de gestión del SIGA</t>
  </si>
  <si>
    <t>Durante el recorrido por las instalaciones se identificó que:
Existen sustancias químicas sin etiquetado de identificación.
La matriz de compatibilidad de sustancias químicas se encuentra desactualizada.
En varias áreas de almacenamiento y uso no se dispone de las Fichas de Datos de Seguridad (FDS) correspondientes.
La situación se presentó en el 80 % de las áreas evaluadas en la muestra auditada.</t>
  </si>
  <si>
    <t xml:space="preserve">Subsede Cimitarra </t>
  </si>
  <si>
    <t xml:space="preserve"> Carrera 5# 10-30  </t>
  </si>
  <si>
    <t>Cimitarra</t>
  </si>
  <si>
    <r>
      <rPr>
        <b/>
        <sz val="11"/>
        <color rgb="FF000000"/>
        <rFont val="Calibri"/>
        <family val="2"/>
        <scheme val="minor"/>
      </rPr>
      <t xml:space="preserve">Pilar Daniela Sandoval
</t>
    </r>
    <r>
      <rPr>
        <sz val="11"/>
        <color rgb="FF000000"/>
        <rFont val="Calibri"/>
        <family val="2"/>
        <scheme val="minor"/>
      </rPr>
      <t>(Virtual)</t>
    </r>
  </si>
  <si>
    <t>matriz de planificación ambiental incompleta: 
En la plataforma CompromISO no se encuentra el registro completo de dos actividades asociadas a la acción con ID 2140.
No se evidenció el informe de inspecciones simulacro del segundo trimestre, contemplado en la planificación.</t>
  </si>
  <si>
    <t>Pilar Daniela Sandoval
(Virtual)</t>
  </si>
  <si>
    <t>matriz de aspectos e impactos ambientales
Durante la revisión aleatoria de registros de la matriz, se evidenciaron inconsistencias entre las actividades descritas, los impactos asociados y los controles operacionales definidos.
Se observaron actividades con descripciones poco específicas y controles que no corresponden de manera directa al impacto identificado.</t>
  </si>
  <si>
    <t>Definicion de contexto publicada en plataforma compromiso</t>
  </si>
  <si>
    <t>Coomputadores portatiles y pc varias areas</t>
  </si>
  <si>
    <t>portatiles con acceso permitido a torrentz2  y otras</t>
  </si>
  <si>
    <t>portatiles con acceso permitido a sitios de carga masiva</t>
  </si>
  <si>
    <t>8.12 Prevención de la fuga de datos</t>
  </si>
  <si>
    <t>Estado plan de mejoramiento ID23642 Información documentada SIGEP II, en plataforma compromiso</t>
  </si>
  <si>
    <t>Resultados de satisfacción del usuario frente a las respuestas dadas de PQRS vigencia 2024 y 2025.</t>
  </si>
  <si>
    <t xml:space="preserve">En revisión del proceso de Direccionamiento Estratégico realizada el 29 de julio, se evidenció que  entre enero de 2024 y julio de 2025 solo  5 actas para 2024 y 3 para 2025. </t>
  </si>
  <si>
    <t xml:space="preserve">Recorrido por las instalaciones y entrevistas a personal del despacho </t>
  </si>
  <si>
    <t xml:space="preserve">Caja serie documental 68-102041 fechas  04/012023-30/06/2023, que contiene información etiquetada internamente como CONFIDENCIAL, no obstante la caja no incluye el nivel de clasificación, ubicada en el area administrativa de gestión documental piso 4., que se encuentra ubicada en un area </t>
  </si>
  <si>
    <t>Entrevista dinamizador Tic</t>
  </si>
  <si>
    <t>Registro de ingreso Portería calle 16# 27-37</t>
  </si>
  <si>
    <t>Entrevista con Dinamizador Tic</t>
  </si>
  <si>
    <t xml:space="preserve"> </t>
  </si>
  <si>
    <t>Cajas serie documental 68-102041 fechas  04/012023-30/06/2023, que contiene información etiquetada internamente como CONFIDENCIAL, no obstante las cajas no incluyen el nivel de clasificación, (ubicadas en el area administrativa de gestión documental piso 4)</t>
  </si>
  <si>
    <t xml:space="preserve">9.3. Revisión por la Dirección, </t>
  </si>
  <si>
    <t>Se ajusta el numeral y el proceso</t>
  </si>
  <si>
    <t>Informe de entrega de cargo</t>
  </si>
  <si>
    <t xml:space="preserve">Informe de revision energetica Organizacional y del Riesgo </t>
  </si>
  <si>
    <t>El hallazgo no referencia un incumplimiento</t>
  </si>
  <si>
    <t>El plan de control de calidad en el proceso de evaluación y certificación de competencias laborales</t>
  </si>
  <si>
    <t>7.1.6 Conocimientos de la organización</t>
  </si>
  <si>
    <t>Sede principal</t>
  </si>
  <si>
    <t xml:space="preserve">TV 8 N. 8A-50 Barrio La Rosita </t>
  </si>
  <si>
    <t xml:space="preserve"> Velez</t>
  </si>
  <si>
    <t>Blanca Yamile García Rojas (SGC Virtual)</t>
  </si>
  <si>
    <t xml:space="preserve"> 9 y 10 de julio</t>
  </si>
  <si>
    <t xml:space="preserve"> Revisión del procedimiento GFPI-P-007 “Apoyos de sostenimiento” actividad 17</t>
  </si>
  <si>
    <t xml:space="preserve">Estrategias identificadas en plataforma compromiso a traves del contexto. </t>
  </si>
  <si>
    <t>lineamiento nacional Circular 9 del 2024 y circular 17 de 2025</t>
  </si>
  <si>
    <t>Contrato CO1.PCCNTR.7924437 no se solicitó para el criterio de transporte de sustancias peligrosas el plan de contingencias.</t>
  </si>
  <si>
    <t>Sede Bostón</t>
  </si>
  <si>
    <t xml:space="preserve">Calle 25 B # 31-260 Avenida Mariscal Sucre </t>
  </si>
  <si>
    <t xml:space="preserve"> Sincelejo</t>
  </si>
  <si>
    <r>
      <rPr>
        <b/>
        <sz val="11"/>
        <color rgb="FF000000"/>
        <rFont val="Calibri"/>
        <family val="2"/>
        <scheme val="minor"/>
      </rPr>
      <t xml:space="preserve">Ana María Tepud
</t>
    </r>
    <r>
      <rPr>
        <sz val="11"/>
        <color rgb="FF000000"/>
        <rFont val="Calibri"/>
        <family val="2"/>
        <scheme val="minor"/>
      </rPr>
      <t>(Virtual)</t>
    </r>
  </si>
  <si>
    <t xml:space="preserve">No hay relacionamiento entre los aspectos e impactos ambientales aplicados a la sede, así como hay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t>
  </si>
  <si>
    <t>Se ajusta redacción del halazgo y de los numerales asociados a la norma, cambiando el 6.2.1 Objetivos ambientales por el 6.1.2 Aspectos ambientales</t>
  </si>
  <si>
    <t>Hay evidencias evaluadas que se encuentran en estado cumple, no cumple, aplica o no aplica cuando no es el caso.</t>
  </si>
  <si>
    <t>Se ajusta redacción del halazgo y de los numerales asociados a la norma, cambiando el 9.2.1 Auditoría interna Generalidades por el 9.1.2 Evaluación del cumplimiento.</t>
  </si>
  <si>
    <t xml:space="preserve">No se genera buena descripción de riesgos debido a redacción o a estado de incompletitud.
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t>
  </si>
  <si>
    <t>Se realiza ajuste en la redacción del hallazgo</t>
  </si>
  <si>
    <t xml:space="preserve">No se genera buena descripción de análisis de la medición en cuanto a comparación con el mismo mes del año anterior en todas las mediciones en los meses de enero y cuando se genera un sobre consumo se deben registrar actividades de mejora, no hubo calculo de análisis de tendencia en mediciones como residuos aprovechables, peligrosos y ordinarios según la muestra evaluada. </t>
  </si>
  <si>
    <t xml:space="preserve">Se realizó ajuste en la redacción del hallazgo para mayor claridad. </t>
  </si>
  <si>
    <t xml:space="preserve">No hay gestión en la verificación de los requisitos legales ambientales de carácter local aplicables al centro dentro de la plataforma compromISO.  </t>
  </si>
  <si>
    <t>En el contrato de ferretería, no se aplicaron criterios ambientales en la etapa contractual.
En la etapa de supervisión de contratos, se identificaron las siguientes falencias:
-Fichas de Datos de Seguridad (FDS) de varias sustancias químicas se encuentran desactualizadas, y algunas no están disponibles.
-No se evidencian soportes del mantenimiento de tanques exigido en la normatividad vigente (Decreto 1575 de 2007 y Resolución 2115 de 2007).</t>
  </si>
  <si>
    <t xml:space="preserve">Se redacto ajustando el hallazgo en el formato definido y separado de la evidencia. </t>
  </si>
  <si>
    <t>Se identificó un inadecuado relacionamiento entre los aspectos ambientales en condición de emergencia y el plan de emergencias, lo que afecta la coherencia del sistema.
El documento del plan de emergencias presenta errores que limitan su aplicabilidad.
No se ha realizado en la vigencia actual el simulacro con componente ambiental, exigido por los lineamientos institucionales, por lo que no existe evidencia de gestión en este aspecto.</t>
  </si>
  <si>
    <t>Sede Escuela de Gastronomia Golfo de Morrosquillo</t>
  </si>
  <si>
    <t xml:space="preserve">Carrera 1 # 20-10 </t>
  </si>
  <si>
    <t xml:space="preserve"> Santiago de Tolú</t>
  </si>
  <si>
    <r>
      <rPr>
        <b/>
        <sz val="11"/>
        <rFont val="Calibri"/>
        <family val="2"/>
        <scheme val="minor"/>
      </rPr>
      <t xml:space="preserve">Ana María Tepud
</t>
    </r>
    <r>
      <rPr>
        <sz val="11"/>
        <rFont val="Calibri"/>
        <family val="2"/>
        <scheme val="minor"/>
      </rPr>
      <t>(Virtual)</t>
    </r>
  </si>
  <si>
    <t>11 de julio</t>
  </si>
  <si>
    <t>Se unifica con el hallazgo de requisitos legales de la sede Bostón, es el mismo</t>
  </si>
  <si>
    <t>Se unifica con el hallazgo de aspectos impactos de la sede Bostón, es el mismo</t>
  </si>
  <si>
    <t xml:space="preserve">El hallazgo no referencia un incumplimiento y no hay un plan de mejoramiento que permita la mejora ya que las normas ya se encuentran identificadas y cargadas. </t>
  </si>
  <si>
    <t>Se unifica con el hallazgo de la matriz de planificación ambiental y de energía de la sede Bostón, es el mismo</t>
  </si>
  <si>
    <t>Se unifica con el hallazgo de seguimiento asociado a mediciones ambientales y de energía de la sede Bostón, es el mismo</t>
  </si>
  <si>
    <t>Se evidenciaron errores en el documento de plan de emergencias, por ultimo se evidenció que no se ha realizado el simulacro con componente ambiental de este año para la sede, no se cuenta con la gestión.</t>
  </si>
  <si>
    <t>Se ajusta redacción del hallazgo y numeral asociado</t>
  </si>
  <si>
    <t xml:space="preserve">Calle 72K No. 26J-97 </t>
  </si>
  <si>
    <t>Cali</t>
  </si>
  <si>
    <t>Roxana Judith Porto</t>
  </si>
  <si>
    <t>Juan Francisco Gonzalez Vidal</t>
  </si>
  <si>
    <t>Valeria Villamizar (SGA)</t>
  </si>
  <si>
    <t>Registro de mediciones ambientales 2025 en el módulo ambiental del Aplicativo Compromiso. Durante la auditoría realizada en julio de 2025, se evidenció que el centro cuenta con registros de mediciones ambientales aplicables, incluyendo correcciones inmediatas en los datos de consumo de papel y tóner, así como la creación de indicadores para plásticos de un solo uso y residuos orgánicos. Los análisis realizados en la plataforma institucional muestran cumplimiento con los lineamientos establecidos. _x000D_
_x000D_
Asimismo, se revisó el índice de separación de residuos, el cual registra un valor de 86%, lo que indica que se están implementando medidas adecuadas y se realiza seguimiento al comportamiento del indicador.</t>
  </si>
  <si>
    <t>Se ajusta redacción del hallazgo</t>
  </si>
  <si>
    <t xml:space="preserve">Informes de las inspecciones de Botiquines de Primeros Auxilios - Trazabilidad realizada en el módulo de Inspecciones Planeadas en el Aplicativo Compromiso - Vigencia 2025. </t>
  </si>
  <si>
    <t>Durante el recorrido realizado en las instalaciones del centro de formación se evidenció:  _x000D_
* En el taller de  automotores  se encontró gasolina almacenada en  recipientes de  bebidas alimenticias, así como envases de thiner, varsol, entre otros productos químicos sin rotulación _x000D_
* En Bodega de mantenimiento, se encontró el almacenamiento de sustancias químicas como pinturas, poliuretano, solventes, thiner, entre otros elementos químicos almacenados sin criterios de compatibilidad y sin rotulación. _x000D_
* En el ambiente de torno CNC, se evidenciaron productos químicos como thiner, refrigerante entre otros elementos sin rotular, almacenados sin criterios de compatibilidad y algunos elementos químicos reenvasados en botellas de bebidas alimenticias_x000D_
* En el centro de acopio de residuos, se evidenció pimpina con ACPM, sin rotulación_x000D_
* En el taller de Mecanizado convencional se evidenciaron productos reenvasados (Grasas) sin rotulación.</t>
  </si>
  <si>
    <t>Se evidenció en el Centro de Diseño Tecnológico Industrial – CDTI, Regional Valle, proceso de Gestión Contractual, incluyendo la supervisión técnica y documental de contratos publicados en la plataforma SECOP II. En los informes de supervisión de los contratos auditados no se evidencia la verificación del cumplimiento de las obligaciones contractuales ambientales, de seguridad y salud en el trabajo (SST), ni de eficiencia energética. Tampoco se adjuntan los soportes técnicos requeridos (fichas de datos de seguridad, certificados de disposición de residuos, evidencias de ejecución técnica), y se presentan inconsistencias en la trazabilidad de la supervisión (informes elaborados por supervisores no vigentes, contradicciones entre estudios previos y la información publicada en SECOP). No se evidencia seguimiento al desempeño de los contratistas ni reevaluaciones conforme a los requisitos de calidad, sostenibilidad y legalidad. La situación se evidenció durante la revisión documental realizada entre el 30 y el 31 de julio de 2025, sobre contratos ejecutados entre marzo de 2024 y agosto de 2025, con fechas de liquidación entre diciembre de 2024 y abril de 2025. Se revisó una muestra de cuatro contratos publicados en SECOP II: CO1.PCCNTR.6062678 – Adquisición de materiales de formación, CO1.PCCNTR.7978498 – Mantenimiento de cubiertas, CO1.PCCNTR.6486979 – Mantenimiento de subestaciones_x000D_
CO1.PCCNTR.6753557 – Fumigación y control de vectores. En todos los casos se revisaron los estudios previos, informes de supervisión, facturas, pagos, designaciones de supervisores y documentos cargados en SECOP. En el 100% de la muestra se identificaron debilidades en la verificación técnica, ausencia de soportes y falta de trazabilidad conforme a los criterios SIGA y los requisitos de las normas ISO aplicables.</t>
  </si>
  <si>
    <t xml:space="preserve"> Carrera 24 # 1Sur-40 y Carretera Cenral Variante Buga-Tuluá y Linea Ferrea </t>
  </si>
  <si>
    <t xml:space="preserve"> Buga</t>
  </si>
  <si>
    <t>Daniela Jaimes</t>
  </si>
  <si>
    <t xml:space="preserve">Plataforma compromiso - modulo ambiental y de energía- funcionalidad de mediciones - Parámetros de medición 2025_x000D_
Mediciones de consumos de energía, consumos de agua, generación de residuos ordinarios, generación de residuos peligrosos y generación de residuos aprovechables, en las cuales se reportó la medida sin embargo no se evidenció la justificación de la tendencia. </t>
  </si>
  <si>
    <t>Plataforma compromiso - modulo ambiental y de energía- funcionalidad de aspectos_x000D_
_x000D_
Se validó el aspecto de consumo de agua en plantas de agroindustria, de ambientes de mecánica y actividades administrativas evidenciando que no se encuentra identificado en la matriz, así mismo, no se evidencia la identificación de este aspecto para unidad de ganadería. Se evidenció identificación de aspectos para elaboración de concentrado para animales y de unidad Porcicola, sin embargo, el centro de formación desde el 2019 no realiza estas prácticas. Se evidencian aspectos de consumo de energía acorde con las actividades realizadas por el centro de formación, sin embrago, está calificado como bajo uniendo temas administrativos con maquinaria de agroindustria y de mecánica, lo cual tiene una significancia diferente.</t>
  </si>
  <si>
    <t>Durante la revisión documental realizada entre el 29 de julio de 2025, se analizaron tres contratos derivados de los procesos MC-VLL-CAB-0068-2024, MC-VLL-CAB-0065-2025 y MC-VLL-CAB-0003-2025, correspondientes a la adquisición e instalación de aires acondicionados y servicios de control de vectores. Se identificaron las siguientes situaciones:_x000D_
_x000D_
Inconsistencias en la trazabilidad documental en SECOP II, como la omisión del cargue de informes de supervisión y archivos de Gestión Contractual, a pesar de estar definidos en los estudios previos como requisitos para el trámite de pago._x000D_
Ausencia de cláusulas contractuales relacionadas con el cumplimiento del Reglamento Técnico de Etiquetado (RETIQ), lo que permitió la entrega de equipos con clasificación energética tipo E, de baja eficiencia, sin verificación técnica ni soportes que acrediten el cumplimiento del Reglamento Técnico de Instalaciones Eléctricas (RETIE)._x000D_
Inclusión de obligaciones contractuales no alineadas con el objeto contractual, como actividades de mantenimiento no justificadas en la etapa de planeación, sin evidencia de ejecución ni soportes que acrediten su cumplimiento._x000D_
Errores en la codificación de los procesos contractuales, como la discrepancia entre el año de vigencia y el código del proceso, y uso de términos confusos como “adecuación”, que no se relacionan claramente con las necesidades identificadas._x000D_
En el contrato de control de vectores, aunque se evidenció cumplimiento parcial en la etapa precontractual respecto a requisitos del SIGA y normas ISO 9001, 14001 y 45001, no se han cargado los soportes correspondientes a la etapa de ejecución, dado que el contrato aún se encuentra en curso. No obstante, en la etapa contractual, se observó que en el primer informe de supervisión no se verificó lo establecido en las notas 1 y 2 del requisito habilitante 3 del numeral 5.2.2.2 del estudio previo. Esta omisión podría comprometer el cumplimiento integral del contrato si no se controla desde las etapas iniciales. En este contrato específico se podría declarar una Oportunidad de Mejora Evolutiva, pero se deja un solo hallazgo de No Conformidad para evitar duplicar hallazgos sobre el mismo proceos y dado que en la muestra de contratos del 2024 se evidenciaron incumplimientos._x000D_
Estas situaciones reflejan deficiencias en la planificación, control y seguimiento de los contratos, afectando la trazabilidad, la verificación del cumplimiento de requisitos técnicos y ambientales, y la conformidad con los lineamientos institucionales.</t>
  </si>
  <si>
    <r>
      <t>Durante el recorrido realizado en las instalaciones del centro de formación se evidenció:  
* Se evidencia la sustancia química fenolftaleína, bases, aceites y residuos de mezclas con cloro en el Laboratorio de Calidad complejo Agroindustrial, sin el respectivo etiquetado donde se pueda evidenciar la peligrosidad de la sustancia, así mismo, no se evidenció la matriz de compatibilidad publicada en el ambiente de formación. 
* En la Bodega de Almacenamiento Equipo de Riego se encontró gasolina almacenada en  recipientes de  bebidas alimenticia y en envases sin identificación (sin etiqueta ni rotulo), envases de productos para fumigación utilizados para mezclas y almacenamiento de combustible, así mismo, no se evidenciaron las Fichas de Datos de seguridad (FDS) de los productos químicos en el área ni la matriz de compatibilidad, 
* En Bodega de la unidad de ganadería, se evidenciaron sustancias químicas como a</t>
    </r>
    <r>
      <rPr>
        <sz val="11"/>
        <rFont val="Calibri"/>
        <family val="2"/>
        <scheme val="minor"/>
      </rPr>
      <t xml:space="preserve">ceite de motor, herbicidas, aceite usado, </t>
    </r>
    <r>
      <rPr>
        <sz val="11"/>
        <color theme="1"/>
        <rFont val="Calibri"/>
        <family val="2"/>
        <scheme val="minor"/>
      </rPr>
      <t>sin etiquetado, sin fichas de datos de seguridad y almacenados sin criterios de compatibilidad.
* En el ambiente de maquinaria pesada se evidenciaron productos químicos como grasas, combustibles y aceites, sin rotular, almacenados sin criterios de compatibilidad.
* Se evidencia la sustancia química "formol" en el  complejo Agroindustrial - ambiente de lácteos, sinidentificación en inventario de sustancias químicas, sin su debida FDS, sin rotulado ni etiquetado. Sustancias traída por instructores.
* En el cuarto de almacenamiento temporal de residuos aprovechables se evidenció el uso de bolsas verdes, negras y rojas para almacenar residuos aprovechables, así mismo, en este cuarto de aprovechables se evidenciaron residuos peligrosos como envases de fumigación identificados como "veneno", envases de pinturas (inflamables), entre otros.
*  En el cuarto de almacenamiento temporal de residuos peligrosos no se evidencia la publicación de la matriz de compatibilidad de los residuos peligrosos almacenados, así mismo, se evidencia el almacenamiento de materiales de formación y de mantenimiento en el cuarto de residuos peligrosos.</t>
    </r>
  </si>
  <si>
    <t>Se ajusta redacción del hallazgo, evidencias y se establece también para el sistema de seguridad y salud en el trabajo debido a la articulación con el programa de riesgo químico</t>
  </si>
  <si>
    <t>Durante el recorrido realizado en las instalaciones del centro de formación en julio 28 y 29 de 2025, se identificaron las siguientes situaciones en diferentes ambientes de formación y áreas de almacenamiento:
En el Laboratorio de Calidad del Centro Agropecuario de Buga, se encontraron sustancias químicas como fenolftaleína, bases, aceites y mezclas con cloro sin etiquetado que indique su peligrosidad, y sin publicación visible de la matriz de compatibilidad.
En la Bodega de Almacenamiento de Equipos de Riego, se evidenció gasolina almacenada en envases reutilizados de bebidas y sin rotulación, así como envases de productos para fumigación usados para almacenar combustibles, sin la respectiva Ficha de Datos de Seguridad (FDS) ni matriz de compatibilidad.
En la Bodega de la Unidad de Ganadería, se observaron sustancias como aceite de motor, herbicidas y aceite usado, sin etiquetado, sin FDS y almacenadas sin criterios de compatibilidad.
En el ambiente de maquinaria pesada, se encontraron grasas, combustibles y aceites sin rotular ni clasificar según compatibilidad química.
En el ambiente de lácteos del Complejo Agroindustrial, se evidenció la presencia de formol sin identificación en el inventario de sustancias químicas, sin FDS, ni etiquetado, sustancia que fue ingresada por instructores sin el debido control.</t>
  </si>
  <si>
    <t>Durante el recorrido realizado en las instalaciones del centro de formación en agosto de 2025, y mediante la revisión de documentos y entrevistas con el subdirector del centro y el dinamizador ambiental y energético, se identificaron las siguientes situaciones:
Todos los extintores del centro se encuentran vencidos, lo que representa un riesgo crítico en caso de incendio.
La red contraincendios no está operativa, lo que compromete la capacidad de respuesta ante emergencias relacionadas con fuego.
No se cuenta con soporte documental de la emergencia real ocurrida en 2024, relacionada con un incendio forestal, lo que impide evaluar la efectividad de la respuesta y las lecciones aprendidas.
No se evidencian soportes del simulacro realizado en octubre de 2024, ni del plan de mejoramiento derivado del mismo.
En el informe del primer trimestre de 2024, no se incluyen evidencias de seguimiento al plan de mejoramiento del sistema de gestión de emergencias.
En el informe del simulacro de 2025, se identifican deficiencias como la ausencia de cadena de mando en el guion del simulacro, y una descripción insuficiente de las acciones durante y después de la amenaza, sin alineación con el plan de emergencias institucional. Además, no se elaboró plan de mejoramiento posterior al simulacro.
Estas evidencias reflejan fallas sistemáticas en la planificación, documentación, ejecución y seguimiento de las acciones relacionadas con la preparación y atención de emergencias, lo cual representa un incumplimiento de los requisitos legales e institucionales, y pone en riesgo la seguridad de las personas, los bienes y el medio ambiente.</t>
  </si>
  <si>
    <t xml:space="preserve">Carrera 30 N 40-25 </t>
  </si>
  <si>
    <t xml:space="preserve"> Palmira</t>
  </si>
  <si>
    <t>Yara Cristina Amaris</t>
  </si>
  <si>
    <t>Entrevista con la dinamizadora sst Lina Rosero, la cual nos muestra el drive creado para la información del laboratorio SENNOVA</t>
  </si>
  <si>
    <t>Subsede Industrial</t>
  </si>
  <si>
    <t>Carrera 33 A Número 15 33</t>
  </si>
  <si>
    <t>Palmira</t>
  </si>
  <si>
    <t>La redacción del hallazgo no da claridad de los requisitos que requieren corrección</t>
  </si>
  <si>
    <t xml:space="preserve"> Inspecciones planeadas y ejecutadas - trazadas en el Módulo de Inspeciones planeadas del Aplicativo Compromiso - Vigencias 2025. Plan anual de trabajo, resultado de acciones de inspecciones planeadas, acciones resultado de accidentes de trabajo, acciones resultado del análisis de vulnerabilidad de planes de emergencia.</t>
  </si>
  <si>
    <t>Se evidenció la instalación del programa Winrar en el equipo de la contratista  Andrea Manzano Gómez</t>
  </si>
  <si>
    <t>Ver archivo adjunto: Evidencia_Fotográfico_Auditoría_SYSPI_CDTI</t>
  </si>
  <si>
    <t>8.10 Eliminación de información</t>
  </si>
  <si>
    <t>Durante la auditoría del Sistema de Gestión de Seguridad y Privacidad de la Información, realizada los días 30 y 31 de julio de 2025, en el Grupo de Administración Educativa, área de Ingreso y Selección, se practicó entrevista y simulación del procedimiento de ingreso al sistema SOFIA Plus, y se revisaron dos equipos de cómputo utilizados por contratistas del área. En uno de ellos se evidenció que estaban almacenadas en el navegador las credenciales de acceso de otro funcionario, lo que permite el ingreso no autorizado al sistema por parte de terceros. Ver archivo adjunto: Evidencia_Fotográfico_Auditoría_SYSPI_CDTI</t>
  </si>
  <si>
    <t>Ver archivo adjunto: Evidencia_Fotográfico_Auditoría_SYSPI_CDTI. La situación fue identificada en el Centro de Diseño Tecnológico Industrial, perteneciente a la Regional Valle, específicamente en la infraestructura de soporte eléctrico del centro._x000D_
Los equipos de regulación de energía eléctrica están siendo utilizados sin contrato de soporte vigente, sin pago por su utilización y sin claridad sobre su titularidad o responsabilidad legal, lo cual incumple los requisitos de la norma ISO/IEC 27001:2022 relacionados con la gestión de activos, cumplimiento legal y contractual, y tratamiento de riesgos operacionales._x000D_
La situación fue evidenciada durante la auditoría realizada en julio de 2025, y se presume que ha estado presente desde la finalización del contrato con Telefónica, sin que se haya formalizado una nueva relación contractual o definido el destino de los equipos._x000D_
Se revisaron los equipos de regulación de energía eléctrica en operación en el centro, identificando que todos los equipos asociados al contrato anterior permanecen en uso sin respaldo contractual. La muestra incluye infraestructura crítica para la continuidad del servicio eléctrico, sin documentación que acredite propiedad, soporte técnico o condiciones de uso.</t>
  </si>
  <si>
    <t>Observación directa durante el recorrido por las instalaciones_x000D_
Fotografías</t>
  </si>
  <si>
    <t>Informe de revisión energética 2022 elaborado por LMD Ingeniería S.A.S_x000D_
Se evidenció que el centro de formación cuenta con el respectivo informe de revisiones energéticas acorde con los tiempos, sin embargo, en este no se evidencia una adecuada identificación de los Usos Significativos de la Energía (USEn), toda vez que en la categoría "otros" es el mayor USEn lo cual no presenta claridad en la información dado que en esta categoría se evidencian aires acondicionados, secadoras de manos y áreas en vez de equipos.</t>
  </si>
  <si>
    <t>Fotografías</t>
  </si>
  <si>
    <t>5.7 Inteligencia de amenazas </t>
  </si>
  <si>
    <t>Fotografias, copias de reportes técnicos y formatos acta devolución de equipos</t>
  </si>
  <si>
    <t>Durante la presentación de contexto por parte del subdirector del centro, entrevista con el dinamizador ambiental y de energía, y revisión de la funcionalidad del módulo ambiental y energético en la plataforma Compromiso, se identificó que el centro cuenta con obras nuevas y adecuaciones realizadas entre 2017 y 2023, tales como:_x000D_
_x000D_
2017: Nuevo edificio administrativo_x000D_
2019: Ampliación del centro de convivencia y cafetería_x000D_
2021: Edificio de la Agencia Pública de Empleo, reforzamiento estructural del ambiente de electricidad y bloque H_x000D_
2023: Nueva sala de lactancia_x000D_
_x000D_
Sin embargo, no se aportaron los certificados de cumplimiento RETIE ni RETILAP correspondientes a dichas obras, a pesar de que estas fueron ejecutadas posteriores al año 2010, fecha a partir de la cual dichos reglamentos son exigibles para instalaciones nuevas, ampliaciones o adecuaciones._x000D_
_x000D_
Esta situación evidencia una falta de control documental y verificación del cumplimiento normativo, lo cual representa un riesgo técnico, legal y de seguridad, y afecta la trazabilidad del cumplimiento de los requisitos legales en el marco del sistema de gestión ambiental y energético.</t>
  </si>
  <si>
    <t>Durante la revisión de la matriz de identificación de peligros y valoración de riesgos (IPVR) en la plataforma Compromiso._x000D_
Esta situación refleja una deficiencia en la integración de los riesgos psicosociales y de salud preventiva en el sistema de gestión de SST, lo cual puede afectar el bienestar de los trabajadores y comprometer el cumplimiento de los objetivos del sistema.</t>
  </si>
  <si>
    <t xml:space="preserve"> Avenida Simón Bolívar No. 29-10 </t>
  </si>
  <si>
    <t xml:space="preserve"> Buenaventura</t>
  </si>
  <si>
    <r>
      <rPr>
        <b/>
        <sz val="11"/>
        <color rgb="FF000000"/>
        <rFont val="Calibri"/>
        <family val="2"/>
        <scheme val="minor"/>
      </rPr>
      <t xml:space="preserve">Nathalie Javela Saenz
</t>
    </r>
    <r>
      <rPr>
        <sz val="11"/>
        <color rgb="FF000000"/>
        <rFont val="Calibri"/>
        <family val="2"/>
        <scheme val="minor"/>
      </rPr>
      <t>(Virtual)</t>
    </r>
  </si>
  <si>
    <t>Jaime Alberto Sepúlveda (Virtual-SGC)</t>
  </si>
  <si>
    <t>Gestión Contractual 
Gestión de Formación Profesional Integral</t>
  </si>
  <si>
    <t>En la reunión con la Dinamizadora SIGA se evidencia debilidad en la valoración inherente de los riesgos._x000D_
Se traza en el reporte de seguimiento a riesgos y  se evidencia riesgos sin monitoreo oportuno._x000D_
En la reunión del proceso Contractual se evidencio desconocimiento de  sobre los tiempos de monitoreo, asi como que es el analisis inherente y residual de los riesgos</t>
  </si>
  <si>
    <t xml:space="preserve">En la información solicitada no se evidenciaron  las actas  de reunión realizadas según el numero de reuniones que manifiesta el subdirector que se realizaron, profesional de planeación manifiesta que no se cargaron por estar pendientes de firmas (para el 2024 fueron cargadas 5 actas  y para 2025 1 acta), el acta de Julio y agosto de 2024 contiene la misma evidencia de desarrollo de reunión.  </t>
  </si>
  <si>
    <t>En el recorrido por los ambientes de formación no se evidencia la guía  de aprendizaje en una de las formaciones, actividad del planear de la formación la cual permite que se realice el alistamiento de las actividades de aprendizaje, impidiendo que el aprendiz conozco  la planeación de sus actividades de aprendizaje de acuerdo a la competencia en la que se va formar. GUIA DESARROLLO DEL PROCESO FORMATIVO GFPI-G-013</t>
  </si>
  <si>
    <t>Entrevista con coordinadores académicos y Coordinadora de Formación Profesional Integral</t>
  </si>
  <si>
    <t>Archivadores físicos  del área.</t>
  </si>
  <si>
    <t xml:space="preserve">Puesto de ingreso instalaciones CBI . </t>
  </si>
  <si>
    <t xml:space="preserve"> Plataforma CompromISO -_x000D_
Personal administrativo y operativo </t>
  </si>
  <si>
    <t xml:space="preserve"> Plataforma CompromISO - Personal administrativo y operativo </t>
  </si>
  <si>
    <t xml:space="preserve"> Plataforma CompromISO -Personal administrativo _   entrevista </t>
  </si>
  <si>
    <t>No se evidencia el registro efectivo de mediciones ambientales ni soportes de cumplimiento del programa dentro del porcentaje de cumplimiento solicitado</t>
  </si>
  <si>
    <t xml:space="preserve">Existen botellas pet con almacenamiento de sustancias, no rotuladas ni identificadas, falta la ubicación de manera estratégica de las fichas de datos de seguridad y matriz de compatibilidad en algunos espacios de almacenamiento </t>
  </si>
  <si>
    <t>Se elimina porque no es claro la clasificación de acuerdo con la metodolo´gia de l entidad</t>
  </si>
  <si>
    <t>Despacho Regional yCentro de Producción y Transformación Agroindustrial de la Orinoquia</t>
  </si>
  <si>
    <t>Calle 10 # 15-71 - Barrio la Primavera</t>
  </si>
  <si>
    <t>Puerto Carreño</t>
  </si>
  <si>
    <t xml:space="preserve">Sergio Luis Medina  </t>
  </si>
  <si>
    <t>No se evidencia realización de la actividad Divulgación de Indicadores de Desempeño Energético, definida en el programa SENA Energy, mediante el lineamiento establecido en el instructivo GOR-I-003 Instructivos Programas Ambientales y Energéticos.</t>
  </si>
  <si>
    <t>Durante el recorrido se evidenció que se debe fortalecer las evidencias de aplicación de las buenas prácticas (Correos, E Card, carteleras).</t>
  </si>
  <si>
    <t>Se ajusta el numeral de la norma dejandolo asociado no al 6.2 sino al 8.1</t>
  </si>
  <si>
    <t xml:space="preserve">No se evidencia dentro del registro de revisión energética del Centro el soporte de cálculo del potencial de ahorro energético de las oportunidades de mejora del desempeño energético identificada, de acuerdo con los lineamientos del GOR-I-017 Instructivo para la revisión energética SGE. </t>
  </si>
  <si>
    <t>No se evidencia que el soporte de cumplimiento del requisitos legal Reglamento Técnico de Iluminación y Alumbrado Público (RETILAP) cargada en CompromISO  corresponda con lo esperado, es decir, con certificación RETILAP de la instalación y/o de producto. Se presenta como soporte de cumplimiento del requisito legal solo el inventario de luminarias.</t>
  </si>
  <si>
    <t>No se evidencia que se hayan implementado acciones correctivas para abordar la no conformidad relacionada con el incumplimiento del indicador "Fichas FIC". La persistencia del problema demuestra que no se ejecutaron acciones de mejora de manera que resolvieran la causa raíz.</t>
  </si>
  <si>
    <t>No se evidencia un monitoreo oportuno de los riesgos de gestión de la Regional Vichada - Centro de Producción y Transformación Agroindustrial de la Orinoquia.</t>
  </si>
  <si>
    <t>Durante la auditoría, realizada, se constató, mediante entrevista con los responsables del proceso APE y la revisión de su matriz de contexto, que la amenaza de no contar con suficiente oferta laboral al no existir empresa privada no está formalmente identificada. El personal del proceso reconoció que esta es una situación que podría afectar sus objetivos, lo que evidencia una oportunidad para ampliar el alcance del DOFA de la regional y centro de formación</t>
  </si>
  <si>
    <t>Durante la Auditoria de la Regional Vichada y en el Centro de Producción y Transformación Agroindustrial de la Orinoquia, se constató, mediante entrevista a personal del proceso de formación, que no se realizó divulgación oportuna de la Guia de Bienestar al Aprendiz, lo que evidencia una oportunidad para optimizar el proceso de comunicación de cambios documentales especialmente a procesos misionales.</t>
  </si>
  <si>
    <t>No se evidencia que las responsabilidades para la identificación y gestión de activos de información hayan sido comunicadas de manera efectiva a los roles pertinentes en la Regional Vichada._x000D_
_x000D_
La falta de conocimiento de los homólogos de planeación sobre su participación en esta estrategia compromete la exhaustividad y precisión del inventario de activos, lo que incumple los requisitos de la norma ISO 27001:2022</t>
  </si>
  <si>
    <t>No se evidencia que el Regional Vichada aplique de manera consistente la política de etiquetado de la información a sus activos físicos._x000D_
_x000D_
La falta de etiquetado en las cajas del archivo, que indique si la información es pública, clasificada o reservada, compromete la confidencialidad de los documentos y la correcta gestión de la información. Esto incumple los requisitos de la norma ISO 27001:2022:</t>
  </si>
  <si>
    <t>No se evidencia que el Regional Vichada cumpla con los requisitos legales y de protección de datos al no señalizar las cámaras de seguridad ni indicar las áreas donde se realiza grabación y monitoreo.</t>
  </si>
  <si>
    <t>No se evidencia que el Regional Vichada proteja adecuadamente el cableado eléctrico y de redes en sus instalaciones._x000D_
_x000D_
El cableado expuesto o en mal estado compromete la seguridad física y la disponibilidad de los servicios, lo que incumple los requisitos de la norma ISO 27001:2022</t>
  </si>
  <si>
    <t>No se evidencia que el Regional Vichada proteja adecuadamente sus activos de infraestructura crítica, como las Unidades de Suministro de Energía Ininterrumpida (UPS), de condiciones ambientales adversas._x000D_
_x000D_
La ausencia de aire acondicionado en un clima cálido para equipos como las UPS compromete su funcionamiento y disponibilidad.</t>
  </si>
  <si>
    <t>No se evidencia que el Regional Vichada garantice la sincronización de los relojes en los dispositivos de monitoreo de seguridad (ej. grabadoras de video o NVRs)._x000D_
_x000D_
Esta situación compromete la integridad y el valor probatorio de los registros de videovigilancia, lo que incumple los requisitos de la norma ISO 27001:2022</t>
  </si>
  <si>
    <t>Durante la auditoría,  en varias áreas de trabajo del Regional Vichada, se observaron escritorios con documentos en papel y pantallas de equipos con sesiones activas y abundante información a la vista.</t>
  </si>
  <si>
    <t>Durante la auditoría, se encontró, en un área de impresión del Regional Vichada, que se utiliza papel que contiene información clasificada o reservada en una de sus caras como papel reciclado para imprimir borradores.</t>
  </si>
  <si>
    <t>Durante la auditoría, se constató, mediante revisión de la configuración de varias impresoras en el Regional Vichada, que la funcionalidad para imprimir directamente desde memorias USB se encuentra habilitada sin ningún tipo de control o registro</t>
  </si>
  <si>
    <t>Se constató, mediante observación directa en el Regional Vichada, que el archivo físico no cuenta con vigilancia presencial ni con un control de acceso formal que restrinja y registre el ingreso del personal.</t>
  </si>
  <si>
    <t>Se constató, mediante entrevista con personal del Regional Vichada, que las cámaras de seguridad del almacén están conectadas al mismo circuito eléctrico de las luces y, por lo tanto, dejan de grabar cuando estas son apagadas.</t>
  </si>
  <si>
    <t>Cantidad de sedes</t>
  </si>
  <si>
    <t>Tipo Hallazgo</t>
  </si>
  <si>
    <t>Acción</t>
  </si>
  <si>
    <t>No conformidad</t>
  </si>
  <si>
    <t>Si requiere análisis de acuusa y plan de meoramiento</t>
  </si>
  <si>
    <t>Nivelativa</t>
  </si>
  <si>
    <t>De la muestra selecionado se encontró que el 80% cumple que hay alguna desviación</t>
  </si>
  <si>
    <t>Se debe hacer correción, no se requiere un plan, es algo puntual</t>
  </si>
  <si>
    <t>Evolutiva</t>
  </si>
  <si>
    <t>Es algo que lo tienen que está fallando y que se debe mejorar</t>
  </si>
  <si>
    <t>Si plan de mejora, no requiere análisis de acusas</t>
  </si>
  <si>
    <t>Observación a la información Documentada</t>
  </si>
  <si>
    <t>Siempre a la DG para fortalecer algo en la documentación</t>
  </si>
  <si>
    <t>Columna Q</t>
  </si>
  <si>
    <t>Incluir tema en la lista de validación</t>
  </si>
  <si>
    <t>Oportunidad de mejora</t>
  </si>
  <si>
    <t>no puede estar redactada como una NC</t>
  </si>
  <si>
    <t>Revisar la redacción</t>
  </si>
  <si>
    <t>Que si es NC no cumple, no se evidencia, ausencia, falta</t>
  </si>
  <si>
    <t>Nivelativas que se deje especificamente que se encontró mal</t>
  </si>
  <si>
    <t>si no cumple, se ajusta la redacción para que se entienda mejor</t>
  </si>
  <si>
    <t>No se puede cambiar el tipo de hallazgo</t>
  </si>
  <si>
    <t>Tratar mas de ajustar la redacción si vemos que no da para ese nivel, si definitivamente toca notificar primero</t>
  </si>
  <si>
    <t>Si no Seguridad</t>
  </si>
  <si>
    <t>Cambiar al lider Paola Calidad, Daniela Energia ny ambiental y Ana SST o Mafe Transversal</t>
  </si>
  <si>
    <t>Diligenciar la columnna AT, con el cambio</t>
  </si>
  <si>
    <t>Reclasificar</t>
  </si>
  <si>
    <t>Ajustando la redacción si aplica</t>
  </si>
  <si>
    <t>Diligenciar AR y AT</t>
  </si>
  <si>
    <t>Si aplica cambiar el proceso al que aplica el hallazgo</t>
  </si>
  <si>
    <t>Asinar a los procesos en Dirección General, en la redacción indicar que regional y centro y cambiar la columna A, B y C</t>
  </si>
  <si>
    <t>Nombre del control</t>
  </si>
  <si>
    <t>Se recomienda que se revise desde el equipo trasversal, y se asocie como elemento transversa los demás sistemas de gestión.</t>
  </si>
  <si>
    <t xml:space="preserve">OPORTUNIDADES DE MEJORA EVOLUTIVA (OME)
</t>
  </si>
  <si>
    <t>Durante el recorrido virtual y las entrevistas realizadas, se identificaron cambios significativos en el Complejo Tecnológico, como la adecuación de la plazoleta principal, la reestructuración y reubicación de áreas administrativas, la modernización del ambiente de electricidad, el cerramiento perimetral del complejo y la remodelación en curso de la subestación eléctrica. No obstante, no se encontró registro alguno que evidencie la planificación y  gestión formal de estos cambios, ni análisis previo de sus impactos sobre el Sistema de Gestión de la Calidad u otro sistema, lo que vulnera el enfoque preventivo requerido para asegurar el control y la trazabilidad de las modificaciones estructurales o funcionales dentro del sistema.</t>
  </si>
  <si>
    <r>
      <rPr>
        <strike/>
        <sz val="11"/>
        <color rgb="FF000000"/>
        <rFont val="Calibri"/>
        <family val="2"/>
        <scheme val="minor"/>
      </rPr>
      <t>No se evidencia la identificación, evaluación ni planificación formal de los cambios que pueden afectar positiva o negativamente el Sistema de Gestión de la Calidad, lo que representa un incumplimiento del numeral 6.3 de la norma ISO 9001:2015, relacionado con la gestión del cambio. CTAPT – Proceso de Direccionamiento Estratégico (DE).</t>
    </r>
    <r>
      <rPr>
        <sz val="11"/>
        <color rgb="FF000000"/>
        <rFont val="Calibri"/>
        <family val="2"/>
        <scheme val="minor"/>
      </rPr>
      <t xml:space="preserve">
No se evidencia que los cambios determinados se hayan implementado de manera planificada dentro del Sistema de Gestión de la Calidad, lo cual representa un incumplimiento del numeral 6.3 de la Norma ISO 9001:2015, referente a la gestión de los cambios. CTAPT – Proceso de Direccionamiento Estratégico (DE)</t>
    </r>
  </si>
  <si>
    <t>De acuerdo al tema del hallazgo (gestión del cambio), hay incidencia en los sistemas de gestión ambiental, energético y SST.
La actividad de gestión del cambio la apoya el equipo SIGA,se asigna a  GOR, se ajusta la redacción.</t>
  </si>
  <si>
    <t xml:space="preserve">No se cumple con el ciclo completo de administración de los riesgos de gestión y corrupción conforme al numeral 6.1 de la norma ISO 9001:2015 y la  la Guía de Administración de Riesgos GOR-G-012, la cuales exige la planificación e implementación de acciones para abordar riesgos y oportunidades. CTAPT. Proceso de Gestión Organizacional y del riesgo. </t>
  </si>
  <si>
    <t>En la plataforma compromISO se identificaron riesgos clasificados en niveles moderado y alto en los procesos de GCCON (2), GIL (3), GIC (1) y GICL (2). Sin acciones definidas para mitigar su posible materialización o impacto. Incumpliendo los lineamientos establecidos en la Guía de Administración de Riesgos GOR-G-012 y demuestra una gestión incompleta que limita la aplicación del enfoque preventivo y de mejora continua dentro del sistema de gestión.</t>
  </si>
  <si>
    <t>Se sugiere revisar por Carolina Ruiz</t>
  </si>
  <si>
    <r>
      <rPr>
        <sz val="11"/>
        <color rgb="FFFF0000"/>
        <rFont val="Calibri"/>
        <family val="2"/>
        <scheme val="minor"/>
      </rPr>
      <t>Carolina Ruiz</t>
    </r>
    <r>
      <rPr>
        <sz val="11"/>
        <color theme="1"/>
        <rFont val="Calibri"/>
        <family val="2"/>
        <scheme val="minor"/>
      </rPr>
      <t xml:space="preserve">
Paola</t>
    </r>
  </si>
  <si>
    <r>
      <rPr>
        <strike/>
        <sz val="11"/>
        <color rgb="FF000000"/>
        <rFont val="Calibri"/>
        <family val="2"/>
        <scheme val="minor"/>
      </rPr>
      <t xml:space="preserve">No se evidencia la ejecución completa ni el cierre oportuno del proceso formativo, incumpliendo y los lineamientos institucionales para la depuración de aprendices y el numeral 8.5 de la norma ISO 9001:2015, el cual establece que la organización debe llevar a cabo la provisión del servicio bajo condiciones controladas, asegurando la conformidad con los requisitos.  CTAPT – Proceso de Formación Profesional Integral. </t>
    </r>
    <r>
      <rPr>
        <sz val="11"/>
        <color rgb="FF000000"/>
        <rFont val="Calibri"/>
        <family val="2"/>
        <scheme val="minor"/>
      </rPr>
      <t xml:space="preserve">
No se evidencia la ejecución completa y el cierre oportuno del proceso formativo, incumpliendo y los lineamientos institucionales para la depuración de aprendices y el numeral 8.5.1  de la norma ISO 9001:2015, el cual establece que la organización debe llevar a cabo la provisión del servicio bajo condiciones controladas, asegurando la conformidad con los requisitos.  CTAPT – Proceso de Formación Profesional Integral. </t>
    </r>
  </si>
  <si>
    <t>Se ajusto el lineamiento</t>
  </si>
  <si>
    <r>
      <rPr>
        <strike/>
        <sz val="11"/>
        <color rgb="FF000000"/>
        <rFont val="Calibri"/>
        <family val="2"/>
        <scheme val="minor"/>
      </rPr>
      <t xml:space="preserve">No se evidenció el acta de socialización y parametrización del Plan de Control de Calidad del Servicio (PCCS) para la vigencia 2025 en el proceso de Gestión de la Formación Profesional Integral (GFPI). Asimismo, no se demostró la aplicación ni el registro de los controles correspondientes al primer y segundo trimestre de la vigencia. Por otra parte, en el proceso de Gestión de la Innovación y Competitividad (GIC), se identificó el registro de un control en el primer trimestre que reporta la materialización de una salida no conforme (SNC), la cual, al momento de la auditoría, no contaba con tratamiento definido ni documentado.
</t>
    </r>
    <r>
      <rPr>
        <sz val="11"/>
        <color rgb="FF000000"/>
        <rFont val="Calibri"/>
        <family val="2"/>
        <scheme val="minor"/>
      </rPr>
      <t>*No se presentó acta de socialización ni evidencia de parametrización del Plan de Control de Calidad del Servicio (PCCS) para la vigencia 2025 en el proceso de Gestión de la Formación Profesional Integral (GFPI).
*No se demostró la aplicación ni registro de los controles correspondientes al primer y segundo trimestre de 2025, según la programación definida en el PCCS.
* En el proceso de Gestión de la Innovación y Competitividad (GIC) se identificó un registro en el primer trimestre que reporta la materialización de una salida no conforme, la cual, al momento de la auditoría, no contaba con tratamiento definido ni documentado, evidenciando debilidades en el control de las actividades de seguimiento y medición asociadas al servicio.</t>
    </r>
  </si>
  <si>
    <r>
      <rPr>
        <strike/>
        <sz val="11"/>
        <color rgb="FF000000"/>
        <rFont val="Calibri"/>
        <family val="2"/>
        <scheme val="minor"/>
      </rPr>
      <t xml:space="preserve">CTAPT – Procesos de Gestión de la Formación Profesional Integral (GFPI) y Gestión de la Innovación y Competitividad (GIC). No se evidencia una gestión adecuada de las salidas no conformes del servicio, incumpliendo lo establecido en el numeral 8.7 de la norma ISO 9001:2015, el cual exige que la organización identifique y controle las salidas que no cumplen con los requisitos, a fin de evitar su entrega o uso no intencionado. Esta situación también contraviene lo estipulado en el Instructivo GOR-I-002, relacionado con la aplicación, registro, tratamiento y seguimiento de los servicios no conformes.
</t>
    </r>
    <r>
      <rPr>
        <sz val="11"/>
        <color rgb="FF000000"/>
        <rFont val="Calibri"/>
        <family val="2"/>
        <scheme val="minor"/>
      </rPr>
      <t>No se evidencia la socialización, parametrización ni aplicación efectiva del Plan de Control de Calidad del Servicio (PCCS) correspondiente a la vigencia 2025 en el proceso de Gestión de la Formación Profesional Integral (GFPI) y proceso de Gestión de la Innovación y Competitividad (GIC), lo que evidencia el incumplimiento de las condiciones controladas requeridas para la provisión del servicio.
Asimismo, se identificó que durante los primeros y segundos trimestres de la vigencia no se registraron los controles establecidos en el PCCS, afectando la trazabilidad y la verificación de la conformidad  de los controles del servicio formativo.
Esta situación contraviene lo establecido en el numeral 8.5.1 de la Norma ISO 9001:2015, el cual exige que la organización implemente la provisión del servicio bajo condiciones controladas, asegurando la disponibilidad de información documentada, la definición de actividades a realizar y el registro de resultados.</t>
    </r>
  </si>
  <si>
    <r>
      <rPr>
        <strike/>
        <sz val="11"/>
        <color rgb="FF000000"/>
        <rFont val="Calibri"/>
        <family val="2"/>
        <scheme val="minor"/>
      </rPr>
      <t>8.7 Control de las salidas no conformes</t>
    </r>
    <r>
      <rPr>
        <sz val="11"/>
        <color rgb="FF000000"/>
        <rFont val="Calibri"/>
        <family val="2"/>
        <scheme val="minor"/>
      </rPr>
      <t xml:space="preserve">
8.5.1 Control de la producción y de la provisión del servicio</t>
    </r>
  </si>
  <si>
    <t>Se cambia requisito y redacción</t>
  </si>
  <si>
    <r>
      <t xml:space="preserve">Se evidenció el incumplimiento por parte del centro de formación en relación con el lineamiento establecido por el SENA, según lo comunicado mediante correo electrónico el día 1 de julio de 2025. El mensaje solicitaba la revisión, análisis y registro del informe trimestral correspondiente a la ejecución de la competencia Derechos Fundamentales en el Trabajo, en el marco del cumplimiento del Acuerdo Colectivo suscrito entre el SENA y las organizaciones sindicales.
A la fecha de corte para la recepción de respuestas, el centro de formación no ha dado respuesta ni ha realizado el registro correspondiente en la plataforma designada, lo cual constituye un incumplimiento a los lineamientos institucionales y afecta el seguimiento y evaluación de la ejecución de la competencia mencionada.
</t>
    </r>
    <r>
      <rPr>
        <sz val="11"/>
        <color theme="1"/>
        <rFont val="Calibri"/>
        <family val="2"/>
        <scheme val="minor"/>
      </rPr>
      <t>Se identifica la oportunidad de fortalecer el cumplimiento de los lineamientos institucionales establecidos por el SENA para la ejecución y seguimiento de la competencia “Derechos Fundamentales en el Trabajo”, promoviendo una gestión más oportuna y articulada entre las áreas responsables.
Se recomienda implementar mecanismos que aseguren la revisión, análisis y registro oportuno de los informes trimestrales en la plataforma designada, conforme a las fechas establecidas y en coherencia con los compromisos derivados del Acuerdo Colectivo suscrito entre el SENA y las organizaciones sindicales.</t>
    </r>
  </si>
  <si>
    <t>ajusto redacción</t>
  </si>
  <si>
    <r>
      <rPr>
        <strike/>
        <sz val="11"/>
        <color theme="1"/>
        <rFont val="Calibri"/>
        <family val="2"/>
        <scheme val="minor"/>
      </rPr>
      <t>CIMM: En la ficha 2827199 en la bitácora formato GFPI-F-147, porque aunque la mayoría de aprendices lo diligencian se detectó que en la casilla EVIDENCIA DE CUMPLIMIENTO (Indique si corresponde a un documento, proceso, producto, entregable u otro) no se refleja la actividad realizada por el aprendiz como indica el formato.</t>
    </r>
    <r>
      <rPr>
        <sz val="11"/>
        <color theme="1"/>
        <rFont val="Calibri"/>
        <family val="2"/>
        <scheme val="minor"/>
      </rPr>
      <t xml:space="preserve">
Se identifica la oportunidad de fortalecer el diligenciamiento del formato GFPI-F-147 – Bitácora, específicamente en la casilla “Evidencia de cumplimiento”, de manera que refleje con mayor claridad la actividad efectivamente realizada por el aprendiz, conforme a las instrucciones establecidas en el formato. Esto contribuirá a mejorar la trazabilidad y la calidad de la información registrada por los aprendices.</t>
    </r>
  </si>
  <si>
    <t>Se modifica la redacción del hallazgo y el numeral aplicable de 8.1 a 8.5.1</t>
  </si>
  <si>
    <t>Instituciones: IE Gustavo Jiménez, Los Libertadores entre  otras.
Acta de seguimiento del 22 de mayo de 2025 – DR.</t>
  </si>
  <si>
    <r>
      <rPr>
        <strike/>
        <sz val="11"/>
        <color theme="1"/>
        <rFont val="Calibri"/>
        <family val="2"/>
        <scheme val="minor"/>
      </rPr>
      <t xml:space="preserve">En la revisión documental en el Centro de Formación. A partir de la guía GUÍA OPERATIVA DE LA LINEA PROGRAMÁTICA DE TECNOACADEMIA GIC-G-006 V1, numeral 4.2.1 Reporte de gestión de metas indica que a 28 de cada mes. Esta información debe ser reportada únicamente en el aplicativo o formato dispuesto por SENNOVA para tal fin. Al revisar la información documentada en el repositorio del Despacho Regional y del Centro de Formación, con relación a 10 instituciones educativas de 16 que se tenían como meta, se evidenciaba ausencia de los acuerdos institucionales y otros documentos que no fueron cargados, dentro del tiempo establecido. 
Se identifica la oportunidad de fortalecer el cumplimiento de los lineamientos establecidos en la Guía Operativa de la Línea Programática de Tecnoacademia GIC-G-006 V1, numeral 4.2.1, relacionados con el reporte mensual de gestión de metas, el cual debe realizarse en el aplicativo o formato dispuesto por SENNOVA antes del día 28 de cada mes.
</t>
    </r>
    <r>
      <rPr>
        <sz val="11"/>
        <color theme="1"/>
        <rFont val="Calibri"/>
        <family val="2"/>
        <scheme val="minor"/>
      </rPr>
      <t xml:space="preserve">
Se identifica la oportunidad de fortalecer el cumplimiento de los lineamientos establecidos en la Guía Operativa de la Línea Programática de Tecnoacademia GIC-G-006 V1, numeral 4.2.1, relacionados con el reporte mensual de gestión de metas, el cual debe realizarse en el aplicativo o formato dispuesto por SENNOVA antes del día 28 de cada mes. En la revisión documental en el Centro de Formación. A partir de la guía GUÍA OPERATIVA DE LA LINEA PROGRAMÁTICA DE TECNOACADEMIA GIC-G-006 V1, numeral 4.2.1 Reporte de gestión de metas indica que a 28 de cada mes. Esta información debe ser reportada únicamente en el aplicativo o formato dispuesto por SENNOVA para tal fin. Al revisar la información documentada en el repositorio del Despacho Regional y del Centro de Formación, con relación a 10 instituciones educativas de 16 que se tenían como meta, se evidenciaba ausencia de los acuerdos institucionales y otros documentos que no fueron cargados, dentro del tiempo establecido</t>
    </r>
    <r>
      <rPr>
        <strike/>
        <sz val="11"/>
        <color theme="1"/>
        <rFont val="Calibri"/>
        <family val="2"/>
        <scheme val="minor"/>
      </rPr>
      <t xml:space="preserve">
</t>
    </r>
  </si>
  <si>
    <t>Ajuste redacción y reclasificación del requisito</t>
  </si>
  <si>
    <r>
      <rPr>
        <sz val="11"/>
        <color rgb="FFFF0000"/>
        <rFont val="Calibri"/>
        <family val="2"/>
        <scheme val="minor"/>
      </rPr>
      <t>Carolina Ruiz</t>
    </r>
    <r>
      <rPr>
        <sz val="11"/>
        <color theme="1"/>
        <rFont val="Calibri"/>
        <family val="2"/>
        <scheme val="minor"/>
      </rPr>
      <t xml:space="preserve">
Paola
Jenny</t>
    </r>
  </si>
  <si>
    <r>
      <rPr>
        <strike/>
        <sz val="11"/>
        <color theme="1"/>
        <rFont val="Calibri"/>
        <family val="2"/>
        <scheme val="minor"/>
      </rPr>
      <t xml:space="preserve">
En el proceso GFPI  del Centro Agroindustrial y de Fortalecimiento Empresarial de la Regional Casanare se evidencian registros de estados de informacion de aprendices en plataforma sofia plus pendientes por depurar de vigencias vencidas (Registro mas antiguo 2011). Aunque el Centro mostro gestion de depuracion de la vigencia 2024, no se evidencia gestion y avance en la vigencia 2025 lo que va en contra via de lo establecido en la circular 0120-2022 y en el numeral 9.1  Seguimiento, medicion, analisis y evaluacion.
</t>
    </r>
    <r>
      <rPr>
        <sz val="11"/>
        <color theme="1"/>
        <rFont val="Calibri"/>
        <family val="2"/>
        <scheme val="minor"/>
      </rPr>
      <t xml:space="preserve">
Fortalecer la gestión y seguimiento a la depuración de registros de aprendices en la plataforma Sofía Plus, con el fin de garantizar la actualización oportuna de la información correspondiente a vigencias vencidas y evitar la acumulación de datos desactualizados.
Con el fin de garantizar la trazabilidad de los procesos formativos, cumplir con los lineamientos establecidos en la Circular 0120-2022 y dar cumplimiento al numeral 8.5.2 Identificación y Trazabilidad de la norma ISO 9001:2015.
</t>
    </r>
  </si>
  <si>
    <t>8.5.1 Control de la producción y de la provisión del servicio 
Circular 0120-2022</t>
  </si>
  <si>
    <t>modificación y reclasificación de los hallazgos</t>
  </si>
  <si>
    <t xml:space="preserve">8.5.1 Control de la producción y de la provisión del servicio 
</t>
  </si>
  <si>
    <t>Se ajusto redacción y numera de 9.11 a 8.51</t>
  </si>
  <si>
    <t>se recomienda revisión por el equipo articulador.
No se especifica que riesgos, de que proceso,  le falta información</t>
  </si>
  <si>
    <t>estaba asignada al sistema de gesitón de calidad se incluyo el requisito de la 14001</t>
  </si>
  <si>
    <t>estaba asignada al sistema de gesitón de calidad este numeral no es de la ISO 9001</t>
  </si>
  <si>
    <t>se recomienda revisión por el equipo articulador, por ser un tema de riesgos</t>
  </si>
  <si>
    <r>
      <rPr>
        <strike/>
        <sz val="11"/>
        <color theme="1"/>
        <rFont val="Calibri"/>
        <family val="2"/>
        <scheme val="minor"/>
      </rPr>
      <t xml:space="preserve">En el proceso GFPI  del Centro Agroindustrial y de Fortalecimiento Empresarial de la Regional Casanare no se evidencia documentacion de la pertinencia de los programas de formacion ejecutados de la muestra trazada.  No se evidencian observaciones y/o analisis de pertinencia, ni analisis de necesidades de mejora de los diseños curriculares; información relevante para determinar si el diseño se puede volver a ofertar en las mismas condiciones o identificar si requiere un rediseño. 
No se evididenciaron actas del comite del equipo pedagogico de Centro con analisis de pertinencia de los programas, lo que va en contra via del numeral 9.1.1 Seguimiento, medición, análisis y evaluación del desempeño generalidades y del procedimiento GFPI-P-006 procedimiento ejecucion de la formacion profesional integral en su actividad N° 9.
</t>
    </r>
    <r>
      <rPr>
        <sz val="11"/>
        <color theme="1"/>
        <rFont val="Calibri"/>
        <family val="2"/>
        <scheme val="minor"/>
      </rPr>
      <t xml:space="preserve">
El Centro no dispone de documentación que respalde el análisis de pertinencia de los programas de formación ejecutados en la muestra revisada, ni de registros que reflejen observaciones, resultados de evaluación o análisis de necesidades de mejora de los diseños curriculares. Esta información es fundamental para determinar si los programas pueden volver a ofertarse bajo las mismas condiciones o si requieren rediseño.
Asimismo, no se evidencian actas del Comité del Equipo Pedagógico del Centro que contengan el análisis de pertinencia de los programas, lo cual refleja una ausencia de control en las actividades relacionadas con la verificación y validación de la pertinencia de la oferta formativa. 
Incumplimiendo SO 9001:2015 – Numeral 8.5.1 y el Procedimiento GFPI-P-006 “Ejecución de la Formación Profesional Integral” Atividad 9..</t>
    </r>
  </si>
  <si>
    <t>Durante la entrevista realizada a la responsable del proceso y equipo SIGA, se identificó que no tiene conocimiento de la existencia o contenido de la matriz de comunicaciones, lo que refleja un incumplimiento en la aplicación del criterio mencionado.</t>
  </si>
  <si>
    <r>
      <rPr>
        <strike/>
        <sz val="11"/>
        <color theme="1"/>
        <rFont val="Calibri"/>
        <family val="2"/>
        <scheme val="minor"/>
      </rPr>
      <t>La matriz de comunicaciones. Porque, en la entrevista realizada a la responsable del proceso se evidencio no se cuenta con la matriz de comunicaciones.</t>
    </r>
    <r>
      <rPr>
        <sz val="11"/>
        <color theme="1"/>
        <rFont val="Calibri"/>
        <family val="2"/>
        <scheme val="minor"/>
      </rPr>
      <t xml:space="preserve">
En el proceso de Gestión Contractual, se evidenció que no se cuenta con la matriz de comunicaciones, la cual permita planificar, documentar y garantizar la comunicación efectiva entre los actores involucrados en el proceso.
</t>
    </r>
  </si>
  <si>
    <t>Se recomienda revisar por seguridad y privacidad de la información</t>
  </si>
  <si>
    <t>Se recomienda revisar por el equipo articulador</t>
  </si>
  <si>
    <t>Como el numeral es toma de conciencia se recomienda al equipo articulados revisarlo</t>
  </si>
  <si>
    <r>
      <rPr>
        <strike/>
        <sz val="11"/>
        <color theme="1"/>
        <rFont val="Calibri"/>
        <family val="2"/>
        <scheme val="minor"/>
      </rPr>
      <t xml:space="preserve">Fortalecer el uso y apropiación del Plan de Control de la Calidad del Servicio (PCCS) por parte de los instructores del Centro de Formación en el reporte de novedades en los ambientes de formación, lo que  permite que las coordinaciones cuenten con información formal y trazable, facilitando la identificación de servicios no conformes y la definición de planes de mejoramiento oportunos. </t>
    </r>
    <r>
      <rPr>
        <sz val="11"/>
        <color theme="1"/>
        <rFont val="Calibri"/>
        <family val="2"/>
        <scheme val="minor"/>
      </rPr>
      <t xml:space="preserve">
Fortalecer el uso y la apropiación del Plan de Control de la Calidad del Servicio (PCCS) por parte de los instructores del Centro de Formación, en el reporte de novedades de los ambientes de formación.
Esto permitirá que las coordinaciones cuenten con información formal, trazable y oportuna, facilitando la identificación de servicios no conformes y la definición de planes de mejoramiento efectivos que contribuyan al aseguramiento de la calidad de la formación profesional.</t>
    </r>
  </si>
  <si>
    <r>
      <rPr>
        <strike/>
        <sz val="11"/>
        <color theme="1"/>
        <rFont val="Calibri"/>
        <family val="2"/>
        <scheme val="minor"/>
      </rPr>
      <t>Verificación del cumplimiento del plan de control de calidad del servicio del segundo y tercer trimestre de la vigencia 2024</t>
    </r>
    <r>
      <rPr>
        <sz val="11"/>
        <color theme="1"/>
        <rFont val="Calibri"/>
        <family val="2"/>
        <scheme val="minor"/>
      </rPr>
      <t>. 
Verificación del cumplimiento del Plan de Control de la Calidad del Servicio correspondiente al segundo y tercer trimestre de la vigencia 2024.</t>
    </r>
  </si>
  <si>
    <t>reclasificación de l proceso, redacción</t>
  </si>
  <si>
    <r>
      <rPr>
        <strike/>
        <sz val="11"/>
        <color theme="1"/>
        <rFont val="Calibri"/>
        <family val="2"/>
        <scheme val="minor"/>
      </rPr>
      <t xml:space="preserve">Fortalecer la implementación de la planificación de cambios organizacionales articulando su ejecución desde la Subdirección de centro para prevenir efectos no deseados que impacten el SIGA </t>
    </r>
    <r>
      <rPr>
        <sz val="11"/>
        <color theme="1"/>
        <rFont val="Calibri"/>
        <family val="2"/>
        <scheme val="minor"/>
      </rPr>
      <t xml:space="preserve">
Fortalecer la implementación del proceso de planificación de cambios organizacionales, articulando su ejecución desde la Subdirección del Centro, con el fin de anticipar y mitigar posibles efectos no deseados que puedan impactar la operación y el desempeño del Sistema Integrado de Gestión y Autocontrol (SIGA).</t>
    </r>
  </si>
  <si>
    <t>se recomienda revisar por el equipo articualdor</t>
  </si>
  <si>
    <r>
      <rPr>
        <strike/>
        <sz val="11"/>
        <color theme="1"/>
        <rFont val="Calibri"/>
        <family val="2"/>
        <scheme val="minor"/>
      </rPr>
      <t>El Centro de Tecnologías para la Construcción y la Madera- Distrito Capital aplica parcialmente los controles asociados al proceso de Gestión de Formación Profesional Integral- GFPI; lo anterior, al no evidenciar en la plataforma Compromiso- Módulo Mejoramiento Continuo el registro total de los seis (6) controles que se tienen formalizados para el proceso, específicamente en los periodos del III y IV trimestre de 2024 (pte. la aplicación control y parametrización) y I trimestre de 2025 (pte. aplicación control y parametrización), incumpliendo con lo establecido en el Plan de Control de Calidad del Servicio- PCCS, así como inconsistencias en el seguimiento de estas.</t>
    </r>
    <r>
      <rPr>
        <sz val="11"/>
        <color theme="1"/>
        <rFont val="Calibri"/>
        <family val="2"/>
        <scheme val="minor"/>
      </rPr>
      <t xml:space="preserve">
Garantizar la aplicación y el seguimiento de los controles asociados al proceso de Gestión de Formación Profesional Integral (GFPI) en el Centro de Tecnologías para la Construcción y la Madera – Distrito Capital, asegurando la parametrización y el registro completo de todos los controles formalizados en la plataforma Compromiso – Módulo Mejoramiento Continuo, conforme a lo establecido en el Plan de Control de Calidad del Servicio (PCCS).
Lo anterior, con el fin de asegurar la trazabilidad, consistencia y cumplimiento en el seguimiento de los controles durante los periodos de ejecución 8.5.1 Control de la producción y prestación de servicio</t>
    </r>
  </si>
  <si>
    <t>Cambio redacción y numeral</t>
  </si>
  <si>
    <t>Se recomienda revisar por el equipo articulador dado que es riesgos y existen varios hallazgos asociados</t>
  </si>
  <si>
    <r>
      <rPr>
        <strike/>
        <sz val="11"/>
        <color theme="1"/>
        <rFont val="Calibri"/>
        <family val="2"/>
        <scheme val="minor"/>
      </rPr>
      <t xml:space="preserve">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t>
    </r>
    <r>
      <rPr>
        <sz val="11"/>
        <color theme="1"/>
        <rFont val="Calibri"/>
        <family val="2"/>
        <scheme val="minor"/>
      </rPr>
      <t xml:space="preserve">
Garantizar la articulación de la matriz de comunicaciones, la matriz de gestión del cambio y la identificación de oportunidades, con la información del contexto del Centro de Formación, en cumplimiento de los lineamientos emitidos por la Dirección General.
Esto con el fin de asegurar la generación de soportes documentales que respalden la apropiación de las actividades desarrolladas de manera transversal a los sistemas y la integración de información relevante derivada de los requisitos aplicables.</t>
    </r>
  </si>
  <si>
    <t>4.1 Contexto</t>
  </si>
  <si>
    <t>Se recomienda revisar por el equipo articulador dado que escontexto, ser eviso el numeral que no es gestión del cambio de acuerdo a la redacicón</t>
  </si>
  <si>
    <t>es una fortaleza, no esta adecuada su calisficación y menos el numeral asociado</t>
  </si>
  <si>
    <t>Se recomienda revisar por el equipo articulador dado que es riesgos</t>
  </si>
  <si>
    <r>
      <rPr>
        <strike/>
        <sz val="11"/>
        <color theme="1"/>
        <rFont val="Calibri"/>
        <family val="2"/>
        <scheme val="minor"/>
      </rPr>
      <t>En el formato Matriz de identificación y Planificación de Cambios Organizacionales, se  recomienda incluir el nuevo programa de formación, ya que es fundamental para garantizar una adecuada implementación y aceptación del mismo</t>
    </r>
    <r>
      <rPr>
        <sz val="11"/>
        <color theme="1"/>
        <rFont val="Calibri"/>
        <family val="2"/>
        <scheme val="minor"/>
      </rPr>
      <t xml:space="preserve">
Incluir el nuevo programa de formación en el Formato de Matriz de Identificación y Planificación de Cambios Organizacionales, con el fin de garantizar una implementación y apropiación adecuada del mismo por parte de los actores involucrados, en coherencia con los lineamientos de gestión del cambio institucional.</t>
    </r>
  </si>
  <si>
    <t>ajustada redacción</t>
  </si>
  <si>
    <t>el manual de riesgos lo contempla</t>
  </si>
  <si>
    <t>no es claro la oportunidad</t>
  </si>
  <si>
    <t>se recomienda revisar por el articulador dado que es sobre riesgos</t>
  </si>
  <si>
    <r>
      <rPr>
        <strike/>
        <sz val="11"/>
        <color theme="1"/>
        <rFont val="Calibri"/>
        <family val="2"/>
        <scheme val="minor"/>
      </rPr>
      <t>Formato P04</t>
    </r>
    <r>
      <rPr>
        <sz val="11"/>
        <color theme="1"/>
        <rFont val="Calibri"/>
        <family val="2"/>
        <scheme val="minor"/>
      </rPr>
      <t xml:space="preserve">
Formato P04 - Proceso de Ejecución de la Formación Profesional Integral, el cual establece la obligación de realizar y registrar los juicios evaluativos de los aprendices y garantizar la programación adecuada de las fichas para el cierre del proceso formativo.</t>
    </r>
  </si>
  <si>
    <r>
      <rPr>
        <strike/>
        <sz val="11"/>
        <color theme="1"/>
        <rFont val="Calibri"/>
        <family val="2"/>
        <scheme val="minor"/>
      </rPr>
      <t>En la formación complementaria, específicamente en la ficha  número 3220526, no se evidencia  la realización de los juicios evaluativos de los aprendices  ni la correcta programación de fichas, que impide el cierre adecuado del proceso de evaluación.</t>
    </r>
    <r>
      <rPr>
        <sz val="11"/>
        <color theme="1"/>
        <rFont val="Calibri"/>
        <family val="2"/>
        <scheme val="minor"/>
      </rPr>
      <t xml:space="preserve">
En el proceso de formación complementaria, específicamente en la ficha número 3220526, no se evidencia la realización de los juicios evaluativos de los aprendices ni la correcta programación de las fichas, situación que impide el cierre adecuado del proceso de evaluación. Incumpliendo el requisito 8.5.1 Control de la producción y de la provisión del servicio</t>
    </r>
  </si>
  <si>
    <t>Se modifica la redacción y el numeral de aplicación de la no conformidad</t>
  </si>
  <si>
    <r>
      <rPr>
        <strike/>
        <sz val="11"/>
        <color theme="1"/>
        <rFont val="Calibri"/>
        <family val="2"/>
        <scheme val="minor"/>
      </rPr>
      <t>En la plataforma CompromISO - módulo mejoramiento continuo ( SNC),  no se registró las SNC de la etapa “Evaluación de las evidencias de aprendizaje de las actividades formativas (juicios)” para el proceso de GFPI formación complementaria, donde al revisar el estado de las fichas se encontró que varias estaban en estado “Terminado por fecha” desde los meses de mayo, sin realizar juicios evaluativos , afectando la certificación de los aprendices.</t>
    </r>
    <r>
      <rPr>
        <sz val="11"/>
        <color theme="1"/>
        <rFont val="Calibri"/>
        <family val="2"/>
        <scheme val="minor"/>
      </rPr>
      <t xml:space="preserve">
Se evidenció que en el proceso de Formación Integral, específicamente en la etapa de Evaluación de las evidencias de aprendizaje de las actividades formativas (juicios) correspondiente a la Formación Complementaria, no se identificaron ni se controlaron las salidas no conformes, con el propósito de prevenir su uso o entrega no intencionada. Durante la revisión del estado de las fichas, se encontró que varias se encuentran en estado “Terminado por fecha” desde el mes de mayo, sin que se hayan realizado los juicios evaluativos, situación que afecta el proceso de certificación de los aprendices. Incumpliendo el requisito 8.7 </t>
    </r>
    <r>
      <rPr>
        <strike/>
        <sz val="11"/>
        <color theme="1"/>
        <rFont val="Calibri"/>
        <family val="2"/>
        <scheme val="minor"/>
      </rPr>
      <t xml:space="preserve">
</t>
    </r>
  </si>
  <si>
    <t>8.7 – Control de las salidas no conformes,</t>
  </si>
  <si>
    <t>8.4 – Control de los procesos, productos y servicios suministrados externamente</t>
  </si>
  <si>
    <t>Se modifica la redacción y el numeral de aplicación de la no conformidad, se unifica con el de la fila 420</t>
  </si>
  <si>
    <r>
      <rPr>
        <strike/>
        <sz val="11"/>
        <color theme="1"/>
        <rFont val="Calibri"/>
        <family val="2"/>
        <scheme val="minor"/>
      </rPr>
      <t>Asegurar el registro de la evidencia fotográfica de destrucción del carné estudiantil en la respectiva documentación soporte para la finalización del proceso. Porque se requiere dar cumplimiento a lo establecido en la GUÍA PARA LA CERTIFICACIÓN ACADÉMICA GFPI-G018 y así garantizar la trazabilidad del proceso de baja de documentos institucionales.</t>
    </r>
    <r>
      <rPr>
        <sz val="11"/>
        <color theme="1"/>
        <rFont val="Calibri"/>
        <family val="2"/>
        <scheme val="minor"/>
      </rPr>
      <t xml:space="preserve">
Fortalecer el registro de la evidencia fotográfica de la destrucción del carné estudiantil dentro de la documentación soporte para la finalización del proceso de certificación académica, con el fin de cumplir con lo establecido en la GUÍA PARA LA CERTIFICACIÓN ACADÉMICA GFPI-G018 y garantizar la trazabilidad y cierre adecuado del proceso de baja de documentos institucionales.</t>
    </r>
  </si>
  <si>
    <r>
      <rPr>
        <strike/>
        <sz val="11"/>
        <color theme="1"/>
        <rFont val="Calibri"/>
        <family val="2"/>
        <scheme val="minor"/>
      </rPr>
      <t xml:space="preserve">En la reunión con el equipo de administración educativa se trazo  3 aprendices para revisar la  documentación soporte para la finalización del procedimiento de certificación y no se evidencia fotografía de la destrucción del carnet estudiantil </t>
    </r>
    <r>
      <rPr>
        <sz val="11"/>
        <color theme="1"/>
        <rFont val="Calibri"/>
        <family val="2"/>
        <scheme val="minor"/>
      </rPr>
      <t xml:space="preserve">
Durante la reunión con el equipo de Administración Educativa, se revisó la documentación de tres aprendices en proceso de certificación y se evidenció la ausencia de la evidencia fotográfica mencionada, lo cual representa una oportunidad para mejorar la consistencia y completitud de los registros asociados al procedimiento.</t>
    </r>
  </si>
  <si>
    <t>Se modifica redacción</t>
  </si>
  <si>
    <r>
      <rPr>
        <strike/>
        <sz val="11"/>
        <color theme="1"/>
        <rFont val="Calibri"/>
        <family val="2"/>
        <scheme val="minor"/>
      </rPr>
      <t xml:space="preserve">En el centro de formación no se realiza la evaluación al desarrollo del programa finalizado el proceso formativo, donde se evalúe la pertinencia del programa, el índice deserción y novedades del diseño curricular para garantizar acciones y controles que conlleven a la mejora continua de los procesos formativos donde cumplimiento al lineamiento del proceso de gestión de la formación profesional GFPI-P-006.
</t>
    </r>
    <r>
      <rPr>
        <sz val="11"/>
        <color theme="1"/>
        <rFont val="Calibri"/>
        <family val="2"/>
        <scheme val="minor"/>
      </rPr>
      <t>Se evidenció que en el Centro de Formación no se realiza la evaluación al desarrollo del programa una vez finalizado el proceso formativo, que permita analizar la pertinencia del programa, el índice de deserción y las novedades del diseño curricular. La ausencia de esta evaluación limita la implementación de acciones y controles orientados a la mejora continua de los procesos formativos. Incumpliendo el Procedimiento GFPI-P-006 – Gestión de la Formación Profesional Integral, actividad 9, que establece la obligación de evaluar el desarrollo del programa una vez finalizado el proceso formativo, realizando seguimiento a su pertinencia, al índice de deserción y a las observaciones derivadas, así como su socialización en el Equipo de Planeación y Calidad (EPC) del centro.</t>
    </r>
  </si>
  <si>
    <r>
      <rPr>
        <strike/>
        <sz val="11"/>
        <color theme="1"/>
        <rFont val="Calibri"/>
        <family val="2"/>
        <scheme val="minor"/>
      </rPr>
      <t>En el seguimiento al proceso de formación profesional, se solicita el acta de evaluación del programa ( donde se hace seguimiento a la pertinencia del programa, índice de deserción y observaciones para el programa) y su socialización en el EPC de centro, el coordinador académico manifiesta que no se lleva, incumpliendo el procedimiento GFPI - P - 006 actividad 9</t>
    </r>
    <r>
      <rPr>
        <sz val="11"/>
        <color theme="1"/>
        <rFont val="Calibri"/>
        <family val="2"/>
        <scheme val="minor"/>
      </rPr>
      <t xml:space="preserve">
Durante el seguimiento al proceso de formación profesional, se solicitó el acta de evaluación del programa (documento donde se registran los análisis sobre la pertinencia, deserción y observaciones del programa) y la evidencia de su socialización en el EPC del centro. El coordinador académico manifestó que dicha evaluación no se realiza, incumpliendo lo establecido en el procedimiento GFPI-P-006, actividad 9.</t>
    </r>
  </si>
  <si>
    <t>se modifica redacción</t>
  </si>
  <si>
    <r>
      <rPr>
        <strike/>
        <sz val="11"/>
        <color theme="1"/>
        <rFont val="Calibri"/>
        <family val="2"/>
        <scheme val="minor"/>
      </rPr>
      <t>No se evidencia el uso del código SNIES en la publicidad de la oferta de programas tecnológicos, lo cual constituye un incumplimiento del artículo 2.5.3.2.11.2 del Decreto 1330 del 2019, que establece la obligatoriedad de incluir dicho código en toda difusión o promoción de programas académicos de educación superior. Esta omisión afecta la transparencia de la información ofrecida a los aspirantes y podría derivar en sanciones por parte del Ministerio de Educación Nacional.</t>
    </r>
    <r>
      <rPr>
        <sz val="11"/>
        <color theme="1"/>
        <rFont val="Calibri"/>
        <family val="2"/>
        <scheme val="minor"/>
      </rPr>
      <t xml:space="preserve">
Se evidenció que no se incluye el código SNIES en la publicidad de la oferta de programas tecnológicos, incumpliendo la normativa aplicable en materia de educación superior. Esta situación afecta la transparencia de la información ofrecida a los aspirantes y podría derivar en observaciones o sanciones por parte del Ministerio de Educación Nacional. Incumpliendo Artículo 2.5.3.2.11.2 del Decreto 1330 de 2019, que establece la obligatoriedad de incluir el código SNIES en toda difusión o promoción de programas académicos de educación superior, con el fin de garantizar la veracidad y trazabilidad de la información institucional.</t>
    </r>
  </si>
  <si>
    <r>
      <rPr>
        <strike/>
        <sz val="11"/>
        <color theme="1"/>
        <rFont val="Calibri"/>
        <family val="2"/>
        <scheme val="minor"/>
      </rPr>
      <t>En la reunión con el equipo de administración educativa</t>
    </r>
    <r>
      <rPr>
        <sz val="11"/>
        <color theme="1"/>
        <rFont val="Calibri"/>
        <family val="2"/>
        <scheme val="minor"/>
      </rPr>
      <t xml:space="preserve">
Durante la reunión con el equipo de Administración Educativa, se verificó material publicitario y publicaciones de la oferta de programas tecnológicos en las que no se evidencia la inclusión del código SNIES, contraviniendo lo dispuesto en el Decreto 1330 de 2019.</t>
    </r>
  </si>
  <si>
    <r>
      <rPr>
        <strike/>
        <sz val="11"/>
        <color theme="1"/>
        <rFont val="Calibri"/>
        <family val="2"/>
        <scheme val="minor"/>
      </rPr>
      <t>Falta de designación del Comité Estructurador, de acuerdo con lo establecido en lista de chequeo mínima cuantía GCCON-F-053, para el contrato de mantenimiento de tanques, debido a que el manual de contratación no está alineado con la lista de chequeo para mínima cuantía, generando vacios sobre la información documentada requerida ( aplica para la DG)</t>
    </r>
    <r>
      <rPr>
        <sz val="11"/>
        <color theme="1"/>
        <rFont val="Calibri"/>
        <family val="2"/>
        <scheme val="minor"/>
      </rPr>
      <t xml:space="preserve">
Fortalecer el Manual de Contratación, asegurando su alineación con los requerimientos establecidos en la lista de chequeo de mínima cuantía (GCCON-F-053) y la integración de los formatos aplicables, como el GCCON-F-061 “Carta presentación de la propuesta”, que actualmente se diligencia sin estar incluido en los listados de verificación de las modalidades de contratación.
Esta actualización permitirá articular adecuadamente la información documentada requerida, garantizar la designación del Comité Estructurador para contratos —como el de mantenimiento de tanques— y fortalecer la trazabilidad y coherencia del proceso contractua</t>
    </r>
  </si>
  <si>
    <t>Oportunidad para dirección general</t>
  </si>
  <si>
    <r>
      <rPr>
        <strike/>
        <sz val="11"/>
        <color theme="1"/>
        <rFont val="Calibri"/>
        <family val="2"/>
        <scheme val="minor"/>
      </rPr>
      <t>Se evidencia una debilidad en la gestión documentada del procedimiento de Intermediación Laboral GEOOE-P-007 V 04, dado que en los diagramas de flujo incluidos en la documentación oficial se presentan gráficos incompletos, los cuales carecen de actividades específicas y de una secuencia lógica que permita entender el desarrollo del proceso. Esta situación puede generar confusión en la interpretación y aplicación del procedimiento, afectando la claridad, estandarización y efectividad de las acciones desarrolladas. Se recomienda revisar, actualizar y validar los diagramas de flujo para garantizar que reflejen de manera precisa y coherente cada una de las etapas, responsabilidades y flujos del proceso.</t>
    </r>
    <r>
      <rPr>
        <sz val="11"/>
        <color theme="1"/>
        <rFont val="Calibri"/>
        <family val="2"/>
        <scheme val="minor"/>
      </rPr>
      <t xml:space="preserve">
Fortalecer la estructuración del procedimiento de Intermediación Laboral GEOOE-P-007 V04, dado que en los diagramas de flujo incluidos en la documentación oficial se identifican gráficos incompletos, que carecen de actividades específicas y de una secuencia lógica clara que permita comprender adecuadamente el desarrollo del proceso; es importante revisar, actualizar y validar los diagramas de flujo, con el fin de garantizar que reflejen de manera precisa, coherente y completa cada una de las etapas, responsabilidades y flujos del proceso. Con el fin de garantizaruna adecuada interpretación y aplicación del procedimiento.</t>
    </r>
  </si>
  <si>
    <t>Seguimiento al proceso de Gestión de Empleo Análisis Ocupacional y Empleabilidad
procedimiento de Intermediación Laboral GEOOE-P-007 V04  de Gestión de Empleo Análisis Ocupacional y Empleabilidad</t>
  </si>
  <si>
    <r>
      <rPr>
        <strike/>
        <sz val="11"/>
        <color theme="1"/>
        <rFont val="Calibri"/>
        <family val="2"/>
        <scheme val="minor"/>
      </rPr>
      <t xml:space="preserve">La Guía desarrollo del proceso formativo GFPI-G-013 se encuentra desactualiza en el numeral 6,5,1 portafolio de evidencias de instructor se enuncia formatos obsoletos,  como lo son: *GFPI- F-019 Guía de Aprendizaje *GD-F-007 Formato Acta con los planes de mejoramiento académicos </t>
    </r>
    <r>
      <rPr>
        <sz val="11"/>
        <color theme="1"/>
        <rFont val="Calibri"/>
        <family val="2"/>
        <scheme val="minor"/>
      </rPr>
      <t xml:space="preserve">
Garantizar que la Guía para el desarrollo del proceso formativo GFPI-G-013 se encuentre actualizada, dado que en el numeral 6.5.1 “Portafolio de evidencias del instructor” se referencian formatos obsoletos, como el GFPI-F-019 Guía de Aprendizaje y el GD-F-007 Formato de Acta con los planes de mejoramiento académico.
</t>
    </r>
  </si>
  <si>
    <r>
      <rPr>
        <strike/>
        <sz val="11"/>
        <color theme="1"/>
        <rFont val="Calibri"/>
        <family val="2"/>
        <scheme val="minor"/>
      </rPr>
      <t>Sesión con el equipo de coordinación de formación</t>
    </r>
    <r>
      <rPr>
        <sz val="11"/>
        <color theme="1"/>
        <rFont val="Calibri"/>
        <family val="2"/>
        <scheme val="minor"/>
      </rPr>
      <t xml:space="preserve">
Durante la sesión con el equipo de Coordinación de Formación, se evidenció esta situación, lo que refleja la necesidad de mantener la documentación del Sistema actualizada y coherente con los instrumentos vigentes, con el fin de garantizar la pertinencia, trazabilidad y eficacia del proceso formativo.</t>
    </r>
  </si>
  <si>
    <r>
      <rPr>
        <strike/>
        <sz val="11"/>
        <color theme="1"/>
        <rFont val="Calibri"/>
        <family val="2"/>
        <scheme val="minor"/>
      </rPr>
      <t xml:space="preserve">El proceso administrativo de comisiones por desplazamiento. Para que la información establecida en la orden de desplazamiento del instructor quede correctamente cargada en Sena Sofia plus </t>
    </r>
    <r>
      <rPr>
        <sz val="11"/>
        <color theme="1"/>
        <rFont val="Calibri"/>
        <family val="2"/>
        <scheme val="minor"/>
      </rPr>
      <t xml:space="preserve">
Fortalecer el proceso de validación los informes de desplazamiento de los instructores con asignación de actividades a fichas de formación y RAP que estén activas y cargadas en los horarios del instructor en la plataforma SENA SOFIA PLUS. Esto garantizara el cumplimiento oportuno de las horas asignadas a los instructores en plataforma logrando minimizar la posibilidad de afectación económica por pagos de viáticos o comisiones a funcionarios y/o contratistas sin el cumplimiento de requisitos que lo otorgan.</t>
    </r>
  </si>
  <si>
    <r>
      <t xml:space="preserve">Fortalecer el proceso de validación los informes de desplazamiento de los instructores con asignación de actividades a fichas de formación y RAP que estén activas y cargadas en los horarios del instructor en la plataforma SENA SOFIA PLUS. Esto garantizara el cumplimiento oportuno de las horas asignadas a los instructores en plataforma logrando minimizar la posibilidad de afectación económica por pagos de viáticos o comisiones a funcionarios y/o contratistas sin el cumplimiento de requisitos que lo otorgan.
</t>
    </r>
    <r>
      <rPr>
        <sz val="11"/>
        <color theme="1"/>
        <rFont val="Calibri"/>
        <family val="2"/>
        <scheme val="minor"/>
      </rPr>
      <t xml:space="preserve">
Durante la revisión de los informes de desplazamiento de los instructores, se identificaron casos en los que las actividades reportadas no se encuentran asociadas a fichas de formación o resultados de aprendizaje (RAP) activos, ni se evidencia su correspondencia con los horarios registrados en la plataforma SENA SOFIA PLUS.</t>
    </r>
  </si>
  <si>
    <t>8.5 Control de la producción y presentación del servicio</t>
  </si>
  <si>
    <t>Se modifico la redacción y numeral</t>
  </si>
  <si>
    <t>Se eliminar dado que no es claro a que tipo de comites se han referencia , queda ambieguo esta oportunidad</t>
  </si>
  <si>
    <r>
      <rPr>
        <strike/>
        <sz val="11"/>
        <color theme="1"/>
        <rFont val="Calibri"/>
        <family val="2"/>
        <scheme val="minor"/>
      </rPr>
      <t>Aplicativo de gestión académica Sofía Plus</t>
    </r>
    <r>
      <rPr>
        <sz val="11"/>
        <color theme="1"/>
        <rFont val="Calibri"/>
        <family val="2"/>
        <scheme val="minor"/>
      </rPr>
      <t xml:space="preserve">
Durante la verificación de la muestra de roles asignados en SOFIA Plus, se identificó que el rol de Coordinación Académica estaba asignado a un colaborador que actualmente ejerce funciones en otro área, sin que se hubieran realizado los ajustes correspondientes conforme a sus responsabilidades actuales, incumpliendo los controles internos establecidos para la gestión de accesos y roles en el sistema.</t>
    </r>
  </si>
  <si>
    <r>
      <rPr>
        <strike/>
        <sz val="11"/>
        <color theme="1"/>
        <rFont val="Calibri"/>
        <family val="2"/>
        <scheme val="minor"/>
      </rPr>
      <t xml:space="preserve">Realizar la verificación, conformidad y depuración de los roles asignados en el aplicativo de gestión académica SOFIA Plus, asegurando su correspondencia con las funciones del personal activo durante la vigencia 2025; asegurando conservar la información documentada de las verificaciones llevadas a cabo y, en los casos que aplique, realizar la reasignación o ajustes  de roles conforme a las responsabilidades actuales.
En la muestra tomada se evidenció la asignación del rol de Coordinación Académica a Jésica Alexandra Estupiñán Ferrín, quien actualmente desempeña funciones en el área de Administración Educativa (ingreso y matrícula de aprendices). Esta situación representa una inconsistencia en la asignación de permisos dentro del sistema lo cual afecta la integridad, trazabilidad, el control de acceso a la información y la gestión académica institucional lo cual puede dar lugar a accesos indebidos o decisiones no autorizadas.
</t>
    </r>
    <r>
      <rPr>
        <sz val="11"/>
        <color theme="1"/>
        <rFont val="Calibri"/>
        <family val="2"/>
        <scheme val="minor"/>
      </rPr>
      <t xml:space="preserve">
Se evidenció que en el aplicativo de gestión académica SOFIA Plus existe una asignación inadecuada de roles, específicamente el rol de Coordinación Académica asignado a Jésica Alexandra Estupiñán Ferrín, quien actualmente desempeña funciones en el área de Administración Educativa (ingreso y matrícula de aprendices). Esta situación representa una inconsistencia en la asignación de permisos dentro del sistema, afectando la integridad, trazabilidad, control de acceso a la información y gestión académica institucional, y podría generar accesos indebidos o decisiones no autorizadas. Incumpliendo 5.3 Roles, responsabilidades y Autoridades en  la NTC ISO 9001:2025</t>
    </r>
  </si>
  <si>
    <t xml:space="preserve">Modificar redacción </t>
  </si>
  <si>
    <r>
      <rPr>
        <strike/>
        <sz val="11"/>
        <color theme="1"/>
        <rFont val="Calibri"/>
        <family val="2"/>
        <scheme val="minor"/>
      </rPr>
      <t>Durante la revisión documental del proceso de Emprendimiento, se evidenció el uso de un formato de acta con un código alterado, correspondiente al formato institucional de revisión por la dirección y no al formato de acta oficial establecido. Adicionalmente, se observaron inconsistencias en la consolidación de las firmas y modificación de los campos destinados a las firmas de los participantes, lo cual genera riesgos sobre la autenticidad de la información registrada y pone en evidencia una posible alteración de los formatos oficiales estandarizados por la entidad</t>
    </r>
    <r>
      <rPr>
        <sz val="11"/>
        <color theme="1"/>
        <rFont val="Calibri"/>
        <family val="2"/>
        <scheme val="minor"/>
      </rPr>
      <t>. 
Durante la revisión documental del proceso de Emprendimiento, se evidenció el uso de un formato de acta con un código alterado, correspondiente al formato institucional de revisión por la dirección, y no al formato de acta oficial establecido. Adicionalmente, se detectaron inconsistencias en la consolidación de firmas y modificaciones en los campos destinados a las firmas de los participantes, lo cual genera riesgos sobre la autenticidad de la información registrada y evidencia una posible alteración de los formatos oficiales estandarizados por la entidad. Esta situación compromete el control de la información documentada y la trazabilidad de los registros. Esta situación compromete el control de la información documentada y la trazabilidad de los registros. Incumpliendo el requisito  ISO 9001:2015, numeral 7.5 “Información documentada”.</t>
    </r>
  </si>
  <si>
    <r>
      <rPr>
        <strike/>
        <sz val="11"/>
        <color theme="1"/>
        <rFont val="Calibri"/>
        <family val="2"/>
        <scheme val="minor"/>
      </rPr>
      <t xml:space="preserve">Archivos de gestión área de emprendimiento </t>
    </r>
    <r>
      <rPr>
        <sz val="11"/>
        <color theme="1"/>
        <rFont val="Calibri"/>
        <family val="2"/>
        <scheme val="minor"/>
      </rPr>
      <t xml:space="preserve">
Revisión del formato de acta utilizado en el proceso de Emprendimiento, en el que se observó un código alterado distinto al registrado oficialmente.
Inconsistencias detectadas en la consolidación de firmas y modificación de campos destinados a la firma de los participantes, evidenciando riesgos sobre la autenticidad y trazabilidad de la información documentada.</t>
    </r>
  </si>
  <si>
    <t>Se modifico la redacción</t>
  </si>
  <si>
    <t>se incluyo el proceso</t>
  </si>
  <si>
    <r>
      <rPr>
        <strike/>
        <sz val="11"/>
        <color theme="1"/>
        <rFont val="Calibri"/>
        <family val="2"/>
        <scheme val="minor"/>
      </rPr>
      <t xml:space="preserve">Mejorar la calidad de las evidencias documentales asociadas a los registros de salidas no conformes (SNC), asegurando que se anexen los formatos y soportes recomendados por el plan de control de calidad correspondiente, se evidencias que los formatos GFPI-F-165 Y GFPI-F 023, no estas siendo canalizados en plataforma </t>
    </r>
    <r>
      <rPr>
        <sz val="11"/>
        <color theme="1"/>
        <rFont val="Calibri"/>
        <family val="2"/>
        <scheme val="minor"/>
      </rPr>
      <t xml:space="preserve">
Fortalecer el proceso de gestión de las evidencias documentales de las SNC, asegurando que todos los formatos y soportes definidos en el plan de control de calidad sean anexados y registrados oportunamente en la plataforma. Esto permitirá mejorar la trazabilidad, la confiabilidad de la información y la eficiencia en la gestión de las salidas no conformes.</t>
    </r>
  </si>
  <si>
    <t>se ajusto redacción</t>
  </si>
  <si>
    <r>
      <rPr>
        <strike/>
        <sz val="11"/>
        <color theme="1"/>
        <rFont val="Calibri"/>
        <family val="2"/>
        <scheme val="minor"/>
      </rPr>
      <t>Fortalecer el seguimiento a la supervisión de los contratos, en particular frente a la verificación del cumplimiento de los requisitos legales definidos en el SIGA, mediante un trabajo articulado entre el equipo de supervisores y el equipo SIGA. En el contrato de compra de materiales de formación para el programa de atención a población en situación de desplazamiento en las áreas agrícola, pecuaria, piscícola y pesca, ejecutado durante la vigencia 2025 en el Centro Agroindustrial y Pesquero de la Costa Pacífica, se evidenció el recibo a satisfacción de los insumos sin documentación que respalde la verificación del cumplimiento legal exigido al proveedor antes de la entrada a almacén y emisión de la respectiva nota. Esta situación limita la trazabilidad de la conformidad de los bienes recibidos y representa un riesgo frente al cumplimiento de los estándares institucionales y normativos.</t>
    </r>
    <r>
      <rPr>
        <sz val="11"/>
        <color theme="1"/>
        <rFont val="Calibri"/>
        <family val="2"/>
        <scheme val="minor"/>
      </rPr>
      <t xml:space="preserve">
Se evidenció que en el contrato de compra de materiales de formación para el programa de atención a población en situación de desplazamiento en las áreas agrícola, pecuaria, piscícola y pesca, ejecutado durante la vigencia 2025 en el Centro Agroindustrial y Pesquero de la Costa Pacífica, los insumos fueron recibidos a satisfacción sin contar con documentación que respalde la verificación del cumplimiento de los requisitos legales exigidos al proveedor antes de su ingreso a almacén y la emisión de la respectiva nota de recepción. Esta situación limita la trazabilidad de la conformidad de los bienes recibidos y representa un riesgo frente al cumplimiento de los estándares institucionales y normativos. Incumpliendo el requisito ISO 9001:2015, numeral 8.4 “Control de los procesos, productos y servicios suministrados externamente”,</t>
    </r>
  </si>
  <si>
    <t xml:space="preserve">
Centro Agroindustrial y Pesquero de la Costa Pacifica, Plataforma Secop
Revisión del proceso de recepción de los materiales adquiridos en el contrato mencionado, donde no se encontró documentación que respalde la verificación de cumplimiento legal del proveedor antes del ingreso a almacén.
Inspección de la nota de recepción y registro de los insumos, evidenciando que fue emitida sin soporte que garantice la conformidad de los bienes según los requisitos institucionales y normativos.</t>
  </si>
  <si>
    <t>8.4 Control de los procesos, productos y servicios suministrados externamente-Generalidades.</t>
  </si>
  <si>
    <t xml:space="preserve"> Ausencia de la  guía de aprendizaje y portafolio del instructor en el desarrollo formativo
En los centros de formacion de la Regional Norte de santander, no se evidencia que el instructor cuente con la guía de aprendizaje correspondiente a la competencia y resultado de aprendizaje que está impartiendo, ni con el uso del portafolio del instructor durante el desarrollo de la formación, incumpliendo lo establecido en la Guia para desarrollar procesos formativos  GFPI-G-013.</t>
  </si>
  <si>
    <r>
      <rPr>
        <strike/>
        <sz val="11"/>
        <color theme="1"/>
        <rFont val="Calibri"/>
        <family val="2"/>
        <scheme val="minor"/>
      </rPr>
      <t xml:space="preserve">Fortalecer la apropiación de los líderes de proceso en el registro de salidas no conformes y en la gestión de riesgos.
Porque es necesario mejorar la aplicación oportuna y consciente de los lineamientos institucionales en cuanto al reporte, análisis y seguimiento de las salidas no conformes, así como del monitoreo y actualización de los riesgos asociados a cada proceso. Esta mejora permitirá una gestión más proactiva, basada en evidencia, que facilite la toma de decisiones informada, el tratamiento oportuno de desviaciones y la prevención de impactos negativos, logrando así mayor efectividad y control en el cumplimiento de los objetivos de cada proceso.
</t>
    </r>
    <r>
      <rPr>
        <sz val="11"/>
        <color theme="1"/>
        <rFont val="Calibri"/>
        <family val="2"/>
        <scheme val="minor"/>
      </rPr>
      <t xml:space="preserve">
Se evidenció la ausencia de la guía de aprendizaje y del portafolio del instructor durante el desarrollo formativo en los centros de formación de la Regional Norte de Santander. Los instructores no contaban con los documentos necesarios que soporten la enseñanza de la competencia y los resultados de aprendizaje asignados, lo cual limita el control y seguimiento del proceso formativo y afecta la calidad de la formación impartida. Incumpliendo Guía para el desarrollo de procesos formativos GFPI-G-013, que establece que cada instructor debe contar con la guía de aprendizaje correspondiente a la competencia y resultado de aprendizaje que imparte, así como utilizar el portafolio del instructor durante el desarrollo de la formación, para garantizar la correcta planificación, ejecución y registro del proceso formativo y el 8.1.5 Control de la producción y prestación del servicio de la NTC ISO 9001</t>
    </r>
  </si>
  <si>
    <t>se modifica: redacción, numeral y proceso</t>
  </si>
  <si>
    <r>
      <rPr>
        <strike/>
        <sz val="11"/>
        <color theme="1"/>
        <rFont val="Calibri"/>
        <family val="2"/>
        <scheme val="minor"/>
      </rPr>
      <t xml:space="preserve">Asegurar la pertinencia y calidad de los entregables asociados a los controles,  tratamientos y verificaciones de las salidas no conformes.
Porque se requiere garantizar que las evidencias generadas en el marco de controles, tratamientos y verificaciones  de salidas no conformes cumplan con los criterios de claridad, coherencia y oportunidad, en concordancia con los lineamientos institucionales, permitiendo la trazabilidad, efectividad del control y el cierre adecuado de las no conformidades, en cumplimiento de lo establecido en el plan de control de calidad del servicio de la entidad.
</t>
    </r>
    <r>
      <rPr>
        <sz val="11"/>
        <color theme="1"/>
        <rFont val="Calibri"/>
        <family val="2"/>
        <scheme val="minor"/>
      </rPr>
      <t xml:space="preserve">
Asegurar la pertinencia y calidad de los entregables asociados a los controles, tratamientos y verificaciones de las salidas no conformes.
Se requiere garantizar que las evidencias generadas en el marco de los controles, tratamientos y verificaciones de salidas no conformes cumplan con criterios de claridad, coherencia y oportunidad, en concordancia con los lineamientos institucionales. Esto permitirá mantener la trazabilidad, asegurar la efectividad del control y garantizar el cierre adecuado de las no conformidades, en cumplimiento de lo establecido en el plan de control de calidad del servicio de la entidad.</t>
    </r>
  </si>
  <si>
    <r>
      <rPr>
        <strike/>
        <sz val="11"/>
        <color theme="1"/>
        <rFont val="Calibri"/>
        <family val="2"/>
        <scheme val="minor"/>
      </rPr>
      <t>En revision del registro de salidas no conformes para el proceso de Formacion profesional Integral de los centros de Formacion, se evidencio que los entregables de los controles registrados por los responsables no son los estipulados en el plan de control de calidad o son registrados fuera de tiempo.</t>
    </r>
    <r>
      <rPr>
        <sz val="11"/>
        <color theme="1"/>
        <rFont val="Calibri"/>
        <family val="2"/>
        <scheme val="minor"/>
      </rPr>
      <t xml:space="preserve">
Durante la revisión del registro de salidas no conformes para el proceso de Formación Profesional Integral en los centros de formación, se evidenció que los entregables de los controles registrados por los responsables no corresponden a los estipulados en el plan de control de calidad o fueron registrados fuera de tiempo, afectando la efectividad del seguimiento y cierre de las no conformidades.</t>
    </r>
  </si>
  <si>
    <r>
      <rPr>
        <strike/>
        <sz val="11"/>
        <color theme="1"/>
        <rFont val="Calibri"/>
        <family val="2"/>
        <scheme val="minor"/>
      </rPr>
      <t xml:space="preserve">Ausencia de evidencia de evaluación al desarrollo de los programas de formación.
En los centros de Formacion de la Regional Norte de Santander, No se evidencia que se realice la evaluación al desarrollo de los programas de formación, incumpliendo con lo establecido en el numeral 9 del procedimiento de Ejecución de la Formación Profesional Integral.
</t>
    </r>
    <r>
      <rPr>
        <sz val="11"/>
        <color theme="1"/>
        <rFont val="Calibri"/>
        <family val="2"/>
        <scheme val="minor"/>
      </rPr>
      <t xml:space="preserve">
Se evidenció la ausencia de la evaluación al desarrollo de los programas de formación en los centros de formación de la Regional Norte de Santander. No se realiza la verificación de la ejecución del programa ni la presentación de resultados ante el Equipo Pedagógico del Centro, incluyendo aspectos como la pertinencia del programa, índice de deserción y observaciones para la mejora del diseño curricular, dejando estos registros sin la formalización mediante acta. Incumpliendo Procedimiento de Ejecución de la Formación Profesional Integral (GFPI-P-006), numeral 9, que establece la obligación de evaluar el desarrollo de los programas de formación una vez finalizados, registrar los resultados de la evaluación y socializarlos ante el Equipo Pedagógico del Centro, con el fin de garantizar la pertinencia, seguimiento y mejora continua del diseño curricular.  Incumpliendo el Procedimiento de Ejecución de la Formación Profesional Integral (GFPI-P-006), numeral 9, que establece la obligación de evaluar el desarrollo de los programas de formación una vez finalizados, registrar los resultados de la evaluación y socializarlos ante el Equipo Pedagógico del Centro, con el fin de garantizar la pertinencia, seguimiento y mejora continua del diseño curricular y el requisito 8.5.1 Control de la producción y de la provisión del servicio de la NTC ISO 9001:2015</t>
    </r>
  </si>
  <si>
    <t>Se modificó la redacción y numeral</t>
  </si>
  <si>
    <t xml:space="preserve">Fortalecer la aplicación del formato GFP-F-025 en la verificación de la ejecución de la formación
Porque dar cumplimiento estricto a lo establecido en el numeral 7.1 de la Guía para desarrollar los procesos formativos garantiza que la herramienta de verificación se diligencie de manera completa, precisa y conforme a los criterios institucionales, lo que permite verificar la calidad en los procesos formativos , detectar oportunamente desviaciones y realizar acciones de mejora.
</t>
  </si>
  <si>
    <r>
      <rPr>
        <strike/>
        <sz val="11"/>
        <color theme="1"/>
        <rFont val="Calibri"/>
        <family val="2"/>
        <scheme val="minor"/>
      </rPr>
      <t>Asegurar la actualización del estado "contratado"de los contratos en el aplicativo APE, Porque se requiere garantizar el cumplimiento de los lineamientos de contratación establecidos en la circular No.  3-2024-000278 y la Circular No. 3- 2023- 000212, para la gestión a través del Banco de Instructores, asegurando la trazabilidad y oportunidad en la información registrada.</t>
    </r>
    <r>
      <rPr>
        <sz val="11"/>
        <color theme="1"/>
        <rFont val="Calibri"/>
        <family val="2"/>
        <scheme val="minor"/>
      </rPr>
      <t xml:space="preserve">
Asegurar la actualización del estado “Contratado” de los contratos en el aplicativo APE.
Es necesario garantizar que la información registrada en el Banco de Instructores cumpla con los lineamientos de contratación establecidos en la Circular No. 3-2024-000278 y la Circular No. 3-2023-000212, asegurando trazabilidad, precisión y oportunidad en el registro de los contratos.</t>
    </r>
  </si>
  <si>
    <t>Modificación redacción y numeral</t>
  </si>
  <si>
    <r>
      <rPr>
        <strike/>
        <sz val="11"/>
        <color theme="1"/>
        <rFont val="Calibri"/>
        <family val="2"/>
        <scheme val="minor"/>
      </rPr>
      <t xml:space="preserve">Ausencia documental de la conformación del Consejo Ejecutivo de la Mesa Sectorial vigente.
En la Regional Norte de Santander, CIES, no se evidencia la conformación formal y vigente del Consejo Ejecutivo de la Mesa Sectorial del sector electrico, incumpliendo lo establecido en el Acuerdo 003 de 2018  articulo 14 y 15 que disponen la conformación y renovación periódica de dicho consejo como instancia de dirección y toma de decisiones estratégicas.
</t>
    </r>
    <r>
      <rPr>
        <sz val="11"/>
        <color theme="1"/>
        <rFont val="Calibri"/>
        <family val="2"/>
        <scheme val="minor"/>
      </rPr>
      <t xml:space="preserve">
No se evidencio  el acto administrativo que permita evidenciar la conformación formal y vigente del Consejo Ejecutivo de la Mesa Sectorial del sector eléctrico en la Regional Norte de Santander, CIES. Lo cual afecta la operatividad y legitimidad de las decisiones estratégicas, afectando la gobernanza y seguimiento de las políticas sectoriales. Incumpliendo el Acuerdo 003 de 2018, Artículos 14 y 15, que establecen la obligación de conformar y renovar periódicamente el Consejo Ejecutivo de la Mesa Sectorial como instancia de dirección y toma de decisiones estratégicas para el sector eléctrico y el numeral 8.5.1 Control de la producción y provisión del servicio</t>
    </r>
  </si>
  <si>
    <r>
      <rPr>
        <strike/>
        <sz val="11"/>
        <color theme="1"/>
        <rFont val="Calibri"/>
        <family val="2"/>
        <scheme val="minor"/>
      </rPr>
      <t xml:space="preserve">Ingreso inoportuno de bienes al  Almacén                                                             En la Regional Norte de Santander, Se evidenció que los bienes adquiridos mediante el contrato N.º 6230036, correspondientes a materiales de formación, no fueron ingresados oportunamente al almacén , incumpliendo lo establecido en la Guía para la Administración de Bienes de la Entidad GIL-G-003.
Situación identificada durante la revisión documental y física realizada, con base en la trazabilidad del contrato ejecutado en la vigencia 2024, y los registros de inventario e ingresos al almacén correspondientes al mismo periodo.
</t>
    </r>
    <r>
      <rPr>
        <sz val="11"/>
        <color theme="1"/>
        <rFont val="Calibri"/>
        <family val="2"/>
        <scheme val="minor"/>
      </rPr>
      <t xml:space="preserve">
Se evidenció el ingreso inoportuno de bienes al almacén en la Regional Norte de Santander. Los bienes adquiridos mediante el contrato N.º 6230036, correspondientes a materiales de formación para las áreas de plásticos y cultura, fueron recibidos a satisfacción por el supervisor el 11/12/2024, pero no se ingresaron al almacén hasta el 31/12/2024, superando los 5 días establecidos en la Guía para la Administración de Bienes de la Entidad (GIL-G-003). Esta situación limita la trazabilidad y control oportuno de los bienes, afectando la gestión eficiente de los inventarios y el cumplimiento de los procedimientos institucionales.  Incumpliendo la Guía para la Administración de Bienes de la Entidad GIL-G-003, que establece que los bienes deben ser ingresados al almacén dentro de los cinco días hábiles siguientes a su recepción a satisfacción, asegurando la trazabilidad, control y registro oportuno de los activos de la entidad.</t>
    </r>
  </si>
  <si>
    <t>se modifica redacción y numeral de la norma</t>
  </si>
  <si>
    <t>Durante la entrevista con el Almacenista de la Regional Santander Roger Mauricio Suarez Gerena, se evidencio que aunque cuenta con las eviencias de la realizacion de las bajas, no se encuentran registradas en el modulo de Actas de la plataforma compromiso.</t>
  </si>
  <si>
    <r>
      <rPr>
        <strike/>
        <sz val="11"/>
        <color theme="1"/>
        <rFont val="Calibri"/>
        <family val="2"/>
        <scheme val="minor"/>
      </rPr>
      <t xml:space="preserve">Asegurar el registro de las actas del Comité de Bajas en la plataforma Compromiso.
Porque se requiere garantizar la trazabilidad, disponibilidad y cumplimiento de los lineamientos institucionales para la gestión documental de las actas, asegurando su conservación y consulta oportuna en el aplicativo dispuesto por la entidad.
</t>
    </r>
    <r>
      <rPr>
        <sz val="11"/>
        <color theme="1"/>
        <rFont val="Calibri"/>
        <family val="2"/>
        <scheme val="minor"/>
      </rPr>
      <t xml:space="preserve">
Garantizar la trazabilidad, disponibilidad y cumplimiento de los lineamientos institucionales para la gestión documental de las actas, asegurando su conservación y consulta oportuna en el aplicativo dispuesto por la entidad, en relación al registro del Comité de Bajas en la plataforma Compromiso</t>
    </r>
  </si>
  <si>
    <t>Preservación</t>
  </si>
  <si>
    <t>Modifcación redacción y numeral</t>
  </si>
  <si>
    <r>
      <rPr>
        <strike/>
        <sz val="11"/>
        <color theme="1"/>
        <rFont val="Calibri"/>
        <family val="2"/>
        <scheme val="minor"/>
      </rPr>
      <t xml:space="preserve">Fortalecer los mecanismos que permitan la trazabilidad de la gestión del archivo digital del Despacho Regional y Centros de Formación.
Porque es necesario garantizar el control, seguimiento y verificación de los documentos digitales generados y gestionados en cada vigencia conforme a lo establecido en las TRD, asegurando su integridad, disponibilidad y cumplimiento de los lineamientos institucionales y del archivo general de la nacion en materia de gestión documental. Con esta mejora, será posible contar con un historial confiable de las actuaciones y soportes archivísticos, facilitando la consulta oportuna, la rendición de cuentas y la preservación de la memoria institucional.
</t>
    </r>
    <r>
      <rPr>
        <sz val="11"/>
        <color theme="1"/>
        <rFont val="Calibri"/>
        <family val="2"/>
        <scheme val="minor"/>
      </rPr>
      <t xml:space="preserve">
Fortalecer los mecanismos que permitan la trazabilidad de la gestión del archivo digital del Despacho Regional y Centros de Formación.
Se requiere garantizar el control, seguimiento y verificación de los documentos digitales generados y gestionados en cada vigencia, conforme a lo establecido en las Tablas de Retención Documental (TRD), asegurando su integridad, disponibilidad y cumplimiento de los lineamientos institucionales y del Archivo General de la Nación en materia de gestión documental. Con el fin de garantizar un historial confiable de las actuaciones y soportes archivísticos, facilitando la consulta oportuna, la rendición de cuentas y la preservación de la memoria institucional.
</t>
    </r>
  </si>
  <si>
    <t>revisado redacción y no conformidad</t>
  </si>
  <si>
    <t>se modifica el numeral</t>
  </si>
  <si>
    <t>Cambio de numeral</t>
  </si>
  <si>
    <t>seguridad de la información</t>
  </si>
  <si>
    <t>Ajuste requisito</t>
  </si>
  <si>
    <r>
      <rPr>
        <strike/>
        <sz val="11"/>
        <color theme="1"/>
        <rFont val="Calibri"/>
        <family val="2"/>
        <scheme val="minor"/>
      </rPr>
      <t xml:space="preserve">Asegurar la inclusion de los entregables en el acta  de compromiso de capacitacion de funcionario administrativo y TO.
Porque la ausencia de estos entregables en el registro limita la verificación objetiva del avance y seguimiento al cumplimiento de los compromisos adquiridos, afectando la trazabilidad y el control de la gestión conforme a los lineamientos institucionales.
</t>
    </r>
    <r>
      <rPr>
        <sz val="11"/>
        <color theme="1"/>
        <rFont val="Calibri"/>
        <family val="2"/>
        <scheme val="minor"/>
      </rPr>
      <t xml:space="preserve">
Fortalecer la inclusión de los entregables en el acta de compromiso de capacitación de funcionarios administrativos y TO.
La falta de registro de los entregables específicos dificulta la verificación objetiva del avance y seguimiento al cumplimiento de los compromisos de capacitación, afectando la trazabilidad y el control de la gestión según los lineamientos institucionales.</t>
    </r>
  </si>
  <si>
    <t>redacción</t>
  </si>
  <si>
    <t>modificación del requisito</t>
  </si>
  <si>
    <t>Se recomienda revisar por el equipo ambiental dado que no aplica para el SGC</t>
  </si>
  <si>
    <t>Se recomienda revisar por el equipo articulador dado que es gestión del riesgo</t>
  </si>
  <si>
    <t>s</t>
  </si>
  <si>
    <t>Se ajusto numeral de la norma</t>
  </si>
  <si>
    <r>
      <rPr>
        <strike/>
        <sz val="11"/>
        <color theme="1"/>
        <rFont val="Calibri"/>
        <family val="2"/>
        <scheme val="minor"/>
      </rPr>
      <t xml:space="preserve">Durante la revisión de los indicadores de calidad asignados al proceso de Formación Profesional Integral, se evidenció una debilidad en el análisis de los indicadores relacionados con el “Costo por concepto de horas de instructor” y el “Costo por apertura de fichas de formación”.
La ausencia de un análisis profundo y contextualizado de estos indicadores impide identificar desviaciones, establecer causas raíz y definir acciones de mejora orientadas a optimizar la eficiencia y eficacia del proceso formativo. Esta situación limita la toma de decisiones basadas en datos y el enfoque hacia la mejora continua.
</t>
    </r>
    <r>
      <rPr>
        <sz val="11"/>
        <color theme="1"/>
        <rFont val="Calibri"/>
        <family val="2"/>
        <scheme val="minor"/>
      </rPr>
      <t xml:space="preserve">
Durante la revisión de los indicadores de calidad asignados al proceso de Formación Profesional Integral, se evidenció que se debe forltacer el análisis de los indicadores relacionados con el “Costo por concepto de horas de instructor” y el “Costo por apertura de fichas de formación”.
La ausencia de un análisis profundo y contextualizado de estos indicadores impide identificar desviaciones, establecer causas raíz y definir acciones de mejora orientadas a optimizar la eficiencia y eficacia del proceso formativo. Esta situación limita la toma de decisiones basadas en datos y el enfoque hacia la mejora continua.</t>
    </r>
  </si>
  <si>
    <t>Se cambio redacción, requisito de norma y proceso</t>
  </si>
  <si>
    <r>
      <rPr>
        <strike/>
        <sz val="11"/>
        <color theme="1"/>
        <rFont val="Calibri"/>
        <family val="2"/>
        <scheme val="minor"/>
      </rPr>
      <t xml:space="preserve">La documentación de actas porque aunque se redactan con la información suficiente no se cuenta con las firmas de aceptación de compromisos y aprobación de decisiones, así como la elaboración de informes, debe realizarse en el formato establecido para tal fin. </t>
    </r>
    <r>
      <rPr>
        <sz val="11"/>
        <color theme="1"/>
        <rFont val="Calibri"/>
        <family val="2"/>
        <scheme val="minor"/>
      </rPr>
      <t xml:space="preserve">
Fortalecer la gestión de actas e informes en los procesos del Despacho Regional y Centros de Formación.
Es necesario garantizar la formalización y trazabilidad de las actas, asegurando que incluyan la firma de los compromisos y el seguimiento a su cumplimiento, así como la elaboración de informes en el formato institucional establecido. Esto permitirá asegurar el seguimiento efectivo a la toma de decisiones por parte de la alta dirección y facilitará la evaluación y control de la gestión de los procesos.</t>
    </r>
  </si>
  <si>
    <t>Ajustar redacción y requisito</t>
  </si>
  <si>
    <r>
      <rPr>
        <strike/>
        <sz val="11"/>
        <color theme="1"/>
        <rFont val="Calibri"/>
        <family val="2"/>
        <scheme val="minor"/>
      </rPr>
      <t>Mejorar el cumplimiento en el cargue oportuno de las evidencias de los controles establecidos en el plan de control de calidad del servicio para los procesos de Gestión de Empleo, Gestión de Emprendimiento y Gestión de Formación Profesional Integral, asegurando además el seguimiento por parte de la dinamizadora SIGA Regional. Porque el cumplimiento parcial o fuera de los plazos establecidos limita la activación oportuna de las acciones de tratamiento previstas ante el incumplimiento de los controles, afectando la calidad del servicio. Esta mejora permitirá garantizar el registro de evidencias en los tiempos definidos, facilita la ejecución oportuna de las acciones de tratamiento y fortalece la gestión de calidad en los procesos misionales involucrados</t>
    </r>
    <r>
      <rPr>
        <sz val="11"/>
        <color theme="1"/>
        <rFont val="Calibri"/>
        <family val="2"/>
        <scheme val="minor"/>
      </rPr>
      <t xml:space="preserve">.
Fortalecer el cargue oportuno de las evidencias de los controles establecidos en el plan de control de calidad del servicio para los procesos de Gestión de Empleo, Gestión de Emprendimiento y Gestión de Formación Profesional Integral, asegurando además el seguimiento por parte de la dinamizadora SIGA Regional.
</t>
    </r>
  </si>
  <si>
    <t>Diana Lorena</t>
  </si>
  <si>
    <t>Se recomienda revisar por el equipo de seguridad de la información dado que el hallazgo esta orientado a la identificación de activos de información</t>
  </si>
  <si>
    <t>seguridad y privacidad de la información</t>
  </si>
  <si>
    <t>Activos</t>
  </si>
  <si>
    <t xml:space="preserve">Sistema de Gestión Ambiental </t>
  </si>
  <si>
    <r>
      <rPr>
        <strike/>
        <sz val="11"/>
        <color theme="1"/>
        <rFont val="Calibri"/>
        <family val="2"/>
        <scheme val="minor"/>
      </rPr>
      <t xml:space="preserve">El bajo nivel de oportunidad y claridad en las respuestas a las PQRS
Para que se incremente la satisfacción de los usuarios al recibir respuestas más claras, pertinentes y en tiempos adecuados, lo cual fortalecerá la percepción de confianza y efectividad en la gestión institucional. Al implementar las Acciones de Mejora Evolutivas (AME), se optimizará la calidad de la atención al ciudadano y se elevará el estándar de respuesta ante las solicitudes.
</t>
    </r>
    <r>
      <rPr>
        <sz val="11"/>
        <color theme="1"/>
        <rFont val="Calibri"/>
        <family val="2"/>
        <scheme val="minor"/>
      </rPr>
      <t xml:space="preserve">
Incrementar la oportunidad y claridad en las respuestas a las PQRS.
Es necesario mejorar la precisión, pertinencia y oportunidad de las respuestas a las solicitudes de los usuarios, con el fin de aumentar la satisfacción, fortalecer la confianza y consolidar la percepción de efectividad en la gestión institucional.
La implementación de las Acciones de Mejora Evolutivas (AME) permitirá optimizar la calidad de la atención al ciudadano y elevar el estándar de respuesta frente a las PQRS, garantizando un servicio más eficiente y confiable.</t>
    </r>
  </si>
  <si>
    <t>Se ajusto redacción y requisito</t>
  </si>
  <si>
    <r>
      <rPr>
        <strike/>
        <sz val="11"/>
        <color theme="1"/>
        <rFont val="Calibri"/>
        <family val="2"/>
        <scheme val="minor"/>
      </rPr>
      <t>La gestión integral de la información documentada del Comité Directivo.
Para que se garantice la trazabilidad, conservación y disponibilidad oportuna de las actas del Comité Directivo en la Dirección Regional Santander, dentro del proceso de Direccionamiento Estratégico, permitiendo así el seguimiento efectivo a las decisiones de la Alta Dirección y a los indicadores estratégicos. Esta mejora contribuirá a fortalecer la transparencia, la toma de decisiones basada en evidencia y el cumplimiento del numeral 7.5 de la norma ISO 9001:2015. Al implementar las Acciones de Mejora Evolutivas (AME), se contará con un repositorio actualizado, completo y accesible que respalde la gestión directiva y facilite las auditorías internas y extern</t>
    </r>
    <r>
      <rPr>
        <sz val="11"/>
        <color theme="1"/>
        <rFont val="Calibri"/>
        <family val="2"/>
        <scheme val="minor"/>
      </rPr>
      <t>as.
Es necesario garantizar la trazabilidad, conservación y disponibilidad oportuna de las actas del Comité Directivo en la Dirección Regional Santander, dentro del proceso de Direccionamiento Estratégico, para permitir el seguimiento efectivo a las decisiones de la Alta Dirección y a los indicadores estratégicos.
La implementación de las Acciones de Mejora Evolutivas (AME) permitirá contar con un repositorio actualizado, completo y accesible, que respalde la gestión directiva, facilite la toma de decisiones basada en evidencia, fortalezca la transparencia</t>
    </r>
  </si>
  <si>
    <r>
      <rPr>
        <strike/>
        <sz val="11"/>
        <color theme="1"/>
        <rFont val="Calibri"/>
        <family val="2"/>
        <scheme val="minor"/>
      </rPr>
      <t>El registro oportuno y completo del plan de mejoramiento del cambio identificado. Porque se requiere asegurar la trazabilidad, seguimiento y cumplimiento efectivo de las acciones definidas, permitiendo así una correcta gestión e implementación del cambio conforme a los lineamientos establecidos.</t>
    </r>
    <r>
      <rPr>
        <sz val="11"/>
        <color theme="1"/>
        <rFont val="Calibri"/>
        <family val="2"/>
        <scheme val="minor"/>
      </rPr>
      <t xml:space="preserve">
Foralecer el control de los procesos de gestión del cambio identificados, registrando de manera oprotunda y complementar el registro de estos en el plan de mejorameinto de conformidad con los lineamientos dados por el proceso de Gestión Organizacional y del Riesgos, con el fin de asegurar segurar la trazabilidad, seguimiento y cumplimiento efectivo de las acciones definidas, permitiendo así una correcta gestión e implementación del cambio conforme a los lineamientos establecidos.</t>
    </r>
  </si>
  <si>
    <r>
      <rPr>
        <strike/>
        <sz val="11"/>
        <color theme="1"/>
        <rFont val="Calibri"/>
        <family val="2"/>
        <scheme val="minor"/>
      </rPr>
      <t xml:space="preserve">En revisión del formato </t>
    </r>
    <r>
      <rPr>
        <sz val="11"/>
        <color theme="1"/>
        <rFont val="Calibri"/>
        <family val="2"/>
        <scheme val="minor"/>
      </rPr>
      <t xml:space="preserve">
En entrevista con los procesos</t>
    </r>
  </si>
  <si>
    <t>No hay claridad en la evidencia por la cual se genera la oportunidad , como por ejemplo que tipo de cambios no se documentaron como plan de mejora</t>
  </si>
  <si>
    <r>
      <rPr>
        <strike/>
        <sz val="11"/>
        <color theme="1"/>
        <rFont val="Calibri"/>
        <family val="2"/>
        <scheme val="minor"/>
      </rPr>
      <t>La socialización y adopción de documentos y formatos clave para el proceso de Gestión Contractual disponibles en la plataforma Compromiso. Para que los responsables del proceso conozcan y apliquen adecuadamente estos controles, lo cual permitirá fortalecer la estandarización, optimizar la gestión contractual y asegurar el cumplimiento de los requisitos definidos al implementar las Acciones de Mejora Evolutivas.</t>
    </r>
    <r>
      <rPr>
        <sz val="11"/>
        <color theme="1"/>
        <rFont val="Calibri"/>
        <family val="2"/>
        <scheme val="minor"/>
      </rPr>
      <t xml:space="preserve">
Fortalecer la aplicación de los formatos establecidos en el proceso de Gestión Contractual.
Es necesario que los responsables del proceso conozcan y apliquen adecuadamente los formatos oficiales para la realización de la gestión contractual, lo que permitirá mejorar la estandarización, optimizar los procesos y garantizar el cumplimiento de los requisitos establecidos.
La implementación de las Acciones de Mejora Evolutivas (AME) garantizará que los documentos y formatos sean utilizados de manera efectiva, contribuyendo a la eficiencia, trazabilidad y calidad en la gestión contractual.</t>
    </r>
  </si>
  <si>
    <r>
      <rPr>
        <strike/>
        <sz val="11"/>
        <color theme="1"/>
        <rFont val="Calibri"/>
        <family val="2"/>
        <scheme val="minor"/>
      </rPr>
      <t>La socialización y adopción de documentos y formatos clave para el proceso de Gestión Contractual disponibles en la plataforma Compromiso</t>
    </r>
    <r>
      <rPr>
        <sz val="11"/>
        <color theme="1"/>
        <rFont val="Calibri"/>
        <family val="2"/>
        <scheme val="minor"/>
      </rPr>
      <t xml:space="preserve">
Entrevista con el personal del proceso.</t>
    </r>
  </si>
  <si>
    <t>8.4  Control de los procesos, productos y servicios suministrados externamente</t>
  </si>
  <si>
    <t>Se modifica redacción y requisito</t>
  </si>
  <si>
    <r>
      <rPr>
        <strike/>
        <sz val="11"/>
        <color theme="1"/>
        <rFont val="Calibri"/>
        <family val="2"/>
        <scheme val="minor"/>
      </rPr>
      <t>Los conocimientos sobre el plan de control de calidad en el proceso de evaluación y certificación de competencias laborales. Para que los integrantes del proceso apropien de manera efectiva los lineamientos, criterios y herramientas del plan, lo que permitirá una ejecución más coherente, rigurosa y alineada con los estándares de calidad institucional. Al implementar las Acciones de Mejora Evolutivas (AME), se fortalecerá la capacidad técnica del equipo, se reducirá la variabilidad en la aplicación de los instrumentos de evaluación y se garantizará una mayor confiabilidad en los resultados del proceso.</t>
    </r>
    <r>
      <rPr>
        <sz val="11"/>
        <color theme="1"/>
        <rFont val="Calibri"/>
        <family val="2"/>
        <scheme val="minor"/>
      </rPr>
      <t xml:space="preserve">
Fortalecer los conocimientos sobre el plan de control de calidad en el proceso de evaluación y certificación de competencias laborales.
Es necesario que los integrantes del proceso apropien de manera efectiva los lineamientos, criterios y herramientas del plan de control de calidad, lo que permitirá una ejecución más coherente, rigurosa y alineada con los estándares de calidad institucional.</t>
    </r>
  </si>
  <si>
    <r>
      <rPr>
        <strike/>
        <sz val="11"/>
        <color theme="1"/>
        <rFont val="Calibri"/>
        <family val="2"/>
        <scheme val="minor"/>
      </rPr>
      <t xml:space="preserve">Durante la auditoría al proceso de Formación Profesional Integral, se evidenció incumplimiento del numeral 7.5 de la norma ISO 9001:2015, relacionado con la gestión de la información documentada.
En la revisión del procedimiento GFPI-P-007 “Apoyos de sostenimiento”, se identifica en la actividad 17 que se debe hacer seguimiento a los aprendices beneficiarios mediante un acta de seguimiento como evidencia documental. Al solicitar dicha información al centro de formación, se constató que no se están elaborando las actas de seguimiento respectivas, incumpliendo así con el registro de seguimiento exigido en el procedimiento vigente.
Criterio incumplido:
No se mantiene y conserva la información documentada necesaria para evidenciar que se llevan a cabo las actividades planificadas del proceso conforme a lo requerido por la norma y los procedimientos internos.
</t>
    </r>
    <r>
      <rPr>
        <sz val="11"/>
        <color theme="1"/>
        <rFont val="Calibri"/>
        <family val="2"/>
        <scheme val="minor"/>
      </rPr>
      <t xml:space="preserve">
No se evidenció que  los aprendices beneficiarios sean monitoreados mediante actas de seguimiento,  incumpliendo el requisito GFPI-P-007 “Apoyos de sostenimiento”, actividad 17,  lo que impide evidenciar que las actividades planificadas se están ejecutando correctamente.</t>
    </r>
  </si>
  <si>
    <t xml:space="preserve">Se ajusta redacción y requisito </t>
  </si>
  <si>
    <r>
      <rPr>
        <sz val="11"/>
        <color rgb="FF000000"/>
        <rFont val="Calibri"/>
        <scheme val="minor"/>
      </rPr>
      <t xml:space="preserve">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t>
    </r>
    <r>
      <rPr>
        <b/>
        <i/>
        <sz val="11"/>
        <color rgb="FF00B050"/>
        <rFont val="Calibri"/>
        <scheme val="minor"/>
      </rPr>
      <t xml:space="preserve">
Revisar observación (AT) por fi. Este hallazgo está también en la fila 59, 83</t>
    </r>
  </si>
  <si>
    <t>Se recomienda que lo revise el equipo articulador, se cambio el requisito ya que no era riesgos sino contexto</t>
  </si>
  <si>
    <r>
      <rPr>
        <strike/>
        <sz val="11"/>
        <color theme="1"/>
        <rFont val="Calibri"/>
        <family val="2"/>
        <scheme val="minor"/>
      </rPr>
      <t>Fortalecer el cumplimiento de los requisitos documentales exigidos para los contratos de prestación de servicios personales, conforme a lo establecido en la Circular 9 de 2024 y la Circular 17 de 2025 del SENA. Se identificó que, en una muestra de cinco contratos, dos no contaban con la firma del supervisor en el formato GF exigido para el trámite de pago, y adicionalmente, pese a que el contrato del médico ocupacional regional inició el 1 de abril de 2025, a la fecha no se han emitido los conceptos médicos ocupacionales, los cuales son requisito para el primer pago del contrato. Estas situaciones afectan la trazabilidad y cumplimiento de los criterios institucionales, por lo que se sugiere su corrección y seguimiento.</t>
    </r>
    <r>
      <rPr>
        <sz val="11"/>
        <color theme="1"/>
        <rFont val="Calibri"/>
        <family val="2"/>
        <scheme val="minor"/>
      </rPr>
      <t xml:space="preserve">
Fortalecer el cumplimiento de los requisitos documentales establecidos para los contratos de prestación de servicios personales, conforme a lo dispuesto en las Circulares 9 de 2024 y 17 de 2025 del SENA. Durante la revisión de una muestra de cinco contratos, se evidenció que en dos casos no se contaba con la firma del supervisor en el formato GF requerido para el trámite de pago. Adicionalmente, se observó que, aunque el contrato del médico ocupacional regional inició el 1 de abril de 2025, a la fecha no se han emitido los conceptos médicos ocupacionales, requisito indispensable para el primer pago del contrato. Estas situaciones podrian generar el riesgo de retrasos en los pagos  y posibles incumplimientos contractuales.</t>
    </r>
  </si>
  <si>
    <t>Sistema de Gestión Ambiental</t>
  </si>
  <si>
    <t>Se recomienda revisar por el equipo ambiental</t>
  </si>
  <si>
    <t xml:space="preserve">
Daniela
Paola</t>
  </si>
  <si>
    <r>
      <rPr>
        <strike/>
        <sz val="11"/>
        <color theme="1"/>
        <rFont val="Calibri"/>
        <family val="2"/>
        <scheme val="minor"/>
      </rPr>
      <t xml:space="preserve">La gestión oportuna del levantamiento de medidas sancionatorias. Para que se fortalezca el proceso de seguimiento y levantamiento de medidas sancionatorias conforme al Reglamento del Aprendiz, dentro del proceso de Gestión de la Formación Profesional Integral en el Centro de Diseño Tecnológico Industrial – Regional Valle. Esta mejora permitirá asegurar la trazabilidad de las decisiones disciplinarias, el cumplimiento de los tiempos establecidos y la conformidad del servicio de formación, en concordancia con el numeral 8.5 de la norma ISO 9001:2015, que exige condiciones controladas en todas las etapas del proceso formativo.
</t>
    </r>
    <r>
      <rPr>
        <sz val="11"/>
        <color theme="1"/>
        <rFont val="Calibri"/>
        <family val="2"/>
        <scheme val="minor"/>
      </rPr>
      <t xml:space="preserve">
Fortalecer la gestión oportuna del levantamiento de medidas sancionatorias, con el propósito de optimizar el seguimiento y cierre de estos casos conforme a lo establecido en el Reglamento del Aprendiz, dentro del proceso de Gestión de la Formación Profesional Integral en el Centro de Diseño Tecnológico Industrial – Regional Valle. Durante la auditoría se evidenció que, aunque existen mecanismos definidos para el seguimiento y la gestión de medidas sancionatorias, persisten casos con levantamientos pendientes que superan los plazos establecidos en el reglamento, lo cual puede afectar la trazabilidad y oportunidad del proceso formativo.
La falta de gestión oportuna del levantamiento de medidas sancionatorias puede generar afectaciones en la trazabilidad de la información disciplinaria, inconsistencias en el estado académico de los aprendices y riesgo de incumplimiento de los tiempos y condiciones controladas del proceso formativo, impactando la conformidad y calidad del servicio de formación profesional integral, en concordancia con lo establecido en el numeral 8.5 de la norma ISO 9001:2015.</t>
    </r>
  </si>
  <si>
    <r>
      <rPr>
        <strike/>
        <sz val="11"/>
        <color theme="1"/>
        <rFont val="Calibri"/>
        <family val="2"/>
        <scheme val="minor"/>
      </rPr>
      <t>DF-02 Reporte de Novedades. Se verificó trazabilidad en los sistemas SOFIA Plus y SGVA, así como la existencia de actos administrativos y notificaciones a empresas en casos de novedad en etapa productiva. También se evidenció cumplimiento en procesos de certificación y migración a contrato de aprendizaje. Durante la auditoría realizada en julio de 2025, se revisó el reporte DF-02 de Sanciones y Novedades generado desde el aplicativo SOFIA Plus, en el cual se identificaron 46 casos pendientes de levantamiento de medidas sancionatorias, de los cuales 43 aprendices se encuentran en estado aplazado y 2 con registro de condicionamiento. Aunque estos casos están extemporáneos, se evidenció que el centro está realizando acciones de depuración progresiva.  Esta oportunidad de mejora busca asegurar la conformidad total del servicio de formación, fortaleciendo la trazabilidad y el cumplimiento de los tiempos establecidos en el reglamento, en concordancia con el numeral 8.5 de la norma ISO 9001:2015, que exige condiciones controladas en todas las etapas del proceso formativo.</t>
    </r>
    <r>
      <rPr>
        <sz val="11"/>
        <color theme="1"/>
        <rFont val="Calibri"/>
        <family val="2"/>
        <scheme val="minor"/>
      </rPr>
      <t xml:space="preserve">
Reporte DF-02 de Sanciones y Novedades, generado desde el aplicativo SOFIA Plus, verificándose la trazabilidad en los sistemas SOFIA Plus y SGVA, así como la existencia de actos administrativos y notificaciones a las empresas en los casos de novedades durante la etapa productiva. También se evidenció cumplimiento en los procesos de certificación y migración a contrato de aprendizaje.
No obstante, en dicho reporte se identificaron 46 casos pendientes de levantamiento de medidas sancionatorias, de los cuales 43 aprendices se encuentran en estado aplazado y 2 con registro de condicionamiento. Aunque estos casos presentan gestión extemporánea, se constató que el centro adelanta acciones de depuración progresiva para su regularización.</t>
    </r>
  </si>
  <si>
    <t>Revisión redacción</t>
  </si>
  <si>
    <r>
      <rPr>
        <strike/>
        <sz val="11"/>
        <color theme="1"/>
        <rFont val="Calibri"/>
        <family val="2"/>
        <scheme val="minor"/>
      </rPr>
      <t xml:space="preserve">Se realizó trazabilidad a la ejecución de la formación en las siguientes ficha: 
La Ficha 2825855 de Tecnólogo en Mecanización Agrícola, con fecha de inicio 2/10/2023 y fecha fin 1/10/2025 asociada al diseño curricular código 845302 y versión 100, cuenta con 20 aprendices activos. Se revisaron los juicios evaluativos y se identificó que el aprendiz Jhon Estiben Zapata tiene contrato de aprendizaje y tiene dos resultados de aprendizaje sin evaluar diferentes al de Etapa Productiva.
Se realizó entrevista a la aprendiz Diana Aponza de la ficha 2825947 del Tecnólogo en Control de Calidad de Alimentos con fecha de inicio 2/10/2023 y fecha fin 1/10/2025, quien se encuentra desarrollando su etapa productiva en la modalidad de contrato de aprendizaje, quien manifestó que presenta a su instructora de seguimiento las bitácoras quincenales de las actividades realizadas. Hasta la fecha ha entregado 7 bitácoras. Se revisó su última bitácora entregada y estaba presentada en el formato vigente GFPI-F-147 Versión 4. 
La ficha 2996270 del Tecnólogo en Control de Calidad de los Alimentos, con fecha de inicio 8/07/2024 y fecha fin 7/07/2026, asociada al diseño curricular código y versión 1, se verificó en PE-04 que tiene 11 aprendices activos, en visita al ambiente de formación se observó la asistencia de 10 aprendices identificándose la no asistencia de un aprendiz por condición médica y se verificó la presentación de excusa médica. Se evidenció que el aprendiz Juan Alejandro Valencia presentaba un condicionamiento por rendimiento académico y en el acta 158 se determinó plan de mejoramiento, no obstante, no cumplió con la medida formativa y registró su retiro voluntario el 14/02/2015. Se solicitó la generación del DF-54 y se evidenció que hay 12 aprendices con alternativa contrato de aprendizaje y en el SGVA, sin embargo, se observa que solo hay 11 aprendices activos.
Se realizó trazabilidad a la ficha 2929929 del Tecnólogo en Producción Ganadera, con fecha de inicio 15/04/2024 y fecha fin 14/04/2026, se solicitó la generación del listado de aprendices de SOFÍA Plus evidenciándose que el reporte muestra 22 aprendices matriculados y 22 en formación. De esta ficha se identificó que fueron cancelados dos aprendices a saber: Jesús Sulburán y Sara Villada según Resolución 76-04402 del 2025. Se solicitó la generación del reporte DF-54 para identificar si los aprendices contaban con el registro de su alternativa de etapa productiva y se evidenció que el aprendiz Juan Sebastián Gonzalez según Acta 14 del 02 de mayo de 2025 aparece cancelado en el SGVA sin embargo en la resolución 04027 del 19/05/2025 aparece solo con un llamado de atención por escrito. 
Conclusión: Se hace necesario fortalecer el requisito del registro de la alternativa de etapa productiva seleccionada por los aprendices para que se asegure que la información que se refleja en el reporte de Sofía Plus – DF-54 y en el Sistema de Gestión Virtual de Aprendices -SGVA sea coherente con las novedades identificadas y gestionadas.
</t>
    </r>
    <r>
      <rPr>
        <sz val="11"/>
        <color theme="1"/>
        <rFont val="Calibri"/>
        <family val="2"/>
        <scheme val="minor"/>
      </rPr>
      <t xml:space="preserve">
Durante la auditoría se realizó trazabilidad a la ejecución de la formación en varias fichas:
Ficha 2825855 – Tecnólogo en Mecanización Agrícola (inicio 02/10/2023 – fin 01/10/2025, diseño curricular 845302 v.100): cuenta con 20 aprendices activos. Se identificó que el aprendiz Jhon Estiben Zapata, con contrato de aprendizaje, presenta dos resultados de aprendizaje sin evaluar distintos a los de etapa productiva.
Ficha 2825947 – Tecnólogo en Control de Calidad de Alimentos (inicio 02/10/2023 – fin 01/10/2025): se entrevistó a la aprendiz Diana Aponza, quien desarrolla su etapa productiva mediante contrato de aprendizaje. Reporta bitácoras quincenales a su instructora de seguimiento y se verificó la presentación de su última bitácora en el formato GFPI-F-147 versión 4.
Ficha 2996270 – Tecnólogo en Control de Calidad de los Alimentos (inicio 08/07/2024 – fin 07/07/2026): se verificaron 11 aprendices activos en PE-04 y la asistencia de 10 en el ambiente de formación, con una excusa médica válida. El aprendiz Juan Alejandro Valencia tenía condicionamiento académico y posterior retiro voluntario (14/02/2025). Se evidenció inconsistencia en el DF-54, donde figuran 12 aprendices con alternativa contrato de aprendizaje, mientras que en el SGVA solo se registran 11 aprendices activos.
Ficha 2929929 – Tecnólogo en Producción Ganadera (inicio 15/04/2024 – fin 14/04/2026): se registran 22 aprendices matriculados y en formación. Se confirmaron dos cancelaciones mediante Resolución 76-04402 de 2025. Sin embargo, se observó inconsistencia en el caso del aprendiz Juan Sebastián González, quien figura como cancelado en el SGVA, aunque en la Resolución 04027 del 19/05/2025 solo se registra un llamado de atención.</t>
    </r>
  </si>
  <si>
    <r>
      <rPr>
        <strike/>
        <sz val="11"/>
        <color theme="1"/>
        <rFont val="Calibri"/>
        <family val="2"/>
        <scheme val="minor"/>
      </rPr>
      <t>El registro de la alternativa de etapa productiva en los sistemas institucionales. Para que se asegure la coherencia entre la información registrada en Sofía Plus – DF-54 y el aplicativo de contratos de aprendizaje, con las novedades académicas y disciplinarias gestionadas en cada ficha. Esto permitirá escalar la gestión del proceso de formación profesional integral, garantizando que los aprendices beneficiados con contratos de aprendizaje cumplan con los criterios establecidos. Al implementar esta mejora, se fortalecerá la trazabilidad, la equidad en la asignación de beneficios y la confiabilidad de los datos institucionales.</t>
    </r>
    <r>
      <rPr>
        <sz val="11"/>
        <color theme="1"/>
        <rFont val="Calibri"/>
        <family val="2"/>
        <scheme val="minor"/>
      </rPr>
      <t xml:space="preserve">
Fortalecer el registro y control de la alternativa de etapa productiva en los sistemas institucionales, con el fin de garantizar la coherencia entre la información registrada en SOFIA Plus (DF-54), el aplicativo de contratos de aprendizaje y el Sistema de Gestión Virtual de Aprendices (SGVA), en concordancia con las novedades académicas y disciplinarias gestionadas en cada ficha. Esta acción contribuirá a mejorar la trazabilidad del proceso formativo, asegurar la equidad en la asignación de beneficios y mantener la integridad y confiabilidad de los datos institucionales, fortaleciendo la gestión de la Formación Profesional Integral.
En concordancia con el numeral 8.5 de la norma ISO 9001:2015,</t>
    </r>
  </si>
  <si>
    <t>cambio redacción</t>
  </si>
  <si>
    <r>
      <rPr>
        <strike/>
        <sz val="11"/>
        <color theme="1"/>
        <rFont val="Calibri"/>
        <family val="2"/>
        <scheme val="minor"/>
      </rPr>
      <t xml:space="preserve">
Fortalecer la implementación y uso de los formatos actualizados de los procesos de Gestión de la Formación Profesional y Gestión Contractual (Supervisión)para que se garantice la eficiencia, uniformidad y precisión en la documentación, así como una adecuada trazabilidad y cumplimiento de los lineamientos institucionales.
</t>
    </r>
    <r>
      <rPr>
        <sz val="11"/>
        <color theme="1"/>
        <rFont val="Calibri"/>
        <family val="2"/>
        <scheme val="minor"/>
      </rPr>
      <t xml:space="preserve">
Fortalecer la implementación y uso de los formatos actualizados en los procesos de Gestión de la Formación Profesional y Gestión Contractual (Supervisión), con el fin de garantizar la eficiencia, uniformidad y precisión en la documentación, así como una adecuada trazabilidad y el cumplimiento de los lineamientos institucionales.  En concordancia con el numeral 7.5 de la norma ISO 9001:2015, que establece la necesidad de asegurar que la información documentada sea adecuada, actualizada y esté disponible para su uso cuando sea necesario.</t>
    </r>
  </si>
  <si>
    <r>
      <rPr>
        <strike/>
        <sz val="11"/>
        <color theme="1"/>
        <rFont val="Calibri"/>
        <family val="2"/>
        <scheme val="minor"/>
      </rPr>
      <t xml:space="preserve">Sesión con el equipo de Gestión Contractual: Durante el seguimiento en el secop II numeral 7 ejecución del contrato, Se evidencia el uso del formato GTH-F-062 Formato Informe Mensual Ejecución Contractual en versión 9 y la versión vigente es la 10
(actualizado el 24 de agosto de 2023).
En el recorrido de los ambientes de formación en entrevista a instructor se evidencia la guía de aprendizaje GFPI- F-135 versión 2 y la versión vigente es la </t>
    </r>
    <r>
      <rPr>
        <sz val="11"/>
        <color theme="1"/>
        <rFont val="Calibri"/>
        <family val="2"/>
        <scheme val="minor"/>
      </rPr>
      <t xml:space="preserve">4
Durante la sesión con el equipo de Gestión Contractual, se evidenció en el SECOP II, numeral 7 “Ejecución del contrato”, el uso del formato GTH-F-062 – Informe Mensual de Ejecución Contractual en su versión 9, cuando la versión vigente es la 10 (actualizada el 24 de agosto de 2023).
Asimismo, en el recorrido por los ambientes de formación y durante la entrevista con un instructor, se observó la utilización de la Guía de Aprendizaje GFPI-F-135 versión 2, mientras que la versión vigente corresponde a la 4, lo cual puede afectar la estandarización y actualización de la documentación en los procesos formativos.  </t>
    </r>
  </si>
  <si>
    <t>se modifica redacción  y requisito</t>
  </si>
  <si>
    <r>
      <rPr>
        <strike/>
        <sz val="11"/>
        <color theme="1"/>
        <rFont val="Calibri"/>
        <family val="2"/>
        <scheme val="minor"/>
      </rPr>
      <t>En el recorrido y entrevista se evidencia la dificultad en la búsqueda de formatos y debilidad en el acceso y manejo de los módulos de la plataforma.</t>
    </r>
    <r>
      <rPr>
        <sz val="11"/>
        <color theme="1"/>
        <rFont val="Calibri"/>
        <family val="2"/>
        <scheme val="minor"/>
      </rPr>
      <t xml:space="preserve">
Durante el recorrido y las entrevistas realizadas al personal, se evidenció dificultad en la búsqueda de formatos y debilidad en el acceso y manejo de los módulos de la plataforma CompromISO, lo cual refleja la necesidad de fortalecer las competencias y el conocimiento sobre su uso y funcionalidad.</t>
    </r>
  </si>
  <si>
    <r>
      <rPr>
        <strike/>
        <sz val="11"/>
        <color theme="1"/>
        <rFont val="Calibri"/>
        <family val="2"/>
        <scheme val="minor"/>
      </rPr>
      <t>Fortalecer la toma de conciencia sobre el uso y propósito de la plataforma CompromISO  Porque es necesario que el personal comprenda su responsabilidad en la gestión, registro y seguimiento de la información, y su impacto en el cumplimiento de los requisitos del sistema.</t>
    </r>
    <r>
      <rPr>
        <sz val="11"/>
        <color theme="1"/>
        <rFont val="Calibri"/>
        <family val="2"/>
        <scheme val="minor"/>
      </rPr>
      <t xml:space="preserve">
Fortalecer la toma de conciencia sobre el uso y propósito de la plataforma CompromISO, con el fin de que el personal reconozca su responsabilidad en la gestión, registro y seguimiento de la información, comprendiendo el impacto que tiene en el cumplimiento de los requisitos del Sistema Integrado de Gestión y en la eficacia de los procesos institucionales.  De acuerdo con el numeral 7.3 de la norma ISO 9001:2015, la organización debe asegurar que las personas que trabajan bajo su control tomen conciencia de la política de calidad, los objetivos del sistema, su contribución al logro de estos y las implicaciones de no cumplir con los requisitos del sistema de gestión.</t>
    </r>
  </si>
  <si>
    <t>Se recomienda revisar por el equipo trasversal por ser riesgos</t>
  </si>
  <si>
    <r>
      <rPr>
        <strike/>
        <sz val="11"/>
        <color theme="1"/>
        <rFont val="Calibri"/>
        <family val="2"/>
        <scheme val="minor"/>
      </rPr>
      <t xml:space="preserve">
Fortalecer la documentación de la gestión del Comité Técnico del Centro con el fin de garantizar el cumplimiento de las funciones establecidas en el Decreto 249 de 2004, así como asegurar la trazabilidad, disponibilidad y organización de la información. De tal manera que se optimice el seguimiento a los compromisos asumidos y promover una gestión más transparente y efectiva.
</t>
    </r>
    <r>
      <rPr>
        <sz val="11"/>
        <color theme="1"/>
        <rFont val="Calibri"/>
        <family val="2"/>
        <scheme val="minor"/>
      </rPr>
      <t xml:space="preserve">
Fortalecer la documentación de la gestión del Comité Técnico del Centro, con el fin de garantizar el cumplimiento de las funciones establecidas en el Decreto 249 de 2004, así como asegurar la trazabilidad, disponibilidad y organización de la información, optimizando el seguimiento a los compromisos asumidos y promoviendo una gestión más transparente y efectiva.  De acuerdo con el Decreto 249 de 2004, los Comités Técnicos de Centro deben documentar las decisiones, compromisos y resultados de sus sesiones. Asimismo, el numeral 8.1 Planificación y control operacional de la norma ISO 9001:2015 establece que la organización debe garantizar que la información documentada sea adecuada, esté disponible y protegida para asegurar la eficacia del sistema de gestión.</t>
    </r>
  </si>
  <si>
    <t>revisión redacción</t>
  </si>
  <si>
    <r>
      <rPr>
        <strike/>
        <sz val="11"/>
        <color theme="1"/>
        <rFont val="Calibri"/>
        <family val="2"/>
        <scheme val="minor"/>
      </rPr>
      <t>Fortalecer la planeación de las actividades de aprendizaje en el proceso formativo, de acuerdo con los lineamientos establecidos en la Guía para el Desarrollo del Proceso Formativo, de manera que se garantice el adecuado alistamiento y ejecución de la formación profesional integral y se logre los resultados de aprendizaje.</t>
    </r>
    <r>
      <rPr>
        <sz val="11"/>
        <color theme="1"/>
        <rFont val="Calibri"/>
        <family val="2"/>
        <scheme val="minor"/>
      </rPr>
      <t xml:space="preserve">
Fortalecer la planeación de las actividades de aprendizaje en el proceso formativo, conforme a los lineamientos establecidos en la Guía para el Desarrollo del Proceso Formativo (GFPI-G-013), con el fin de garantizar el adecuado alistamiento, ejecución y seguimiento de la formación profesional integral, asegurando la coherencia entre las competencias, los resultados de aprendizaje y las estrategias pedagógicas.
La ausencia o falta de aplicación de la guía de aprendizaje puede generar desarticulación entre la planeación y la ejecución del proceso formativo, afectando la coherencia metodológica, la trazabilidad de la formación y el logro de los resultados esperados, además de exponer al Centro a incumplimientos de los lineamientos institucionales y normativos.
De acuerdo con la Guía para el Desarrollo del Proceso Formativo (GFPI-G-013), la planeación debe contemplar la elaboración, revisión y disponibilidad de la guía de aprendizaje como instrumento que define la ruta metodológica para alcanzar los resultados de aprendizaje. Asimismo, el numeral 8.1 de la Norma ISO 9001:2015 establece que la organización debe planificar, implementar y controlar los procesos necesarios para cumplir los requisitos del servicio educativo y garantizar su conformidad.
</t>
    </r>
  </si>
  <si>
    <r>
      <rPr>
        <strike/>
        <sz val="11"/>
        <color theme="1"/>
        <rFont val="Calibri"/>
        <family val="2"/>
        <scheme val="minor"/>
      </rPr>
      <t>En el centro de formación no se realiza la evaluación al desarrollo del programa finalizado el proceso formativo, donde se evalúe la pertinencia del programa, el índice deserción y novedades del diseño curricular para garantizar acciones y controles que conlleven a la mejora continua de los procesos formativos donde cumplimiento al lineamiento del proceso de gestión de la formación profesional GFPI-P-006.</t>
    </r>
    <r>
      <rPr>
        <sz val="11"/>
        <color theme="1"/>
        <rFont val="Calibri"/>
        <family val="2"/>
        <scheme val="minor"/>
      </rPr>
      <t xml:space="preserve">
En el Centro de Formación no se evidencia la realización de la evaluación al desarrollo del programa una vez finalizado el proceso formativo, actividad que tiene como propósito analizar la pertinencia del programa, el índice de deserción y las novedades del diseño curricular, con el fin de establecer acciones y controles que promuevan la mejora continua de los procesos formativos.
Durante el seguimiento al proceso de formación profesional, se solicitó el acta de evaluación del programa, y el coordinador académico manifestó que dicha evaluación no se realiza, elaborándose únicamente un acta de cierre de etapa lectiva, lo que evidencia el incumplimiento de la actividad establecida en el procedimiento institucional. Incumpliendo el procedimiento GFPI-P-006 – Gestión de la Formación Profesional Integral, en la actividad 9 se establece que, una vez finalizado el proceso formativo, debe realizarse la evaluación del desarrollo del programa, considerando la pertinencia del programa, el índice de deserción y las novedades del diseño curricular, como insumo para la mejora continua y, el numeral 9.1 de la Norma ISO 9001:2015 establece que la organización debe realizar el seguimiento, medición, análisis y evaluación de los resultados de los procesos, para asegurar la conformidad del servicio y la eficacia del sistema de gestión.</t>
    </r>
  </si>
  <si>
    <r>
      <rPr>
        <strike/>
        <sz val="11"/>
        <color theme="1"/>
        <rFont val="Calibri"/>
        <family val="2"/>
        <scheme val="minor"/>
      </rPr>
      <t xml:space="preserve">En el seguimiento al proceso de formación profesional, se solicita el acta de evaluación del programa y el coordinador académico manifiesta que no se lleva.  Se lleva es una acta de cierre de etapa Lectiva incumpliendo el procedimiento GFPI - P - 006 actividad 9.
</t>
    </r>
    <r>
      <rPr>
        <sz val="11"/>
        <color theme="1"/>
        <rFont val="Calibri"/>
        <family val="2"/>
        <scheme val="minor"/>
      </rPr>
      <t xml:space="preserve">
En el seguimiento al proceso de formación profesional se solicitó el acta de evaluación del programa y el coordinador académico manifestó que no se realiza dicha evaluación.
Se constató que únicamente se elabora acta de cierre de etapa lectiva, sin evidencia de evaluación integral del programa.
No se presentan registros que evidencien el cumplimiento de la actividad 9 del procedimiento GFPI-P-006.</t>
    </r>
  </si>
  <si>
    <t>Sesión con el equipo de Gestión Contractual: Durante el seguimiento en el secop II numeral 7 ejecución del contrato se evidencia en los siguientes instructores:
*ayuda Yorllane Ruiz Bonilla contrato del 2025 Mayo y Junio a la fecha esta en estado: Aprobada y no pagada
*Wilson Ocoro Bonilla contrato del 2024 cuenta de cobro Nº3 del mes de diciembre a la fecha esta en estado: Aprobada y no pagada.</t>
  </si>
  <si>
    <r>
      <rPr>
        <strike/>
        <sz val="11"/>
        <color theme="1"/>
        <rFont val="Calibri"/>
        <family val="2"/>
        <scheme val="minor"/>
      </rPr>
      <t>En el centro de formación no se registra oportunamente la actividad contractual por parte de los supervisores de contrato en el aplicativo Secop ll , incumpliendo lo establecido en el Artículo 53 de Ley 2195 de 2022 y el Manual de Supervisión e interventoría de la entidad.</t>
    </r>
    <r>
      <rPr>
        <sz val="11"/>
        <color theme="1"/>
        <rFont val="Calibri"/>
        <family val="2"/>
        <scheme val="minor"/>
      </rPr>
      <t xml:space="preserve">
En el Centro de Formación no se registra de manera oportuna la actividad contractual por parte de los supervisores de contrato en el aplicativo SECOP II, incumpliendo los plazos y lineamientos establecidos para el seguimiento y control de la ejecución contractual. Esta situación afecta la trazabilidad, oportunidad y transparencia del proceso, así como el cumplimiento de los deberes de supervisión definidos por la entidad.
Durante la sesión con el equipo de Gestión Contractual y el seguimiento realizado en el SECOP II, numeral 7 – Ejecución del contrato, se evidenció que existen contratos con cuentas de cobro en estado “Aprobada y no pagada” correspondientes a periodos anteriores, lo cual refleja una gestión extemporánea de la actividad contractual.   Incumpliendo el Artículo 53 de la Ley 2195 de 2022, que establece la obligación de las entidades públicas de garantizar el registro, seguimiento y publicación oportuna de la información contractual en el SECOP II, como mecanismo de transparencia y control; Manual de Supervisión e Interventoría del SENA, que dispone que el supervisor debe registrar y mantener actualizada la información contractual en los sistemas institucionales y en el SECOP II, asegurando la verificación, control y trazabilidad de la ejecución contractual.</t>
    </r>
  </si>
  <si>
    <t>Se ajustó la redacción y requisito</t>
  </si>
  <si>
    <t>No se especifica claramente que tipos de comunicación son importante que se incluyan dentro de la matriz de comuicaciones</t>
  </si>
  <si>
    <r>
      <rPr>
        <strike/>
        <sz val="11"/>
        <color theme="1"/>
        <rFont val="Calibri"/>
        <family val="2"/>
        <scheme val="minor"/>
      </rPr>
      <t>Matriz de comunicaciones. Porque, aunque se realizo la matriz de comunicaciones en el Centro de la Biotecnología Industrial, se detecto que faltaron comunicaciones por identificar en el proceso de Gestión de la Innovación y Competitividad.</t>
    </r>
    <r>
      <rPr>
        <sz val="11"/>
        <color theme="1"/>
        <rFont val="Calibri"/>
        <family val="2"/>
        <scheme val="minor"/>
      </rPr>
      <t xml:space="preserve">
En el Centro de la Biotecnología Industrial se evidenció que, aunque se elaboró la Matriz de Comunicaciones, esta no contempla todas las comunicaciones requeridas en el proceso de Gestión de la Innovación y Competitividad y del proceso  Formación Integral, lo que genera una cobertura parcial de la información y limita la trazabilidad de las interacciones internas y externas del proceso.</t>
    </r>
  </si>
  <si>
    <r>
      <rPr>
        <strike/>
        <sz val="11"/>
        <color theme="1"/>
        <rFont val="Calibri"/>
        <family val="2"/>
        <scheme val="minor"/>
      </rPr>
      <t>Entrevista Constanza  Montalvo Dinamizadora Innovación y competitividad</t>
    </r>
    <r>
      <rPr>
        <sz val="11"/>
        <color theme="1"/>
        <rFont val="Calibri"/>
        <family val="2"/>
        <scheme val="minor"/>
      </rPr>
      <t xml:space="preserve">
Entrevisar con el personal del proceso de Innovación y competitividad y formación</t>
    </r>
  </si>
  <si>
    <t>Se unifica que el de la fila 742</t>
  </si>
  <si>
    <r>
      <t xml:space="preserve">Sensibilizaciones. Porque aunque han realizado sensibilizaciones del sistema integrado de gestión y autocontrol, se debe fortalecer las estrategias de divulgación del siga, con el fin de fortalecer el sistema y el uso de la plataforma Compromiso.
</t>
    </r>
    <r>
      <rPr>
        <sz val="11"/>
        <color theme="1"/>
        <rFont val="Calibri"/>
        <family val="2"/>
        <scheme val="minor"/>
      </rPr>
      <t>Fortalecer las estrategias de divulgación y sensibilización del Sistema Integrado de Gestión y Autocontrol (SIGA), con el fin de promover un mayor conocimiento, apropiación y uso de la plataforma CompromISO por parte del personal del Centro. Aunque se han desarrollado jornadas de sensibilización relacionadas con el SIGA, se identifican oportunidades para mejorar la cobertura, frecuencia y efectividad de las acciones de comunicación, garantizando así una comprensión clara de los roles, responsabilidades y beneficios del sistema.
El fortalecimiento de estas estrategias contribuirá a consolidar la cultura de autocontrol, la participación activa del personal y la eficacia en la gestión del sistema, en concordancia con los objetivos institucionales. De conformidad con el  Numeral 7.3 de la Norma ISO 9001:2015, que establece que la organización debe asegurar que las personas que trabajan bajo su control tomen conciencia de la política de calidad, los objetivos, su contribución al sistema de gestión y las implicaciones del incumplimiento de los requisitos.</t>
    </r>
  </si>
  <si>
    <r>
      <rPr>
        <strike/>
        <sz val="11"/>
        <color theme="1"/>
        <rFont val="Calibri"/>
        <family val="2"/>
        <scheme val="minor"/>
      </rPr>
      <t xml:space="preserve">Entrevista con Coordinadores de Formación, Coordinador Formación de FPI, instructores
</t>
    </r>
    <r>
      <rPr>
        <sz val="11"/>
        <color theme="1"/>
        <rFont val="Calibri"/>
        <family val="2"/>
        <scheme val="minor"/>
      </rPr>
      <t xml:space="preserve">
Durante la entrevista con los Coordinadores de Formación, Coordinador de FPI e instructores, se evidenció que, si bien se han realizado sensibilizaciones sobre el SIGA, existen debilidades en la difusión de información y en el uso de la plataforma CompromISO, especialmente en lo relacionado con la consulta de formatos, procedimientos y registros.</t>
    </r>
  </si>
  <si>
    <t xml:space="preserve">Se ajustó redacción y se ajsuto con la fila 452 y 744 </t>
  </si>
  <si>
    <t>Nivel Regional</t>
  </si>
  <si>
    <t>Se recomienda revisar por el sistema de gestión ambiental dado que son indicadores ambientales</t>
  </si>
  <si>
    <t>Se recomienda revisar por el equipo trasversal dado que esta relacionado con riesgos</t>
  </si>
  <si>
    <r>
      <rPr>
        <strike/>
        <sz val="11"/>
        <color theme="1"/>
        <rFont val="Calibri"/>
        <family val="2"/>
        <scheme val="minor"/>
      </rPr>
      <t>Incumplimiento de Requisitos Legales y Reglamentarios en la Publicidad de Programas de Formación Tecnológica</t>
    </r>
    <r>
      <rPr>
        <sz val="11"/>
        <color theme="1"/>
        <rFont val="Calibri"/>
        <family val="2"/>
        <scheme val="minor"/>
      </rPr>
      <t xml:space="preserve">
Se evidenció el incumplimiento de requisitos legales y reglamentarios en la publicidad de programas de formación tecnológica. Durante la auditoría realizada, se constató que la información publicada en los materiales promocionales del Centro y de la Regional —incluyendo publicaciones en redes sociales y páginas web institucionales— no cumple con lo dispuesto en la normativa vigente, al no incluir el número de registro SNIES correspondiente a los programas de formación tecnológica ofertados. Incumpliendo: Decreto 1330 de 2019, por el cual se reglamenta el Registro Calificado de Programas de Educación Superior, establece en su artículo 2.5.3.2.2.2.11 que toda publicidad o promoción de programas académicos deberá incluir el número de registro SNIES, con el fin de garantizar información clara, verificable y veraz a los aspirantes y a la comunidad en general y Numeral 8.2.2 de la Norma ISO 9001:2015, que establece que la organización debe asegurarse de cumplir los requisitos legales y reglamentarios aplicables a los productos y servicios ofrecidos, garantizando la conformidad del servicio educativo.</t>
    </r>
  </si>
  <si>
    <r>
      <rPr>
        <strike/>
        <sz val="11"/>
        <color theme="1"/>
        <rFont val="Calibri"/>
        <family val="2"/>
        <scheme val="minor"/>
      </rPr>
      <t>Durante la auditoría, realizada se constató, mediante revisión de material publicitario (ej. publicaciones en redes sociales o páginas web) de la regional, que la información promocional de los programas de formación tecnológica no se ajusta completamente a la normativa legal vigente especificamente el decreto 1330 de 2019 al no publicar el snies</t>
    </r>
    <r>
      <rPr>
        <sz val="11"/>
        <color theme="1"/>
        <rFont val="Calibri"/>
        <family val="2"/>
        <scheme val="minor"/>
      </rPr>
      <t xml:space="preserve">
Durante la revisión realizada en el marco de la auditoría, se identificó que:
En las publicaciones promocionales de programas tecnológicos de la Regional y del Centro de Formación, difundidas en redes sociales institucionales (ej. Facebook, Instagram) y página web, no se incluye el número de registro SNIES correspondiente a los programas ofertados.
Se constató la ausencia de control documental sobre la revisión y aprobación del contenido publicitario previo a su difusión.</t>
    </r>
  </si>
  <si>
    <t>se ajusta redacción</t>
  </si>
  <si>
    <t>7.5 Información Documentada</t>
  </si>
  <si>
    <r>
      <rPr>
        <strike/>
        <sz val="11"/>
        <color theme="1"/>
        <rFont val="Calibri"/>
        <family val="2"/>
        <scheme val="minor"/>
      </rPr>
      <t>Para que se asegure que todo el personal trabaje con las versiones más actualizadas de los procedimientos, guías y manuales. Una comunicación efectiva de los cambios fortalecerá la consistencia en la ejecución de los procesos, reducirá la posibilidad de errores y mejorará la conformidad de los servicios prestados.</t>
    </r>
    <r>
      <rPr>
        <sz val="11"/>
        <color theme="1"/>
        <rFont val="Calibri"/>
        <family val="2"/>
        <scheme val="minor"/>
      </rPr>
      <t xml:space="preserve">
Se identifica la oportunidad de fortalecer los mecanismos de comunicación y divulgación de los cambios documentales del Sistema Integrado de Gestión y Autocontrol (SIGA), con el fin de asegurar que todo el personal cuente y trabaje con las versiones más actualizadas de los procedimientos, guías y manuales institucionales.
Una comunicación efectiva sobre la actualización de documentos fortalecerá la consistencia en la ejecución de los procesos, reducirá la posibilidad de errores operativos y contribuirá a la conformidad de los servicios prestados. En cumplimiento del Numeral 7.5.3 de la Norma ISO 9001:2015, que dispone que la organización debe asegurar que las versiones aplicables de la información documentada estén disponibles y sean de uso adecuado.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</si>
</sst>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b/>
      <sz val="12"/>
      <color theme="0"/>
      <name val="Calibri"/>
      <family val="2"/>
      <scheme val="minor"/>
    </font>
    <font>
      <b/>
      <sz val="11"/>
      <color rgb="FF000000"/>
      <name val="Calibri"/>
      <family val="2"/>
      <scheme val="minor"/>
    </font>
    <font>
      <sz val="11"/>
      <name val="Calibri"/>
      <family val="2"/>
      <scheme val="minor"/>
    </font>
    <font>
      <sz val="11"/>
      <color rgb="FF000000"/>
      <name val="Calibri"/>
      <family val="2"/>
      <scheme val="minor"/>
    </font>
    <font>
      <sz val="9"/>
      <name val="Calibri Light"/>
      <family val="2"/>
      <scheme val="major"/>
    </font>
    <font>
      <b/>
      <sz val="11"/>
      <name val="Calibri"/>
      <family val="2"/>
      <scheme val="minor"/>
    </font>
    <font>
      <sz val="11"/>
      <color rgb="FFC65911"/>
      <name val="Calibri"/>
      <family val="2"/>
      <scheme val="minor"/>
    </font>
    <font>
      <sz val="12"/>
      <name val="Calibri Light"/>
      <family val="2"/>
    </font>
    <font>
      <sz val="11"/>
      <color rgb="FFC00000"/>
      <name val="Calibri"/>
      <family val="2"/>
      <scheme val="minor"/>
    </font>
    <font>
      <sz val="11"/>
      <color theme="5" tint="-0.249977111117893"/>
      <name val="Calibri"/>
      <family val="2"/>
      <scheme val="minor"/>
    </font>
    <font>
      <sz val="11"/>
      <color rgb="FF242424"/>
      <name val="Aptos Narrow"/>
      <family val="2"/>
    </font>
    <font>
      <b/>
      <sz val="11"/>
      <color rgb="FF000000"/>
      <name val="Calibri"/>
      <family val="2"/>
    </font>
    <font>
      <sz val="11"/>
      <name val="Calibri"/>
      <family val="2"/>
    </font>
    <font>
      <b/>
      <sz val="14"/>
      <color rgb="FFFFFFFF"/>
      <name val="Calibri"/>
      <family val="2"/>
    </font>
    <font>
      <b/>
      <sz val="11"/>
      <color rgb="FFFFFFFF"/>
      <name val="Calibri"/>
      <family val="2"/>
    </font>
    <font>
      <sz val="11"/>
      <color rgb="FF000000"/>
      <name val="Calibri"/>
      <family val="2"/>
    </font>
    <font>
      <b/>
      <sz val="11"/>
      <color rgb="FFFFFFFF"/>
      <name val="Calibri"/>
      <family val="2"/>
      <scheme val="minor"/>
    </font>
    <font>
      <sz val="12"/>
      <color rgb="FF000000"/>
      <name val="Calibri"/>
      <family val="2"/>
      <scheme val="minor"/>
    </font>
    <font>
      <b/>
      <sz val="11"/>
      <color theme="0"/>
      <name val="Calibri"/>
      <family val="2"/>
      <scheme val="minor"/>
    </font>
    <font>
      <b/>
      <sz val="11"/>
      <color theme="0"/>
      <name val="Calibri"/>
      <family val="2"/>
    </font>
    <font>
      <b/>
      <sz val="9"/>
      <color theme="0"/>
      <name val="Arial"/>
      <family val="2"/>
    </font>
    <font>
      <b/>
      <sz val="9"/>
      <name val="Arial"/>
      <family val="2"/>
    </font>
    <font>
      <sz val="9"/>
      <name val="Arial"/>
      <family val="2"/>
    </font>
    <font>
      <strike/>
      <sz val="11"/>
      <color theme="1"/>
      <name val="Calibri"/>
      <family val="2"/>
      <scheme val="minor"/>
    </font>
    <font>
      <b/>
      <strike/>
      <sz val="11"/>
      <color rgb="FF000000"/>
      <name val="Calibri"/>
      <family val="2"/>
      <scheme val="minor"/>
    </font>
    <font>
      <strike/>
      <sz val="11"/>
      <name val="Calibri"/>
      <family val="2"/>
      <scheme val="minor"/>
    </font>
    <font>
      <strike/>
      <sz val="11"/>
      <color rgb="FF000000"/>
      <name val="Calibri"/>
      <family val="2"/>
      <scheme val="minor"/>
    </font>
    <font>
      <b/>
      <strike/>
      <sz val="11"/>
      <name val="Calibri"/>
      <family val="2"/>
      <scheme val="minor"/>
    </font>
    <font>
      <strike/>
      <sz val="11"/>
      <color rgb="FF000000"/>
      <name val="Calibri"/>
      <family val="2"/>
    </font>
    <font>
      <strike/>
      <sz val="9"/>
      <name val="Calibri Light"/>
      <family val="2"/>
      <scheme val="major"/>
    </font>
    <font>
      <b/>
      <sz val="11"/>
      <color rgb="FFFF0000"/>
      <name val="Calibri"/>
      <family val="2"/>
      <scheme val="minor"/>
    </font>
    <font>
      <sz val="11"/>
      <color rgb="FFFF0000"/>
      <name val="Calibri (Cuerpo)"/>
    </font>
    <font>
      <strike/>
      <sz val="11"/>
      <color rgb="FF000000"/>
      <name val="Calibri (Cuerpo)"/>
    </font>
    <font>
      <sz val="11"/>
      <color rgb="FF000000"/>
      <name val="Calibri (Cuerpo)"/>
    </font>
    <font>
      <strike/>
      <sz val="11"/>
      <color theme="1"/>
      <name val="Calibri (Cuerpo)"/>
    </font>
    <font>
      <b/>
      <i/>
      <sz val="11"/>
      <color rgb="FF00B050"/>
      <name val="Calibri"/>
      <family val="2"/>
      <scheme val="minor"/>
    </font>
    <font>
      <sz val="11"/>
      <color rgb="FF00B050"/>
      <name val="Calibri"/>
      <family val="2"/>
      <scheme val="minor"/>
    </font>
    <font>
      <sz val="11"/>
      <color theme="1"/>
      <name val="Calibri (Cuerpo)"/>
    </font>
    <font>
      <sz val="11"/>
      <color rgb="FFFF0000"/>
      <name val="Calibri"/>
      <scheme val="minor"/>
    </font>
    <font>
      <sz val="11"/>
      <color rgb="FF000000"/>
      <name val="Calibri"/>
      <scheme val="minor"/>
    </font>
    <font>
      <b/>
      <sz val="11"/>
      <color rgb="FF000000"/>
      <name val="Calibri"/>
      <scheme val="minor"/>
    </font>
    <font>
      <b/>
      <i/>
      <sz val="11"/>
      <color rgb="FF00B050"/>
      <name val="Calibri"/>
      <scheme val="minor"/>
    </font>
  </fonts>
  <fills count="21">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404040"/>
        <bgColor rgb="FF000000"/>
      </patternFill>
    </fill>
    <fill>
      <patternFill patternType="solid">
        <fgColor theme="9" tint="-0.249977111117893"/>
        <bgColor indexed="64"/>
      </patternFill>
    </fill>
    <fill>
      <patternFill patternType="solid">
        <fgColor theme="9" tint="-0.249977111117893"/>
        <bgColor rgb="FF000000"/>
      </patternFill>
    </fill>
    <fill>
      <patternFill patternType="solid">
        <fgColor theme="1"/>
        <bgColor indexed="64"/>
      </patternFill>
    </fill>
    <fill>
      <patternFill patternType="solid">
        <fgColor rgb="FFA66500"/>
        <bgColor rgb="FF000000"/>
      </patternFill>
    </fill>
    <fill>
      <patternFill patternType="solid">
        <fgColor theme="7" tint="0.79998168889431442"/>
        <bgColor indexed="64"/>
      </patternFill>
    </fill>
    <fill>
      <patternFill patternType="solid">
        <fgColor theme="0"/>
        <bgColor rgb="FF000000"/>
      </patternFill>
    </fill>
    <fill>
      <patternFill patternType="solid">
        <fgColor theme="5" tint="0.79998168889431442"/>
        <bgColor indexed="64"/>
      </patternFill>
    </fill>
    <fill>
      <patternFill patternType="solid">
        <fgColor rgb="FFFFFF00"/>
        <bgColor indexed="64"/>
      </patternFill>
    </fill>
    <fill>
      <patternFill patternType="solid">
        <fgColor theme="9" tint="0.39997558519241921"/>
        <bgColor indexed="64"/>
      </patternFill>
    </fill>
    <fill>
      <patternFill patternType="solid">
        <fgColor rgb="FFD4B7E8"/>
        <bgColor indexed="64"/>
      </patternFill>
    </fill>
    <fill>
      <patternFill patternType="solid">
        <fgColor rgb="FFF7D5D5"/>
        <bgColor indexed="64"/>
      </patternFill>
    </fill>
    <fill>
      <patternFill patternType="solid">
        <fgColor theme="2" tint="-9.9978637043366805E-2"/>
        <bgColor indexed="64"/>
      </patternFill>
    </fill>
    <fill>
      <patternFill patternType="solid">
        <fgColor rgb="FF92D050"/>
        <bgColor indexed="64"/>
      </patternFill>
    </fill>
    <fill>
      <patternFill patternType="solid">
        <fgColor theme="9" tint="0.79998168889431442"/>
        <bgColor indexed="64"/>
      </patternFill>
    </fill>
    <fill>
      <patternFill patternType="solid">
        <fgColor rgb="FFFFFF00"/>
        <bgColor rgb="FF000000"/>
      </patternFill>
    </fill>
    <fill>
      <patternFill patternType="solid">
        <fgColor theme="4" tint="0.79998168889431442"/>
        <bgColor indexed="64"/>
      </patternFill>
    </fill>
  </fills>
  <borders count="1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s>
  <cellStyleXfs count="2">
    <xf numFmtId="0" fontId="0" fillId="0" borderId="0"/>
    <xf numFmtId="9" fontId="1" fillId="0" borderId="0" applyFont="0" applyFill="0" applyBorder="0" applyAlignment="0" applyProtection="0"/>
  </cellStyleXfs>
  <cellXfs count="169">
    <xf numFmtId="0" fontId="0" fillId="0" borderId="0" xfId="0"/>
    <xf numFmtId="0" fontId="0" fillId="0" borderId="0" xfId="0" applyAlignment="1">
      <alignment vertical="center"/>
    </xf>
    <xf numFmtId="0" fontId="0" fillId="0" borderId="0" xfId="0" applyAlignment="1">
      <alignment horizontal="center"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6" fillId="0" borderId="2" xfId="0" applyFont="1" applyBorder="1" applyAlignment="1">
      <alignment vertical="center" wrapText="1"/>
    </xf>
    <xf numFmtId="0" fontId="0" fillId="0" borderId="0" xfId="0" applyAlignment="1">
      <alignment vertical="center" wrapText="1"/>
    </xf>
    <xf numFmtId="0" fontId="7" fillId="3" borderId="2" xfId="0" applyFont="1" applyFill="1" applyBorder="1" applyAlignment="1">
      <alignment vertical="center" wrapText="1"/>
    </xf>
    <xf numFmtId="0" fontId="9" fillId="0" borderId="2" xfId="0" applyFont="1" applyBorder="1" applyAlignment="1">
      <alignment horizontal="left" vertical="center" wrapText="1"/>
    </xf>
    <xf numFmtId="0" fontId="8" fillId="0" borderId="2" xfId="0" applyFont="1" applyBorder="1" applyAlignment="1">
      <alignment horizontal="center" vertical="center" wrapText="1"/>
    </xf>
    <xf numFmtId="0" fontId="0" fillId="0" borderId="2" xfId="0"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vertical="center" wrapText="1"/>
    </xf>
    <xf numFmtId="0" fontId="5" fillId="0" borderId="2" xfId="0" applyFont="1" applyBorder="1" applyAlignment="1">
      <alignment horizontal="left" vertical="center" wrapText="1"/>
    </xf>
    <xf numFmtId="0" fontId="0" fillId="0" borderId="2" xfId="0" applyBorder="1" applyAlignment="1">
      <alignment vertical="center" wrapText="1"/>
    </xf>
    <xf numFmtId="0" fontId="10" fillId="0" borderId="2" xfId="0" applyFont="1" applyBorder="1" applyAlignment="1">
      <alignment horizontal="left" vertical="center" wrapText="1"/>
    </xf>
    <xf numFmtId="0" fontId="5" fillId="0" borderId="2" xfId="0" applyFont="1" applyBorder="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vertical="center" wrapText="1"/>
    </xf>
    <xf numFmtId="0" fontId="11" fillId="0" borderId="2" xfId="0" applyFont="1" applyBorder="1" applyAlignment="1">
      <alignment horizontal="left" vertical="center" wrapText="1"/>
    </xf>
    <xf numFmtId="0" fontId="2" fillId="0" borderId="2" xfId="0" applyFont="1" applyBorder="1" applyAlignment="1">
      <alignment horizontal="center" vertical="center" wrapText="1"/>
    </xf>
    <xf numFmtId="16" fontId="7"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21" fillId="3" borderId="2" xfId="0" applyFont="1" applyFill="1" applyBorder="1" applyAlignment="1">
      <alignment horizontal="justify" vertical="center" wrapText="1"/>
    </xf>
    <xf numFmtId="0" fontId="7" fillId="3" borderId="2" xfId="0" applyFont="1" applyFill="1" applyBorder="1" applyAlignment="1">
      <alignment horizontal="justify" vertical="center" wrapText="1"/>
    </xf>
    <xf numFmtId="0" fontId="7" fillId="0" borderId="2" xfId="0" applyFont="1" applyBorder="1" applyAlignment="1">
      <alignment horizontal="justify" vertical="center" wrapText="1"/>
    </xf>
    <xf numFmtId="0" fontId="7" fillId="3" borderId="2" xfId="0" applyFont="1" applyFill="1" applyBorder="1" applyAlignment="1">
      <alignment horizontal="center" vertical="center" wrapText="1"/>
    </xf>
    <xf numFmtId="0" fontId="7" fillId="3" borderId="2" xfId="0" applyFont="1" applyFill="1" applyBorder="1" applyAlignment="1">
      <alignment horizontal="left" wrapText="1"/>
    </xf>
    <xf numFmtId="0" fontId="6" fillId="0" borderId="2" xfId="0" applyFont="1" applyBorder="1" applyAlignment="1">
      <alignment horizontal="justify" vertical="center" wrapText="1"/>
    </xf>
    <xf numFmtId="0" fontId="19" fillId="3" borderId="2" xfId="0" applyFont="1" applyFill="1" applyBorder="1" applyAlignment="1">
      <alignment horizontal="left" vertical="center" wrapText="1"/>
    </xf>
    <xf numFmtId="0" fontId="7" fillId="3" borderId="2" xfId="0" applyFont="1" applyFill="1" applyBorder="1" applyAlignment="1">
      <alignment wrapText="1"/>
    </xf>
    <xf numFmtId="0" fontId="13" fillId="0" borderId="2" xfId="0" applyFont="1" applyBorder="1" applyAlignment="1">
      <alignment horizontal="center" vertical="center" wrapText="1"/>
    </xf>
    <xf numFmtId="0" fontId="0" fillId="0" borderId="2" xfId="0" applyBorder="1" applyAlignment="1">
      <alignment horizontal="left" vertical="center" wrapText="1"/>
    </xf>
    <xf numFmtId="0" fontId="5" fillId="0" borderId="2" xfId="0" applyFont="1" applyBorder="1" applyAlignment="1">
      <alignment vertical="center" wrapText="1"/>
    </xf>
    <xf numFmtId="0" fontId="0" fillId="2" borderId="0" xfId="0" applyFill="1" applyAlignment="1">
      <alignment vertical="center" wrapText="1"/>
    </xf>
    <xf numFmtId="0" fontId="0" fillId="0" borderId="0" xfId="0" applyAlignment="1">
      <alignment wrapText="1"/>
    </xf>
    <xf numFmtId="0" fontId="0" fillId="2" borderId="2" xfId="0" applyFill="1" applyBorder="1" applyAlignment="1">
      <alignment horizontal="left" vertical="center" wrapText="1"/>
    </xf>
    <xf numFmtId="0" fontId="0" fillId="2" borderId="2" xfId="0" applyFill="1" applyBorder="1" applyAlignment="1">
      <alignment vertical="center" wrapText="1"/>
    </xf>
    <xf numFmtId="0" fontId="7" fillId="0" borderId="2" xfId="0" applyFont="1" applyBorder="1" applyAlignment="1">
      <alignment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0" fillId="0" borderId="0" xfId="0" pivotButton="1"/>
    <xf numFmtId="0" fontId="0" fillId="0" borderId="0" xfId="0" applyAlignment="1">
      <alignment horizontal="left"/>
    </xf>
    <xf numFmtId="0" fontId="4" fillId="5" borderId="2" xfId="0" applyFont="1" applyFill="1" applyBorder="1" applyAlignment="1">
      <alignment horizontal="center" vertical="center" wrapText="1"/>
    </xf>
    <xf numFmtId="0" fontId="3" fillId="0" borderId="0" xfId="0" applyFont="1"/>
    <xf numFmtId="0" fontId="18" fillId="6" borderId="2" xfId="0" applyFont="1" applyFill="1" applyBorder="1" applyAlignment="1">
      <alignment horizontal="center" vertical="center" wrapText="1"/>
    </xf>
    <xf numFmtId="0" fontId="0" fillId="0" borderId="2" xfId="0" applyBorder="1" applyAlignment="1">
      <alignment wrapText="1"/>
    </xf>
    <xf numFmtId="0" fontId="19" fillId="3" borderId="2" xfId="0" applyFont="1" applyFill="1" applyBorder="1" applyAlignment="1">
      <alignment vertical="center" wrapText="1"/>
    </xf>
    <xf numFmtId="0" fontId="22" fillId="5" borderId="0" xfId="0" applyFont="1" applyFill="1" applyAlignment="1">
      <alignment horizontal="center" vertical="center" wrapText="1"/>
    </xf>
    <xf numFmtId="0" fontId="19" fillId="0" borderId="2" xfId="0" applyFont="1" applyBorder="1" applyAlignment="1">
      <alignment horizontal="left" vertical="center"/>
    </xf>
    <xf numFmtId="0" fontId="24" fillId="7" borderId="2" xfId="0" applyFont="1" applyFill="1" applyBorder="1" applyAlignment="1">
      <alignment horizontal="left" vertical="center" wrapText="1"/>
    </xf>
    <xf numFmtId="0" fontId="24" fillId="7" borderId="4" xfId="0" applyFont="1" applyFill="1" applyBorder="1" applyAlignment="1">
      <alignment horizontal="left" vertical="center" wrapText="1"/>
    </xf>
    <xf numFmtId="0" fontId="24" fillId="7" borderId="3" xfId="0" applyFont="1" applyFill="1" applyBorder="1" applyAlignment="1">
      <alignment horizontal="left" vertical="center" wrapText="1"/>
    </xf>
    <xf numFmtId="0" fontId="25" fillId="0" borderId="5" xfId="0" applyFont="1" applyBorder="1" applyAlignment="1">
      <alignment horizontal="left" vertical="center" wrapText="1"/>
    </xf>
    <xf numFmtId="0" fontId="25" fillId="0" borderId="2" xfId="0" applyFont="1" applyBorder="1" applyAlignment="1">
      <alignment horizontal="left" vertical="center" wrapText="1"/>
    </xf>
    <xf numFmtId="0" fontId="26" fillId="0" borderId="2" xfId="0" applyFont="1" applyBorder="1" applyAlignment="1">
      <alignment horizontal="left" vertical="center" wrapText="1"/>
    </xf>
    <xf numFmtId="0" fontId="26" fillId="0" borderId="6" xfId="0" applyFont="1" applyBorder="1" applyAlignment="1">
      <alignment horizontal="left" vertical="center" wrapText="1"/>
    </xf>
    <xf numFmtId="0" fontId="22" fillId="5" borderId="2" xfId="0" applyFont="1" applyFill="1" applyBorder="1" applyAlignment="1">
      <alignment horizontal="center" vertical="center"/>
    </xf>
    <xf numFmtId="0" fontId="0" fillId="0" borderId="2" xfId="0" applyBorder="1"/>
    <xf numFmtId="0" fontId="22" fillId="5" borderId="7" xfId="0" applyFont="1" applyFill="1" applyBorder="1" applyAlignment="1">
      <alignment horizontal="center" vertical="center"/>
    </xf>
    <xf numFmtId="0" fontId="0" fillId="0" borderId="7" xfId="0" applyBorder="1"/>
    <xf numFmtId="0" fontId="19" fillId="0" borderId="1" xfId="0" applyFont="1" applyBorder="1" applyAlignment="1">
      <alignment horizontal="left" vertical="center"/>
    </xf>
    <xf numFmtId="0" fontId="22" fillId="5" borderId="2" xfId="0" applyFont="1" applyFill="1" applyBorder="1" applyAlignment="1">
      <alignment horizontal="center" vertical="center" wrapText="1"/>
    </xf>
    <xf numFmtId="0" fontId="18" fillId="8" borderId="2" xfId="0" applyFont="1" applyFill="1" applyBorder="1" applyAlignment="1">
      <alignment horizontal="center" vertical="center" wrapText="1"/>
    </xf>
    <xf numFmtId="0" fontId="23" fillId="8" borderId="2" xfId="0" applyFont="1" applyFill="1" applyBorder="1" applyAlignment="1">
      <alignment horizontal="center" vertical="center"/>
    </xf>
    <xf numFmtId="0" fontId="7" fillId="3" borderId="2" xfId="0" applyFont="1" applyFill="1" applyBorder="1" applyAlignment="1">
      <alignment horizontal="center" wrapText="1"/>
    </xf>
    <xf numFmtId="0" fontId="19" fillId="3" borderId="2" xfId="0" applyFont="1" applyFill="1" applyBorder="1" applyAlignment="1">
      <alignment horizontal="center" vertical="center" wrapText="1"/>
    </xf>
    <xf numFmtId="0" fontId="0" fillId="2" borderId="2" xfId="0" applyFill="1" applyBorder="1" applyAlignment="1">
      <alignment horizontal="center" vertical="center" wrapText="1"/>
    </xf>
    <xf numFmtId="0" fontId="19" fillId="3" borderId="2" xfId="0" applyFont="1" applyFill="1" applyBorder="1" applyAlignment="1">
      <alignment wrapText="1"/>
    </xf>
    <xf numFmtId="0" fontId="0" fillId="0" borderId="8" xfId="0" applyBorder="1" applyAlignment="1">
      <alignment horizontal="center" vertical="center" wrapText="1"/>
    </xf>
    <xf numFmtId="0" fontId="19" fillId="0" borderId="1" xfId="0" applyFont="1" applyBorder="1" applyAlignment="1">
      <alignment horizontal="center" vertical="center" wrapText="1"/>
    </xf>
    <xf numFmtId="0" fontId="0" fillId="9" borderId="2" xfId="0" applyFill="1" applyBorder="1" applyAlignment="1">
      <alignment vertical="center" wrapText="1"/>
    </xf>
    <xf numFmtId="0" fontId="27" fillId="0" borderId="2" xfId="0" applyFont="1" applyBorder="1" applyAlignment="1">
      <alignment vertical="center" wrapText="1"/>
    </xf>
    <xf numFmtId="0" fontId="27" fillId="2" borderId="2" xfId="0" applyFont="1" applyFill="1" applyBorder="1" applyAlignment="1">
      <alignment vertical="center" wrapText="1"/>
    </xf>
    <xf numFmtId="0" fontId="7" fillId="10" borderId="2" xfId="0" applyFont="1" applyFill="1" applyBorder="1" applyAlignment="1">
      <alignment horizontal="left" vertical="center" wrapText="1"/>
    </xf>
    <xf numFmtId="0" fontId="19" fillId="10" borderId="2" xfId="0" applyFont="1" applyFill="1" applyBorder="1" applyAlignment="1">
      <alignment vertical="center" wrapText="1"/>
    </xf>
    <xf numFmtId="0" fontId="7" fillId="2" borderId="2" xfId="0" applyFont="1" applyFill="1" applyBorder="1" applyAlignment="1">
      <alignment horizontal="justify" vertical="center" wrapText="1"/>
    </xf>
    <xf numFmtId="0" fontId="0" fillId="11" borderId="2" xfId="0" applyFill="1" applyBorder="1" applyAlignment="1">
      <alignment vertical="center" wrapText="1"/>
    </xf>
    <xf numFmtId="0" fontId="0" fillId="11" borderId="2" xfId="0" applyFill="1" applyBorder="1" applyAlignment="1">
      <alignment horizontal="center" vertical="center" wrapText="1"/>
    </xf>
    <xf numFmtId="0" fontId="19" fillId="0" borderId="0" xfId="0" applyFont="1" applyAlignment="1">
      <alignment wrapText="1"/>
    </xf>
    <xf numFmtId="0" fontId="0" fillId="12" borderId="2" xfId="0" applyFill="1" applyBorder="1" applyAlignment="1">
      <alignment vertical="center" wrapText="1"/>
    </xf>
    <xf numFmtId="0" fontId="28" fillId="0" borderId="2" xfId="0" applyFont="1" applyBorder="1" applyAlignment="1">
      <alignment horizontal="left" vertical="center" wrapText="1"/>
    </xf>
    <xf numFmtId="0" fontId="29" fillId="0" borderId="2" xfId="0" applyFont="1" applyBorder="1" applyAlignment="1">
      <alignment horizontal="left" vertical="center" wrapText="1"/>
    </xf>
    <xf numFmtId="0" fontId="30" fillId="0" borderId="2" xfId="0" applyFont="1" applyBorder="1" applyAlignment="1">
      <alignment horizontal="left" vertical="center" wrapText="1"/>
    </xf>
    <xf numFmtId="0" fontId="30" fillId="3" borderId="2" xfId="0" applyFont="1" applyFill="1" applyBorder="1" applyAlignment="1">
      <alignment horizontal="left" vertical="center" wrapText="1"/>
    </xf>
    <xf numFmtId="0" fontId="30" fillId="3"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31" fillId="0" borderId="2" xfId="0" applyFont="1" applyBorder="1" applyAlignment="1">
      <alignment horizontal="left" vertical="center" wrapText="1"/>
    </xf>
    <xf numFmtId="0" fontId="32" fillId="3" borderId="2" xfId="0" applyFont="1" applyFill="1" applyBorder="1" applyAlignment="1">
      <alignment horizontal="left" vertical="center" wrapText="1"/>
    </xf>
    <xf numFmtId="0" fontId="32" fillId="3" borderId="2" xfId="0" applyFont="1" applyFill="1" applyBorder="1" applyAlignment="1">
      <alignment horizontal="center" vertical="center" wrapText="1"/>
    </xf>
    <xf numFmtId="0" fontId="27" fillId="0" borderId="2" xfId="0" applyFont="1" applyBorder="1" applyAlignment="1">
      <alignment wrapText="1"/>
    </xf>
    <xf numFmtId="0" fontId="0" fillId="12" borderId="2" xfId="0" applyFill="1" applyBorder="1" applyAlignment="1">
      <alignment horizontal="left" vertical="center" wrapText="1"/>
    </xf>
    <xf numFmtId="0" fontId="27" fillId="0" borderId="2" xfId="0" applyFont="1" applyBorder="1" applyAlignment="1">
      <alignment horizontal="left" vertical="center" wrapText="1"/>
    </xf>
    <xf numFmtId="0" fontId="33"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30" fillId="0" borderId="2" xfId="0" applyFont="1" applyBorder="1" applyAlignment="1">
      <alignment horizontal="center" vertical="center" wrapText="1"/>
    </xf>
    <xf numFmtId="0" fontId="27" fillId="2" borderId="2" xfId="0" applyFont="1" applyFill="1" applyBorder="1" applyAlignment="1">
      <alignment horizontal="left" vertical="center" wrapText="1"/>
    </xf>
    <xf numFmtId="0" fontId="27" fillId="2" borderId="2" xfId="0" applyFont="1" applyFill="1" applyBorder="1" applyAlignment="1">
      <alignment horizontal="center" vertical="center" wrapText="1"/>
    </xf>
    <xf numFmtId="0" fontId="30" fillId="0" borderId="2" xfId="0" applyFont="1" applyBorder="1" applyAlignment="1">
      <alignment horizontal="justify" vertical="center" wrapText="1"/>
    </xf>
    <xf numFmtId="0" fontId="5" fillId="12" borderId="2" xfId="0" applyFont="1" applyFill="1" applyBorder="1" applyAlignment="1">
      <alignment horizontal="left" vertical="center" wrapText="1"/>
    </xf>
    <xf numFmtId="0" fontId="9" fillId="12" borderId="2" xfId="0" applyFont="1" applyFill="1" applyBorder="1" applyAlignment="1">
      <alignment horizontal="left" vertical="center" wrapText="1"/>
    </xf>
    <xf numFmtId="0" fontId="34" fillId="12" borderId="2" xfId="0" applyFont="1" applyFill="1" applyBorder="1" applyAlignment="1">
      <alignment horizontal="left" vertical="center" wrapText="1"/>
    </xf>
    <xf numFmtId="0" fontId="7" fillId="12" borderId="2" xfId="0" applyFont="1" applyFill="1" applyBorder="1" applyAlignment="1">
      <alignment horizontal="left" vertical="center" wrapText="1"/>
    </xf>
    <xf numFmtId="0" fontId="0" fillId="12" borderId="2" xfId="0" applyFill="1" applyBorder="1" applyAlignment="1">
      <alignment horizontal="center" vertical="center" wrapText="1"/>
    </xf>
    <xf numFmtId="0" fontId="7" fillId="12" borderId="2" xfId="0" applyFont="1" applyFill="1" applyBorder="1" applyAlignment="1">
      <alignment vertical="center" wrapText="1"/>
    </xf>
    <xf numFmtId="0" fontId="2" fillId="0" borderId="2" xfId="0" applyFont="1" applyBorder="1" applyAlignment="1">
      <alignment vertical="center" wrapText="1"/>
    </xf>
    <xf numFmtId="0" fontId="37" fillId="3" borderId="2" xfId="0" applyFont="1" applyFill="1" applyBorder="1" applyAlignment="1">
      <alignment horizontal="left" vertical="center" wrapText="1"/>
    </xf>
    <xf numFmtId="0" fontId="36" fillId="3" borderId="2" xfId="0" applyFont="1" applyFill="1" applyBorder="1" applyAlignment="1">
      <alignment horizontal="left" vertical="center" wrapText="1"/>
    </xf>
    <xf numFmtId="0" fontId="38" fillId="0" borderId="2" xfId="0" applyFont="1" applyBorder="1" applyAlignment="1">
      <alignment vertical="center" wrapText="1"/>
    </xf>
    <xf numFmtId="0" fontId="37" fillId="0" borderId="2" xfId="0" applyFont="1" applyBorder="1" applyAlignment="1">
      <alignment horizontal="justify" vertical="center" wrapText="1"/>
    </xf>
    <xf numFmtId="0" fontId="0" fillId="0" borderId="9" xfId="0" applyBorder="1" applyAlignment="1">
      <alignment horizontal="center"/>
    </xf>
    <xf numFmtId="0" fontId="20" fillId="13" borderId="2" xfId="0" applyFont="1" applyFill="1" applyBorder="1" applyAlignment="1">
      <alignment horizontal="center" vertical="center" wrapText="1"/>
    </xf>
    <xf numFmtId="0" fontId="18" fillId="13" borderId="2" xfId="0" applyFont="1" applyFill="1" applyBorder="1" applyAlignment="1">
      <alignment horizontal="center" vertical="center" wrapText="1"/>
    </xf>
    <xf numFmtId="0" fontId="0" fillId="0" borderId="7" xfId="0" applyBorder="1" applyAlignment="1">
      <alignment vertical="center" wrapText="1"/>
    </xf>
    <xf numFmtId="0" fontId="0" fillId="0" borderId="1" xfId="0" applyBorder="1" applyAlignment="1">
      <alignment vertical="center" wrapText="1"/>
    </xf>
    <xf numFmtId="0" fontId="0" fillId="12" borderId="1" xfId="0" applyFill="1"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2" borderId="9" xfId="0" applyFill="1" applyBorder="1" applyAlignment="1">
      <alignment vertical="center" wrapText="1"/>
    </xf>
    <xf numFmtId="0" fontId="0" fillId="0" borderId="10" xfId="0" applyBorder="1" applyAlignment="1">
      <alignment vertical="center" wrapText="1"/>
    </xf>
    <xf numFmtId="0" fontId="2" fillId="0" borderId="0" xfId="0" applyFont="1"/>
    <xf numFmtId="0" fontId="19" fillId="0" borderId="2" xfId="0" applyFont="1" applyBorder="1" applyAlignment="1">
      <alignment horizontal="left" wrapText="1"/>
    </xf>
    <xf numFmtId="0" fontId="30" fillId="0" borderId="2" xfId="0" applyFont="1" applyBorder="1" applyAlignment="1">
      <alignment vertical="center" wrapText="1"/>
    </xf>
    <xf numFmtId="0" fontId="6" fillId="0" borderId="2" xfId="0" applyFont="1" applyBorder="1" applyAlignment="1" applyProtection="1">
      <alignment horizontal="justify" vertical="center" wrapText="1"/>
      <protection locked="0"/>
    </xf>
    <xf numFmtId="0" fontId="27" fillId="0" borderId="7" xfId="0" applyFont="1" applyBorder="1" applyAlignment="1">
      <alignment vertical="center" wrapText="1"/>
    </xf>
    <xf numFmtId="0" fontId="27" fillId="0" borderId="1" xfId="0" applyFont="1" applyBorder="1" applyAlignment="1">
      <alignment vertical="center" wrapText="1"/>
    </xf>
    <xf numFmtId="0" fontId="0" fillId="0" borderId="11" xfId="0" applyBorder="1" applyAlignment="1">
      <alignment vertical="center" wrapText="1"/>
    </xf>
    <xf numFmtId="0" fontId="0" fillId="0" borderId="3" xfId="0" applyBorder="1" applyAlignment="1">
      <alignment vertical="center" wrapText="1"/>
    </xf>
    <xf numFmtId="0" fontId="1" fillId="14" borderId="2" xfId="0" applyFont="1" applyFill="1" applyBorder="1" applyAlignment="1">
      <alignment vertical="center" wrapText="1"/>
    </xf>
    <xf numFmtId="0" fontId="1" fillId="0" borderId="2" xfId="0" applyFont="1" applyBorder="1" applyAlignment="1">
      <alignment vertical="center" wrapText="1"/>
    </xf>
    <xf numFmtId="0" fontId="1" fillId="15" borderId="2" xfId="0" applyFont="1" applyFill="1" applyBorder="1" applyAlignment="1">
      <alignment vertical="center" wrapText="1"/>
    </xf>
    <xf numFmtId="0" fontId="19" fillId="0" borderId="9" xfId="0" applyFont="1" applyBorder="1" applyAlignment="1">
      <alignment vertical="center" wrapText="1"/>
    </xf>
    <xf numFmtId="0" fontId="19" fillId="0" borderId="1" xfId="0" applyFont="1" applyBorder="1" applyAlignment="1">
      <alignment vertical="center" wrapText="1"/>
    </xf>
    <xf numFmtId="0" fontId="41" fillId="0" borderId="2" xfId="0" applyFont="1" applyBorder="1" applyAlignment="1">
      <alignment vertical="center" wrapText="1"/>
    </xf>
    <xf numFmtId="0" fontId="19" fillId="0" borderId="2" xfId="0" applyFont="1" applyBorder="1" applyAlignment="1">
      <alignment vertical="center" wrapText="1"/>
    </xf>
    <xf numFmtId="0" fontId="7" fillId="15" borderId="2" xfId="0" applyFont="1" applyFill="1" applyBorder="1" applyAlignment="1">
      <alignment vertical="center" wrapText="1"/>
    </xf>
    <xf numFmtId="0" fontId="1" fillId="0" borderId="2" xfId="0" applyFont="1" applyBorder="1" applyAlignment="1">
      <alignment horizontal="center" vertical="center" wrapText="1"/>
    </xf>
    <xf numFmtId="0" fontId="1" fillId="2" borderId="2" xfId="0" applyFont="1" applyFill="1" applyBorder="1" applyAlignment="1">
      <alignment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3" fillId="16" borderId="0" xfId="0" applyFont="1" applyFill="1" applyAlignment="1">
      <alignment horizontal="center"/>
    </xf>
    <xf numFmtId="0" fontId="0" fillId="0" borderId="12" xfId="0" applyBorder="1"/>
    <xf numFmtId="0" fontId="0" fillId="0" borderId="13" xfId="0" applyBorder="1"/>
    <xf numFmtId="0" fontId="0" fillId="0" borderId="14" xfId="0" applyBorder="1"/>
    <xf numFmtId="0" fontId="0" fillId="0" borderId="15" xfId="0" applyBorder="1"/>
    <xf numFmtId="0" fontId="0" fillId="0" borderId="16" xfId="0" applyBorder="1"/>
    <xf numFmtId="0" fontId="0" fillId="0" borderId="17" xfId="0" applyBorder="1"/>
    <xf numFmtId="0" fontId="0" fillId="17" borderId="9" xfId="0" applyFill="1" applyBorder="1" applyAlignment="1">
      <alignment horizontal="center" vertical="center" wrapText="1"/>
    </xf>
    <xf numFmtId="0" fontId="0" fillId="18" borderId="9" xfId="0" applyFill="1" applyBorder="1" applyAlignment="1">
      <alignment horizontal="center" vertical="center"/>
    </xf>
    <xf numFmtId="0" fontId="3" fillId="0" borderId="2" xfId="0" applyFont="1" applyBorder="1" applyAlignment="1">
      <alignment horizontal="center"/>
    </xf>
    <xf numFmtId="0" fontId="3" fillId="0" borderId="2" xfId="0" applyFont="1" applyBorder="1"/>
    <xf numFmtId="0" fontId="0" fillId="0" borderId="2" xfId="0" applyBorder="1" applyAlignment="1">
      <alignment horizontal="center"/>
    </xf>
    <xf numFmtId="9" fontId="0" fillId="0" borderId="2" xfId="1" applyFont="1" applyBorder="1" applyAlignment="1">
      <alignment horizontal="center"/>
    </xf>
    <xf numFmtId="0" fontId="0" fillId="0" borderId="0" xfId="0" applyAlignment="1">
      <alignment horizontal="center" vertical="center" wrapText="1"/>
    </xf>
    <xf numFmtId="0" fontId="43" fillId="12" borderId="2" xfId="0" applyFont="1" applyFill="1" applyBorder="1" applyAlignment="1">
      <alignment vertical="center" wrapText="1"/>
    </xf>
    <xf numFmtId="0" fontId="0" fillId="14" borderId="2" xfId="0" applyFill="1" applyBorder="1" applyAlignment="1">
      <alignment vertical="center" wrapText="1"/>
    </xf>
    <xf numFmtId="0" fontId="27" fillId="0" borderId="9" xfId="0" applyFont="1" applyBorder="1" applyAlignment="1">
      <alignment vertical="center" wrapText="1"/>
    </xf>
    <xf numFmtId="0" fontId="7" fillId="19" borderId="2" xfId="0" applyFont="1" applyFill="1" applyBorder="1" applyAlignment="1">
      <alignment horizontal="left" vertical="center" wrapText="1"/>
    </xf>
    <xf numFmtId="0" fontId="0" fillId="20" borderId="2" xfId="0" applyFill="1" applyBorder="1" applyAlignment="1">
      <alignment vertical="center" wrapText="1"/>
    </xf>
    <xf numFmtId="0" fontId="5" fillId="2" borderId="2" xfId="0" applyFont="1" applyFill="1" applyBorder="1" applyAlignment="1">
      <alignment horizontal="left" vertical="center" wrapText="1"/>
    </xf>
    <xf numFmtId="0" fontId="27" fillId="0" borderId="8" xfId="0" applyFont="1" applyBorder="1" applyAlignment="1">
      <alignment vertical="center" wrapText="1"/>
    </xf>
    <xf numFmtId="0" fontId="27" fillId="0" borderId="0" xfId="0" applyFont="1" applyAlignment="1">
      <alignment vertical="center" wrapText="1"/>
    </xf>
    <xf numFmtId="0" fontId="0" fillId="0" borderId="0" xfId="0" applyAlignment="1">
      <alignment horizontal="center" vertical="center"/>
    </xf>
    <xf numFmtId="0" fontId="17" fillId="4" borderId="0" xfId="0" applyFont="1" applyFill="1" applyAlignment="1">
      <alignment horizontal="center" vertical="center"/>
    </xf>
    <xf numFmtId="0" fontId="9" fillId="2" borderId="2" xfId="0" applyFont="1" applyFill="1" applyBorder="1" applyAlignment="1">
      <alignment horizontal="left" vertical="center" wrapText="1"/>
    </xf>
  </cellXfs>
  <cellStyles count="2">
    <cellStyle name="Normal" xfId="0" builtinId="0"/>
    <cellStyle name="Porcentaje" xfId="1" builtinId="5"/>
  </cellStyles>
  <dxfs count="38">
    <dxf>
      <fill>
        <patternFill patternType="none"/>
      </fill>
    </dxf>
    <dxf>
      <fill>
        <patternFill patternType="none"/>
      </fill>
    </dxf>
    <dxf>
      <fill>
        <patternFill patternType="solid">
          <fgColor indexed="64"/>
          <bgColor rgb="FFFFFF00"/>
        </patternFill>
      </fill>
    </dxf>
    <dxf>
      <fill>
        <patternFill patternType="solid">
          <fgColor indexed="64"/>
          <bgColor rgb="FFFFFF00"/>
        </patternFill>
      </fill>
    </dxf>
    <dxf>
      <fill>
        <patternFill patternType="none"/>
      </fill>
    </dxf>
    <dxf>
      <fill>
        <patternFill patternType="none"/>
      </fill>
    </dxf>
    <dxf>
      <fill>
        <patternFill patternType="solid">
          <fgColor indexed="64"/>
          <bgColor rgb="FFFFFF00"/>
        </patternFill>
      </fill>
    </dxf>
    <dxf>
      <fill>
        <patternFill patternType="solid">
          <fgColor indexed="64"/>
          <bgColor rgb="FFFFFF00"/>
        </patternFill>
      </fill>
    </dxf>
    <dxf>
      <fill>
        <patternFill patternType="none"/>
      </fill>
    </dxf>
    <dxf>
      <fill>
        <patternFill patternType="solid">
          <fgColor indexed="64"/>
          <bgColor rgb="FFFFFF00"/>
        </patternFill>
      </fill>
    </dxf>
    <dxf>
      <alignment vertical="center"/>
    </dxf>
    <dxf>
      <alignment vertical="center"/>
    </dxf>
    <dxf>
      <alignment wrapText="1"/>
    </dxf>
    <dxf>
      <alignment wrapText="1"/>
    </dxf>
    <dxf>
      <alignment horizontal="center"/>
    </dxf>
    <dxf>
      <alignment horizontal="center"/>
    </dxf>
    <dxf>
      <alignment vertical="center"/>
    </dxf>
    <dxf>
      <alignment vertical="center"/>
    </dxf>
    <dxf>
      <fill>
        <patternFill patternType="solid">
          <fgColor indexed="64"/>
          <bgColor theme="9" tint="0.79998168889431442"/>
        </patternFill>
      </fill>
    </dxf>
    <dxf>
      <fill>
        <patternFill patternType="solid">
          <fgColor indexed="64"/>
          <bgColor theme="9" tint="0.79998168889431442"/>
        </patternFill>
      </fill>
    </dxf>
    <dxf>
      <fill>
        <patternFill patternType="solid">
          <fgColor indexed="64"/>
          <bgColor rgb="FF92D050"/>
        </patternFill>
      </fill>
    </dxf>
    <dxf>
      <fill>
        <patternFill patternType="solid">
          <fgColor indexed="64"/>
          <bgColor rgb="FF92D050"/>
        </patternFill>
      </fill>
    </dxf>
    <dxf>
      <alignment vertical="center"/>
    </dxf>
    <dxf>
      <alignment vertical="center"/>
    </dxf>
    <dxf>
      <alignment wrapText="1"/>
    </dxf>
    <dxf>
      <alignment wrapText="1"/>
    </dxf>
    <dxf>
      <alignment horizontal="center"/>
    </dxf>
    <dxf>
      <alignment horizontal="center"/>
    </dxf>
    <dxf>
      <alignment horizontal="center"/>
    </dxf>
    <dxf>
      <alignment horizontal="center"/>
    </dxf>
    <dxf>
      <alignment horizontal="center"/>
    </dxf>
    <dxf>
      <alignment horizontal="cent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
      <border outline="0">
        <left style="thin">
          <color rgb="FF000000"/>
        </left>
        <right style="thin">
          <color rgb="FF000000"/>
        </right>
        <top style="thin">
          <color rgb="FF000000"/>
        </top>
        <bottom style="thin">
          <color rgb="FF000000"/>
        </bottom>
      </border>
    </dxf>
  </dxfs>
  <tableStyles count="0" defaultTableStyle="TableStyleMedium2" defaultPivotStyle="PivotStyleLight16"/>
  <colors>
    <mruColors>
      <color rgb="FFF7D5D5"/>
      <color rgb="FFD4B7E8"/>
      <color rgb="FFFFCC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27609</xdr:rowOff>
    </xdr:from>
    <xdr:to>
      <xdr:col>0</xdr:col>
      <xdr:colOff>446473</xdr:colOff>
      <xdr:row>0</xdr:row>
      <xdr:rowOff>449948</xdr:rowOff>
    </xdr:to>
    <xdr:pic>
      <xdr:nvPicPr>
        <xdr:cNvPr id="3" name="Imagen 2">
          <a:extLst>
            <a:ext uri="{FF2B5EF4-FFF2-40B4-BE49-F238E27FC236}">
              <a16:creationId xmlns:a16="http://schemas.microsoft.com/office/drawing/2014/main" id="{771B773F-8D82-4FA0-845C-13ED0241BD6F}"/>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7609"/>
          <a:ext cx="446473" cy="42233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azs/Downloads/DE-F-011_Formato_Solicitud_Crear-Modificar_usuarios_V_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wnloads\DE-F-019_Formato_reporte_hallazgos_V_03%2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camposv/Documents/Planeaci&#243;n%20Estrat&#233;gica%20y%20Mejoramiento%20Organizacional%202020/4.1%20Comprensi&#243;n%20de%20la%20organizaci&#243;n%20y%20de%20su%20contexto/Formato%20An&#225;lisis%20Estrat&#233;gico%20(DOFA)%20Regional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https://sena4-my.sharepoint.com/personal/adpgaravito_sena_edu_co/Documents/SENA-%20DIRECCI&#211;N%20DE%20PLANEACI&#211;N/SISTEMA%20DE%20GESTI&#211;N%20DE%20CALIDAD/ACTUALIZACI&#210;N%20DE%20DOCUMENTOS/GESTION%20DEL%20CAMBIO/Planificacion%20de%20los%20cambios.xlsx" TargetMode="External"/><Relationship Id="rId1" Type="http://schemas.openxmlformats.org/officeDocument/2006/relationships/externalLinkPath" Target="/personal/adpgaravito_sena_edu_co/Documents/SENA-%20DIRECCI&#211;N%20DE%20PLANEACI&#211;N/SISTEMA%20DE%20GESTI&#211;N%20DE%20CALIDAD/ACTUALIZACI&#210;N%20DE%20DOCUMENTOS/GESTION%20DEL%20CAMBIO/Planificacion%20de%20los%20cambi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ar Modificación U a DG"/>
      <sheetName val="Hoja2"/>
      <sheetName val="Solicitar Herencia de Tareas"/>
      <sheetName val="CREAR CONSULTA EN DG, RG O CF"/>
      <sheetName val="Hoja1"/>
      <sheetName val="Hoja4"/>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_indirectas"/>
      <sheetName val="Hoja3"/>
      <sheetName val=" formato 1"/>
      <sheetName val="APORTES OTROS IND"/>
      <sheetName val="NO_CONFORMIDAD"/>
      <sheetName val="TIPO_DE_HALLAZGO"/>
      <sheetName val="OPORTUNIDAD_PARA_LA_MEJORA"/>
      <sheetName val="ASPECTOS_POSITIVOS"/>
      <sheetName val="BUENAS_PRACTICAS"/>
      <sheetName val="O_A_LA_DOCUMENTACION"/>
      <sheetName val="FORMATO"/>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ciones"/>
      <sheetName val="Glosario"/>
      <sheetName val="Priorización de variables"/>
      <sheetName val="Contexto Interno"/>
      <sheetName val="Contexto Externo"/>
      <sheetName val="DOFA"/>
      <sheetName val="Formulación Estratégica"/>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ciones"/>
      <sheetName val="LISTADO DE CAMBIOS"/>
      <sheetName val="CAMBIO 1"/>
      <sheetName val="CAMBIO 2"/>
      <sheetName val="CAMBIO 3"/>
      <sheetName val="CAMBIO 4"/>
      <sheetName val="CAMBIO 5"/>
      <sheetName val="CAMBIO 6"/>
      <sheetName val="CAMBIO 7"/>
      <sheetName val="CAMBIO 8"/>
      <sheetName val="CAMBIO 9"/>
      <sheetName val="CAMBIO 10"/>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Set>
  </externalBook>
</externalLink>
</file>

<file path=xl/persons/person.xml><?xml version="1.0" encoding="utf-8"?>
<personList xmlns="http://schemas.microsoft.com/office/spreadsheetml/2018/threadedcomments" xmlns:x="http://schemas.openxmlformats.org/spreadsheetml/2006/main">
  <person displayName="Maria Fernanda Rubio Salazar" id="{69585772-FDDD-4C2A-8395-25804031782D}" userId="mfrubios@sena.edu.co" providerId="PeoplePicker"/>
  <person displayName="Aida Paola Guevara Morales" id="{B9661738-0E4D-49EE-B60F-70D8BD652DCF}" userId="apguevara@sena.edu.co" providerId="PeoplePicker"/>
  <person displayName="Aida Paola Guevara Morales" id="{076734F7-1DF2-4581-BEB9-590EE6052357}" userId="S::apguevara@sena.edu.co::51c3eb8f-b5ee-4684-ba0f-ae1da6c0457b" providerId="AD"/>
  <person displayName="Jenny Paola Hernandez Hernandez" id="{A6DD0675-9165-41A9-B6BC-6801994D5FB0}" userId="S::jhernandezh@sena.edu.co::dbbdce94-737d-4311-8a98-d29f507135cd"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Sara Valeria" refreshedDate="45930.623436805552" createdVersion="8" refreshedVersion="8" minRefreshableVersion="3" recordCount="770" xr:uid="{FCCA9419-4A78-4728-8689-D0E45CC61A66}">
  <cacheSource type="worksheet">
    <worksheetSource ref="A2:AU776" sheet="Consolidado 2025"/>
  </cacheSource>
  <cacheFields count="45">
    <cacheField name="Regional" numFmtId="0">
      <sharedItems containsBlank="1" count="25">
        <s v="Amazonas"/>
        <s v="Antioquia"/>
        <s v="Arauca"/>
        <s v="Atlántico"/>
        <s v="Boyacá"/>
        <s v="Casanare"/>
        <s v="Cauca"/>
        <s v="Cesar"/>
        <s v="Córdoba"/>
        <s v="Cundinamarca"/>
        <s v="Dirección General"/>
        <s v="Distrito Capital"/>
        <s v="Guainía"/>
        <s v="Huila"/>
        <s v="Meta"/>
        <s v="Nariño"/>
        <s v="Norte de Santander"/>
        <s v="Putumayo"/>
        <s v="Risaralda"/>
        <s v="San Andrés"/>
        <s v="Santander"/>
        <s v="Sucre"/>
        <s v="Valle"/>
        <s v="Vichada"/>
        <m u="1"/>
      </sharedItems>
    </cacheField>
    <cacheField name="Centro" numFmtId="0">
      <sharedItems/>
    </cacheField>
    <cacheField name="Sede" numFmtId="0">
      <sharedItems/>
    </cacheField>
    <cacheField name="Dirección" numFmtId="0">
      <sharedItems/>
    </cacheField>
    <cacheField name="Ciudad" numFmtId="0">
      <sharedItems/>
    </cacheField>
    <cacheField name="Punto de Auditoría" numFmtId="0">
      <sharedItems containsSemiMixedTypes="0" containsString="0" containsNumber="1" containsInteger="1" minValue="1" maxValue="1"/>
    </cacheField>
    <cacheField name="VIGENCIA 2025" numFmtId="0">
      <sharedItems/>
    </cacheField>
    <cacheField name="Auditor SGC" numFmtId="0">
      <sharedItems containsBlank="1"/>
    </cacheField>
    <cacheField name="Auditor SGA" numFmtId="0">
      <sharedItems containsBlank="1"/>
    </cacheField>
    <cacheField name="Auditor SGE" numFmtId="0">
      <sharedItems containsBlank="1"/>
    </cacheField>
    <cacheField name="Auditor SST" numFmtId="0">
      <sharedItems containsBlank="1"/>
    </cacheField>
    <cacheField name="Auditor SGSPI" numFmtId="0">
      <sharedItems containsBlank="1"/>
    </cacheField>
    <cacheField name="Auditor GEI" numFmtId="0">
      <sharedItems containsBlank="1"/>
    </cacheField>
    <cacheField name="Auditor Observador / Sistema de Gestión" numFmtId="0">
      <sharedItems containsBlank="1"/>
    </cacheField>
    <cacheField name="Fecha Auditoría" numFmtId="0">
      <sharedItems/>
    </cacheField>
    <cacheField name="Tipo de hallazgo" numFmtId="0">
      <sharedItems containsBlank="1" count="8">
        <s v="NO CONFORMIDADES (NC)"/>
        <s v="OPORTUNIDADES DE MEJORA EVOLUTIVA (OME)"/>
        <s v="OPORTUNIDADES DE MEJORA NIVELATIVA (OMN)"/>
        <s v="OBSERVACIONES A LA INFORMACIÓN DOCUMENTADA DEL SIGA (OID)"/>
        <m/>
        <s v="ASPECTOS POSITIVOS (AP)" u="1"/>
        <s v="BUENAS PRÁCTICAS (BP)" u="1"/>
        <s v="Sin Entregar" u="1"/>
      </sharedItems>
    </cacheField>
    <cacheField name="Tema" numFmtId="0">
      <sharedItems containsBlank="1"/>
    </cacheField>
    <cacheField name="Registrado en Compromiso por" numFmtId="0">
      <sharedItems containsNonDate="0" containsString="0" containsBlank="1" count="1">
        <m/>
      </sharedItems>
    </cacheField>
    <cacheField name="Revisador por" numFmtId="0">
      <sharedItems count="10">
        <s v="Paola"/>
        <s v="Diana"/>
        <s v="Ana Bustamante"/>
        <s v="Paula Calderón"/>
        <s v="Luisa y Mafe"/>
        <s v="Sergio Medina"/>
        <s v="Leidy Puerta"/>
        <s v="María Alejandra Martínez"/>
        <s v="Daniela"/>
        <s v="Ana Bustamante " u="1"/>
      </sharedItems>
    </cacheField>
    <cacheField name="Descripción" numFmtId="0">
      <sharedItems longText="1"/>
    </cacheField>
    <cacheField name="Evidencia" numFmtId="0">
      <sharedItems containsBlank="1" longText="1"/>
    </cacheField>
    <cacheField name="Requisito Referencial:  Norma Técnica Calidad (ISO 9001:2015)" numFmtId="0">
      <sharedItems containsBlank="1"/>
    </cacheField>
    <cacheField name="# Hallazgos ISO 9001:2015" numFmtId="0">
      <sharedItems containsString="0" containsBlank="1" containsNumber="1" containsInteger="1" minValue="1" maxValue="1"/>
    </cacheField>
    <cacheField name="Requisito Referencial: Norma Técnica Ambiental (ISO 14001:2015)" numFmtId="0">
      <sharedItems containsBlank="1"/>
    </cacheField>
    <cacheField name="# Hallazgos ISO 14001:2015" numFmtId="0">
      <sharedItems containsString="0" containsBlank="1" containsNumber="1" containsInteger="1" minValue="1" maxValue="1"/>
    </cacheField>
    <cacheField name="Requisito Referencial: Norma Técnica SST (ISO 45001:2018)" numFmtId="0">
      <sharedItems containsBlank="1" longText="1"/>
    </cacheField>
    <cacheField name="# Hallazgos ISO 45001:2018" numFmtId="0">
      <sharedItems containsString="0" containsBlank="1" containsNumber="1" containsInteger="1" minValue="1" maxValue="1"/>
    </cacheField>
    <cacheField name="Requisito Referencial: Norma Técnica Energía (ISO 50001:2019)" numFmtId="0">
      <sharedItems containsBlank="1"/>
    </cacheField>
    <cacheField name="# Hallazgos ISO 50001:2019" numFmtId="0">
      <sharedItems containsString="0" containsBlank="1" containsNumber="1" containsInteger="1" minValue="1" maxValue="1"/>
    </cacheField>
    <cacheField name="Requisito Referencial: Norma Técnica Seguridad de la Información (ISO 27001:2022)" numFmtId="0">
      <sharedItems containsBlank="1"/>
    </cacheField>
    <cacheField name="# Hallazgos ISO 27001:2022" numFmtId="0">
      <sharedItems containsString="0" containsBlank="1" containsNumber="1" containsInteger="1" minValue="1" maxValue="1"/>
    </cacheField>
    <cacheField name="Requisito Referencial: Norma Técnica Seguridad de la Información (ISO 27001:2022) Controles Anexo A" numFmtId="0">
      <sharedItems containsBlank="1"/>
    </cacheField>
    <cacheField name="# controles ISO 27001:2022" numFmtId="0">
      <sharedItems containsString="0" containsBlank="1" containsNumber="1" containsInteger="1" minValue="1" maxValue="1"/>
    </cacheField>
    <cacheField name="Requisito Referencial: Norma Técnica Huella de Carbono (ISO 140641:2020)" numFmtId="0">
      <sharedItems containsNonDate="0" containsString="0" containsBlank="1"/>
    </cacheField>
    <cacheField name="Observación de los auditores" numFmtId="0">
      <sharedItems containsBlank="1"/>
    </cacheField>
    <cacheField name="Proceso al que se le asigna (Asignado por el auditor)" numFmtId="0">
      <sharedItems containsBlank="1"/>
    </cacheField>
    <cacheField name="Proceso al cual es asignado_x000a_ (El que asigna el dinamizador Nacional Tras la revisión)" numFmtId="0">
      <sharedItems containsBlank="1"/>
    </cacheField>
    <cacheField name="Compartido con" numFmtId="0">
      <sharedItems containsBlank="1"/>
    </cacheField>
    <cacheField name="Revisión SGA " numFmtId="0">
      <sharedItems containsBlank="1"/>
    </cacheField>
    <cacheField name="Revisión SGC" numFmtId="0">
      <sharedItems containsBlank="1"/>
    </cacheField>
    <cacheField name="Revisión SST" numFmtId="0">
      <sharedItems containsBlank="1"/>
    </cacheField>
    <cacheField name="Revisión SGE" numFmtId="0">
      <sharedItems containsBlank="1"/>
    </cacheField>
    <cacheField name="Revisión GEI" numFmtId="0">
      <sharedItems containsBlank="1"/>
    </cacheField>
    <cacheField name="Observaciones de las Dinamizadoras Nacionales" numFmtId="0">
      <sharedItems containsBlank="1"/>
    </cacheField>
    <cacheField name="Estado" numFmtId="0">
      <sharedItems containsBlank="1"/>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5947.447323379631" createdVersion="8" refreshedVersion="8" minRefreshableVersion="3" recordCount="787" xr:uid="{70CA302C-1869-41DA-84BD-4114D9C30B03}">
  <cacheSource type="worksheet">
    <worksheetSource ref="A2:AU1048576" sheet="Consolidado 2025"/>
  </cacheSource>
  <cacheFields count="47">
    <cacheField name="Regional" numFmtId="0">
      <sharedItems containsBlank="1" count="25">
        <s v="Amazonas"/>
        <s v="Antioquia"/>
        <s v="Arauca"/>
        <s v="Atlántico"/>
        <s v="Boyacá"/>
        <s v="Casanare"/>
        <s v="Cauca"/>
        <s v="Cesar"/>
        <s v="Córdoba"/>
        <s v="Cundinamarca"/>
        <s v="Dirección General"/>
        <s v="Distrito Capital"/>
        <s v="Guainía"/>
        <s v="Huila"/>
        <s v="Meta"/>
        <s v="Nariño"/>
        <s v="Norte de Santander"/>
        <s v="Putumayo"/>
        <s v="Risaralda"/>
        <s v="San Andrés"/>
        <s v="Santander"/>
        <s v="Sucre"/>
        <s v="Valle"/>
        <s v="Vichada"/>
        <m/>
      </sharedItems>
    </cacheField>
    <cacheField name="Centro" numFmtId="0">
      <sharedItems containsBlank="1"/>
    </cacheField>
    <cacheField name="Sede" numFmtId="0">
      <sharedItems containsBlank="1"/>
    </cacheField>
    <cacheField name="Dirección" numFmtId="0">
      <sharedItems containsBlank="1"/>
    </cacheField>
    <cacheField name="Ciudad" numFmtId="0">
      <sharedItems containsBlank="1"/>
    </cacheField>
    <cacheField name="Punto de Auditoría" numFmtId="0">
      <sharedItems containsBlank="1" containsMixedTypes="1" containsNumber="1" containsInteger="1" minValue="1" maxValue="1"/>
    </cacheField>
    <cacheField name="VIGENCIA 2025" numFmtId="0">
      <sharedItems containsBlank="1"/>
    </cacheField>
    <cacheField name="Auditor SGC" numFmtId="0">
      <sharedItems containsBlank="1"/>
    </cacheField>
    <cacheField name="Auditor SGA" numFmtId="0">
      <sharedItems containsBlank="1"/>
    </cacheField>
    <cacheField name="Auditor SGE" numFmtId="0">
      <sharedItems containsBlank="1" longText="1"/>
    </cacheField>
    <cacheField name="Auditor SST" numFmtId="0">
      <sharedItems containsBlank="1"/>
    </cacheField>
    <cacheField name="Auditor SGSPI" numFmtId="0">
      <sharedItems containsBlank="1"/>
    </cacheField>
    <cacheField name="Auditor GEI" numFmtId="0">
      <sharedItems containsBlank="1"/>
    </cacheField>
    <cacheField name="Auditor Observador / Sistema de Gestión" numFmtId="0">
      <sharedItems containsBlank="1"/>
    </cacheField>
    <cacheField name="Fecha Auditoría" numFmtId="0">
      <sharedItems containsBlank="1"/>
    </cacheField>
    <cacheField name="Tipo de hallazgo" numFmtId="0">
      <sharedItems containsBlank="1" count="15">
        <s v="NO CONFORMIDADES (NC)"/>
        <s v="NO CONFORMIDADES (NC)_x000a_ajustar a OPORTUNIDADES DE MEJORA EVOLUTIVA (OME)"/>
        <s v="OPORTUNIDADES DE MEJORA EVOLUTIVA (OME)"/>
        <s v="OPORTUNIDADES DE MEJORA NIVELATIVA (OMN)"/>
        <s v="OBSERVACIONES A LA INFORMACIÓN DOCUMENTADA DEL SIGA (OID)"/>
        <s v="OPORTUNIDAD DE MEJORA EVOLUTIVA (OME)_x000a__x000a_ajustar a OPORTUNIDADES DE MEJORA NIVELATIVA (OMN) teniendo en cuenta que se tiene una sola evidencia con esta situación; no fue algo repetitivo"/>
        <s v="NO CONFORMIDADES (NC)_x000a__x000a_ajustar a OPORTUNIDAD DE MEJORA NIVELATIVA (OMN) "/>
        <s v="NO CONFORMIDADES (NC)_x000a__x000a_ajustar a OPORTUNIDAD DE MEJORA NIVELATIVA (OMN) teniendo en cuenta que se tiene una sola evidencia con esta situación; no fue algo repetitivo"/>
        <s v="NO CONFORMIDADES (NC)_x000a__x000a_OPORTUNIDAD DE MEJORA EVOLUTIVA (OME)  "/>
        <s v="NO CONFORMIDADES (NC)_x000a__x000a_Ajustar a OPORTUNIDAD DE MEJORA EVOLUTIVA (OME) ya que la situación corresponde a un cambio sencillo en un único proceso"/>
        <s v="OBSERVACIONES A LA INFORMACIÓN DOCUMENTADA DEL SIGA (OID)_x000a__x000a_FORTALEZA"/>
        <s v="OPORTUNIDADES DE MEJORA EVOLUTIVA (OME)_x000a__x000a_NO CONFORMIDAD(NC)"/>
        <m/>
        <s v="NO CONFORMIDADES (NC)_x000a__x000a_ajustar a OPORTUNIDAD DE MEJORA EVOLUTIVA (OME)  Si bien a la fecha no están las reuniones mensuales es una alerta porque si ha sesionado, y se desconocen las situaciones por las que el comité no ha sesionado mensual" u="1"/>
        <s v="OBSERVACIONES A LA INFORMACIÓN DOCUMENTADA DEL SIGA (OID)_x000a__x000a_Este hallazgo es un aspecto positivo, al parecer no se clasificó bien" u="1"/>
      </sharedItems>
    </cacheField>
    <cacheField name="Tema" numFmtId="0">
      <sharedItems containsBlank="1"/>
    </cacheField>
    <cacheField name="Registrado en Compromiso por" numFmtId="0">
      <sharedItems containsNonDate="0" containsString="0" containsBlank="1"/>
    </cacheField>
    <cacheField name="Revisador por" numFmtId="0">
      <sharedItems containsBlank="1" count="26">
        <s v="Debe revisarse desde SST: Ana Bustamante_x000a__x000a_Paola_x000a_Jenny_x000a__x000a_"/>
        <s v="Paola_x000a__x000a_Jenny"/>
        <s v="Diana"/>
        <s v="Debe revisarse desde SST: Ana Bustamante_x000a_Paola_x000a__x000a_Jenny_x000a__x000a_"/>
        <s v="Ana Bustamante"/>
        <s v="Paula Calderón"/>
        <s v="Piedad"/>
        <s v="Paula Calderón_x000a__x000a_Paola Guevara"/>
        <s v="_x000a_Maria Fernanda_x000a__x000a_Paola_x000a__x000a_Jenny"/>
        <s v="Carolina"/>
        <s v="_x000a_Maria Fernanda Rubio_x000a__x000a_Paola_x000a__x000a_Jenny"/>
        <s v="Maria Fernanda Rubio_x000a_Paola_x000a__x000a_Jenny"/>
        <s v="Paola"/>
        <s v="Sergio Medina"/>
        <s v="Leidy Puerta"/>
        <s v="Geovanny"/>
        <s v="María Alejandra Martínez"/>
        <s v="Mafe"/>
        <s v="Daniela"/>
        <m/>
        <s v="Paola_x000a__x000a_Jenny_x000a__x000a_Debe revisarse desde SST: Ana Bustamante" u="1"/>
        <s v="Paola_x000a_Jenny_x000a__x000a_Debe revisarse desde SST: Ana Bustamante" u="1"/>
        <s v="Paola_x000a_Jenny" u="1"/>
        <s v="Paola_x000a__x000a_Jenny_x000a__x000a_" u="1"/>
        <s v=" Mafe" u="1"/>
        <s v="Luisa y Mafe" u="1"/>
      </sharedItems>
    </cacheField>
    <cacheField name="Descripción" numFmtId="0">
      <sharedItems containsBlank="1" count="859" longText="1">
        <s v="Durante el recorrido realizado en el Despacho regional, Centro para la Biodiversidad y el Turismo del Amazonas - Sede Principal - Sede Lagos se evidencio ambiente de operación de los procesos parcialmente adecuados constituyen un riesgo para la seguridad de las personas._x000a__x000a_El hallazgo corresponde es a SST. Se debe validar si el sistema está o no en el alcance de la auditoria en esta dependencia"/>
        <s v="En  el Centro para la Biodiversidad y el Turismo del Amazonas Sede Lagos se evidencia incumplimiento en la Guía de Etapa Productiva GFPI-G-040   en el registro de la alternativa de etapa productiva  en el Sistema de Gestión académico administrativo del formato GFPI-F-165 después de finalizada la jornada inducción_x000a__x000a_Ajustar a: En  el Centro para la Biodiversidad y el Turismo del Amazonas Sede Lagos se debe fortalecer la aplicación de los lineamientos de la Guía de Etapa Productiva GFPI-G-040  frente al registro de la alternativa de etapa productiva  de los aprendices en el Sistema de Gestión académico administrativo de acuerdo con el diligenciamiento del formato GFPI-F-165 después de finalizada la jornada inducción"/>
        <s v="Tanto en la Regional como en el Centro para la Biodiversidad y el Turismo del Amazonas sede Lagos no se evidencia realización de simulacros de pishing"/>
        <s v="En Despacho y en el Centro para la Diversidad y el Turismo del Amazonas Sede Lagos Se ha incumplido con la transferenia de conocimiento  para la realización de los procesos y la conformidad de los servicios "/>
        <s v="En Despacho y en el Centro para la Diversidad y el Turismo del Amazonas Sede Lagos Se ha incumplido con el cumplimiento de los procedimientos del Sistema de Gestión de la Información"/>
        <s v="Se cuenta con los estudio previos para el mantenimiento correctivo y preventivo de los aires acondicionados donde se evidencias criterios de SST pero al revisar se encuentra pendiente el programa contra caídas de la empresa FREEZ ingeniería donde de las solicitudes del formato de evaluación  contractual se encuentra dentro de opción 3 los estudios previos mas clara el requisito no se evidencia evaluado_x000a__x000a__x000a_"/>
        <s v="En el Despacho y en el Centro para la Diversidad y el Turismo del Amazonas Sede Lagos que aunque se cumple con la realización de capacitaciones, no se abarca a todos los trabajadores"/>
        <s v="Fortalecer los controles frente al riesgo quimico, con el fin de minimizar la probabilidad y el impacto de los peligros químicos en el Centro de Servicios y Gestión Empresarial"/>
        <s v="Fortalecer el plan de atención y preparación de  emergencia  con su PON, para asegurar una respuesta efectiva y eficiente ante situaciones de riesgo, minimizando daños y pérdidas en el  Centro de Servicios y Gestión Empresarial"/>
        <s v="Fortalecer la asignación de oportunidades en aspectos positivos evaluados en matriz de aspectos e impacto ambiental "/>
        <s v="Fortalecer soportes de los requisitos legales ambientales para la sede tecnoparque "/>
        <s v="Fortalecer los controles para implementar y realizar seguimiento al riesgo químico"/>
        <s v="Fortalecer el plan de preparación y respuesta ante emergencia, los PON y la identificación y valoración de amenazas"/>
        <s v="Fortalecer la toma de conciencia en los elementos estructurales del SIGA, para asegurar que todo el personal conozca, comprenda y aplique de manera efectiva los componentes, lineamientos y requisitos del Sistema Integrado de Gestión y Autocontrol. Esto permitirá mejorar la coherencia en la ejecución de los procesos, garantizar el cumplimiento de los estándares establecidos y fomentar una cultura organizacional orientada a la calidad, la eficiencia y la mejora continua.  Si bien la organización mantiene procesos de inducción, capacitación y sensibilización sobre los elementos estructurales del Sistema de Gestión de Seguridad y Salud en el Trabajo (SG-SST), los resultados de la estrategia actual no permiten evidenciar de manera uniforme la toma de conciencia en todo el personal interno del Centro de Formación. Esto limita la apropiación y aplicación efectiva de los lineamientos de SST por parte de las personas en el centro de formacion."/>
        <s v="La organización mantiene parcialmente los procesos necesarios acerca de cómo prepararse y responder a situaciones potenciales de emergencia tomando acciones para prevenir o mitigar las consecuencias de las situaciones de emergencia, apropiadas a la magnitud de la emergencia y al impacto ambiental potencial incluídos los impactos asociados al Cambio Climático."/>
        <s v="La organización no se asegura de que las personas que realicen el trabajo bajo el control de la organización tomen conciencia de las implicaciones de no satisfacer los requisitos del sistema de gestión ambiental incluído el incumplimiento de los requisitos legales y otros requisitos de la organización."/>
        <s v="La organización no implementa ni mantiene controles operacionales necesarios para evitar impactos ambientales y satisfacer requerimientos del sistema de gestión. Lo anterior relacionado con manejo de sustancias químicas, el pesaje de los residuos en el centro de acopio y la señalización de emergencia en ambientes y áreas comunes."/>
        <s v="Incluir en el Plan de Mejora ID 23583 - Gestión del cambio-  las actividades a desarrollar por parte  del  SGA y del SGSST (Revisión y ajuste en Matriz de riesgos y peligros, Plan de Emergencias, Plan de Saneamiento); articulando así los Sistemas de Gestión a  mejoras significativas del Centro y su aporte al alcance del plan de mejora"/>
        <s v="Fortalecer la identificacion y evaluacion de amenazas incluidas las del componente ambiental  identificadas en El Plan de Emergencias y  los aspectos ambientales evaluados en consicion de emergecnia,  con el fin de garantizar el cumplimiento de los lineamientos establecidos desde la Direccion general.  "/>
        <s v="La verificación del manejo de sustancias químicas en el Complejo Tecnológico para la Gestión Agroempresarial."/>
        <s v="Fortalecer la gestión y  el manejo de residuos sólidos en el Complejo Tecnológico para la Gestión Agroempresarial ."/>
        <s v="Se evidenció durante la revisión de los informes elaborados por el Dinamizador ambiental, el uso de formatos no formalizados ni aprobados dentro del Sistema Integrado de Gestión y Autocontrol (SIGA). Esta práctica contraviene los lineamientos institucionales establecidos para la gestión de la información documentada, afectando la estandarización, trazabilidad y control de los documentos generados en el marco del proceso ambiental."/>
        <s v="Fortalecer  el ejercicio de la  reevaluacion de la matriz de Aspectos e Impactos Ambientales, con el fin de garantizar la correcta valoración y seguimiento a su materialización."/>
        <s v="En la revisión del informe correspondiente al simulacro realizado, se evidenció que no se incluye el componente ambiental dentro del informe final del simulacro. Esta omisión limita la trazabilidad de las acciones ejecutadas desde el componente ambiental. "/>
        <s v="Fortalecer la identificación de peligros y riesgos, con el fin de  mejorar la seguridad y salud en el trabajo mediante la prevención de accidentes y enfermedades laborales en el Despacho Regional Antioquia."/>
        <s v="Fortalecer los informes de supervisión con el fin de mejorar la calidad y utilidad de la información obtenida a través de la supervisión, para facilitar la toma de decisiones, mejorar la claridad, precisión, oportunidad y relevancia de los informes. "/>
        <s v="Fortalecer la evaluación de los requisitos legales en materia de Seguridad y Salud en el Trabajo (SST) , con el fin de identificar, analizar y aplicar eficazmente las leyes y regulaciones relevantes para la seguridad y salud de los trabajadores en el Despacho Regional."/>
        <s v="Fortalecer el eje de medicina laboral, para asegurar la salud y seguridad de los trabajadores mediante la prevención de enfermedades y accidentes relacionados con el trabajo, así como la promoción de un ambiente laboral saludable en el Despacho Regional Atntioquia."/>
        <s v="Fortalecer  el seguimiento a las acciones en materia de Seguridad y Salud en el Trabajo (SST), con el fin de evaluar la efectividad y el cumplimiento de las medidas destinadas a garantizar un entorno laboral seguro y saludable en el Despacho Regional Antioquia"/>
        <s v="Fortalecer la identificación de peligros y riesgos, con el fin de  mejorar la seguridad y salud en el trabajo mediante la prevención de accidentes y enfermedades laborales en el Centro de Comercio."/>
        <s v="Fortalecer  el seguimiento a las acciones en materia de Seguridad y Salud en el Trabajo (SST), con el fin de evaluar la efectividad y el cumplimiento de las medidas destinadas a garantizar un entorno laboral seguro y saludable en el Centro de Comercio"/>
        <s v="Fortalecer el calculo de indicadores de SST del centro de  Servicios y  Gestión Empresarial, con el fin de mejorar la gestión de la seguridad y salud en el trabajo, permitiendo evaluar el desempeño del sistema e identificar áreas de mejora y toma de decisiones."/>
        <s v="Fortalecer la identificación de peligros y riesgos, con el fin de  mejorar la seguridad y salud en el trabajo mediante la prevención de accidentes y enfermedades laborales en el Centro de Servicios y Gestión Empresarial"/>
        <s v="Fortalecer el control operacional para asegurar que los procesos de la organización se ejecuten de manera eficiente y efectiva, cumpliendo con los lineamientos establecidos y minimizando riesgos en el Centro de Servicios y Gestión Empresarial"/>
        <s v="Fortalecer el Plan de Seguridad Vial, con el fin de implementar medidas para prevenir accidentes, proteger la vida e integridad de los actores viales en el Centro de Servicios y Gestión Empresarial."/>
        <s v="Fortalecer la evaluación de los requisitos legales en materia de Seguridad y Salud en el Trabajo (SST) , con el fin de identificar, analizar y aplicar eficazmente las leyes y regulaciones relevantes para la seguridad y salud de los trabajadores en el Centro de Servicios y Gestión Empresarial"/>
        <s v="Fortalecer  el seguimiento a las acciones en materia de Seguridad y Salud en el Trabajo (SST), con el fin de evaluar la efectividad y el cumplimiento de las medidas destinadas a garantizar un entorno laboral seguro y saludable en el Centro de Servicios y Gestión Empresarial."/>
        <s v="Fortalecer la identificación de peligros y riesgos, con el fin de  mejorar la seguridad y salud en el trabajo mediante la prevención de accidentes y enfermedades laborales en el Centro de Servicios de Salud"/>
        <s v="Fortalecer la evaluación de los requisitos legales en materia de Seguridad y Salud en el Trabajo (SST) , con el fin de identificar, analizar y aplicar eficazmente las leyes y regulaciones relevantes para la seguridad y salud de los trabajadores en el Centro de Servicios de Salud"/>
        <s v="Fortalecer  el seguimiento a las acciones en materia de Seguridad y Salud en el Trabajo (SST), con el fin de evaluar la efectividad y el cumplimiento de las medidas destinadas a garantizar un entorno laboral seguro y saludable en el Centro de Servicios de Salud"/>
        <s v="Fortalecer la identificación de peligros y la valoración de los riesgos en la sede"/>
        <s v="Fortalecer el control operacional en la sede"/>
        <s v="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_x000a__x000a_Revisar observación (AT) por fi. Este hallazgo está también en la fila 59, 83"/>
        <s v="Fortalecer y Asegurar el cumplimiento del Manual de Identidad Visual SENA y de la Ley 2345 de 2023, para evitar el uso de elementos gráficos no autorizados, como se evidenció en el acta del Comité de Grupo Primario No. 08, donde se utilizó una plantilla en PowerPoint con la imagen “Colombia Potencia de la Vida”. Esto permitirá garantizar la uniformidad de la imagen institucional, cumplir con la normativa vigente y fortalecer el posicionamiento y coherencia visual del SENA en todas sus comunicaciones oficiales._x000a__x000a_Fortalecer y asegurar el cumplimiento del Manual de Identidad Visual del SENA y de la Ley 2345 de 2023, garantizando la uniformidad, coherencia y posicionamiento de la imagen institucional en todas las comunicaciones oficiales, presentaciones y registros generados por las dependencias y comités institucionales."/>
        <s v="Para que los usuarios de la regional adopten prácticas seguras de autenticación y eviten el almacenamiento de contraseñas en los navegadores. Fortalecer esta práctica ayuda a reducir el riesgo de acceso no autorizado y a proteger la confidencialidad de la información y los servicios de la entidad."/>
        <s v="Para que el Complejo Norte fortalezca el control de acceso físico a sus instalaciones. Implementar un registro formal de entrada y salida de proveedores permitirá mejorar la trazabilidad y la rendición de cuentas, lo que a su vez robustecerá la seguridad física de los activos y la protección de las áreas sensibles."/>
        <s v="Para que la regional fortalezca la protección de la confidencialidad de la información. Al implementar un proceso que asegure la destrucción de documentos con información clasificada o reservada, la entidad reducirá el riesgo de divulgación accidental y garantizará un manejo consistente y seguro de sus activos de información."/>
        <s v="En el Centro  se evidencia un proceso de identificación de peligros implementado y actualizado; sin embargo, existe oportunidad de mejora para fortalecer la participación activa de todos los Ejes del SGSST y no se evidencia en las personas expuestas los  aprendices 055, con el fin de enriquecer y robustecer la Matriz IPEVR  para la prevención e identificación oportuna."/>
        <s v="En la revisión de la matriz legal del Centro se identificó que, en algunos casos, los soportes documentales registrados no corresponden a lo indicado en la norma o se encuentran incompletos, lo que limita la trazabilidad y verificación del cumplimiento legal."/>
        <s v="Falta de Medidas de Protección contra Incendios en Áreas de Infraestructura de Red"/>
        <s v="Falta de Trazabilidad entre las Decisiones de la Revisión por la Dirección y el Plan de Mejoramiento"/>
        <s v="Ausencia de inclusión del código SNIES en la divulgación de la oferta T3 para programas de educación superior (Tecnólogos)._x000a__x000a_Ajustar a: Garantizar la inclusión del código SNIES en la divulgación de la oferta T3 para programas de educación superior (Tecnólogos) de acuerdo con los lineamientos del MEN_x000a__x000a_Revisar observación (AT). Este hallazgo está también en la fila 75 y 94"/>
        <s v="La organización no implementa ni mantiene controles operacionales necesarios para evitar impactos ambientales y satisfacer requerimientos del sistema de gestión. Lo anterior relacionado con manejo de sustancias químicas, el pesaje de los residuos en el centro de acopio y la señalización de emergencia en ambientes y áreas comunes. Durante los recorridos del 11 de agosto se identificó: ausencia de rotulado y reenvase conforme al procedimiento SENA de riesgo químico en áreas como el Cuarto de T.O.; inexistencia o deficiencia de señalización de emergencia; demarcación inadecuada o inexistente de extintores; camillas mal ubicadas; presencia de extintor vencido y extintores mal ubicados o en ambientes de formación y áreas comunes. Estas condiciones representan incumplimiento de la normativa aplicable en seguridad industrial y control de emergencias, afectando la capacidad de respuesta ante incidentes."/>
        <s v="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_x000a__x000a_Revisar observación (AT) por fi. Es el mimso hallazgo de la fila 48"/>
        <s v="Fortalecer la implementación de los planes de mejora e incluirlos en la Plataforma CompromISO, en el centro Centro de Tecnología de la Manufactura Avanzada y Centro Textil y de Gestión Industrial derivados del informe de gestión del SIGA 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
        <s v="Para que el personal de la regional y del centro logre una comprensión y aplicación efectiva de la política de etiquetado de la información. Fortalecer este proceso asegurará que todos los activos, tanto físicos como digitales, se manejen de acuerdo con su nivel de clasificación (pública, clasificada o reservada), protegiendo su confidencialidad de manera consistente."/>
        <s v="Para fortalecer la protección de los activos de información más sensibles de la organización y garantizar una respuesta rápida ante una emergencia. Equipar adecuadamente el data center, las salas de UPS, el MDF y el IDF permitirá minimizar el daño potencial de un incendio y asegurar la continuidad de los servicios."/>
        <s v="Para que la regional fortalezca el cumplimiento de los requisitos legales y reglamentarios, mitigando los riesgos legales y financieros asociados al uso de software sin licencia. Implementar un proceso robusto de gestión de activos de software permitirá asegurar que todos los programas, como los sistemas operativos, cuenten con la debida licencia de uso."/>
        <s v="Incumplimiento de la Política de Etiquetado de la Información en Soportes Fisícos"/>
        <s v="Ausencia de inclusión del código SNIES en la divulgación de la oferta T3 para programas de educación superior (Tecnólogos)._x000a__x000a_Ajustar a: Garantizar la inclusión del código SNIES en la divulgación de la oferta T3 para programas de educación superior (Tecnólogos) de acuerdo con los lineamientos del MEN_x000a__x000a_Revisar observación (AT). Este hallazgo está también en la fila 57"/>
        <s v="Incumplimiento en la realización mensual del Comité Técnico de Centro según indicador del proceso de Direccionamiento Estrategico_x000a__x000a_Ajustar a: Asegurar la realización periódica de las sesiones del Comité Técnico de Centro y el registro oportuno de las actas y medición del indicador en la plataforma Compromiso, con el propósito de dar cumplimiento a los lineamientos institucionales vigentes, fortalecer la toma de decisiones y mantener la trazabilidad de la gestión estratégica."/>
        <s v="Incumplimiento del procedimiento establecido en el Manual GCCON-M-002 – Manual de Supervisión e Interventoría._x000a__x000a_Ajustar a: Fortalecer la ejecución de los procedimientos establecidos en el Manual GCCON-M-002 – Manual de Supervisión e Interventoría, con el fin de garantizar el cumplimiento de los lineamientos definidos y asegurar la efectividad de las acciones asociadas a la supervisión de contratos."/>
        <s v="Fortalecer la toma de conciencia en los elementos estructurales del SIGA, para asegurar que todo el personal conozca, comprenda y aplique de manera efectiva los componentes, lineamientos y requisitos del Sistema Integrado de Gestión y Autocontrol. Esto permitirá mejorar la coherencia en la ejecución de los procesos, garantizar el cumplimiento de los estándares establecidos y fomentar una cultura organizacional orientada a la calidad, la eficiencia y la mejora continua."/>
        <s v="Fortalecer el seguimiento y control a los indicadores de los procesos, para garantizar que todos los indicadores, incluido el de reservas presupuestales, cuenten con análisis y seguimiento en cada trimestre. Esto permitirá identificar oportunamente desviaciones, implementar acciones correctivas y asegurar el cumplimiento de las metas establecidas, contribuyendo a la mejora continua y a una gestión de procesos más eficaz y orientada a resultados._x000a__x000a_Fortalecer el seguimiento y control a los indicadores de los procesos, con el fin de garantizar que todos, incluido el indicador de reservas presupuestales, cuenten con análisis y seguimiento documentado en cada trimestre. Esta acción permitirá identificar oportunamente desviaciones, implementar acciones correctivas o preventivas y asegurar el cumplimiento de las metas establecidas, contribuyendo así a la mejora continua y a una gestión por procesos más eficaz y orientada a resultados."/>
        <s v="Fortalecer la implementación de los planes de mejora e incluirlos en la Plataforma CompromISO, derivados del informe de gestión del SIGA, 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
        <s v="Falta de Protección y Mantenimiento del Cableado en el Data Center"/>
        <s v="Falla en el Control de Acceso Físico y Perímetros de Seguridad del Data Center"/>
        <s v="Incumplimiento en el Gobierno de TI y el Desarrollo Seguro de Aplicaciones"/>
        <s v="Falta de Normalización de la Información Documentada de la Fábrica de Software"/>
        <s v="Falta de Medidas de Protección contra Incendios en el Data Center"/>
        <s v="Falta de Integración de Aplicaciones con el Directorio Activo"/>
        <s v="La disposición y excelente actitud del personal del Centro de Formación frente al desarrollo de la auditoria interna, permitió un adecuado uso del tiempo y su compromiso hacia la mejora continua del proceso."/>
        <s v="La consolidación de informes para evaluar los programas de formación una vez concluye el proceso formativo. Los Instructores asociados a las fichas, realizan el cierre del proceso formativo mediante actas, esta información debería  ser consolidada, analizada y  presentada al Equipo Pedagógico del Centro, encargado de  evaluar los niveles de deserción y observaciones  en el  diseño curricular y remitir posteriormente a Dir. Gral, asegurando  la evaluación a la pertinencia de los programas y dando cumplimiento al procedimiento Ejecución de la FPI - GFPI - P- 006 en su versión 5 ._x000a__x000a_Fortalecer la consolidación, análisis y presentación de los informes de cierre de los programas de formación una vez finalizado el proceso formativo, con el fin de garantizar el control y la evaluación integral de la prestación del servicio educativo. Actualmente, los instructores asociados a las fichas realizan el cierre mediante actas; sin embargo, esta información debería ser consolidada, analizada y presentada al Equipo Pedagógico del Centro, responsable de evaluar los niveles de deserción, las observaciones al diseño curricular y de remitir los resultados a la Dirección General, asegurando la evaluación de la pertinencia de los programas y el cumplimiento del procedimiento Ejecución de la FPI – GFPI-P-006, versión 5."/>
        <s v="La Matriz de Identificación de peligros y valoración de  riesgos   debe ser revisada con base en los riesgos existentes, las sedes adscritas al Centro y la priorización de los riesgos acorde a su exposición.   "/>
        <s v="Realizar reclasificación del riesgo según la exposición al peligro. Para el programa Campesena el Centro cuenta con 10 Instrctores que para atender la formación se desplazan en  motocicletas asignadas por el Centro  "/>
        <s v="Promover el registro de condiciones inseguras en la tarjeta de observación,  que posibilte al Centro contar con información para el seguimiento a las condiciones inseguras reportadas por el personal,  para fortalecimiento de los controles asociados a los riesgos"/>
        <s v="El registro de seguimiento a los riesgos en la plataforma Compromiso.  Los riesgos cuentan con seguimiento, pero con el fin de hacer efectiva esta actividad, se requiere durante el monitoreo dar cuenta de los controles asociados al riesgo, en lo posible con datos que permitan evidenciar la efectividad o no de los controles aplicados. "/>
        <s v="Fortalecer el registro y la actualización de los indicadores asociados a los procesos de Recursos Financieros, Direccionamiento Estratégico, Gestión Organizacional y del Riesgo en las herramientas tecnológicas definidas por la entidad, para garantizar un seguimiento, medición y análisis oportuno, que facilite la toma de decisiones informadas, alineadas con los lineamientos institucionales y el principio de mejora continua._x000a__x000a_No se evidencia el cumplimiento total del seguimiento, medición y análisis de los indicadores asociados a los procesos de Recursos Financieros, Direccionamiento Estratégico y Gestión Organizacional y del Riesgo, en las herramientas tecnológicas establecidas por la entidad, lo que limita la disponibilidad de información actualizada y confiable para la toma de decisiones y la evaluación del desempeño de los procesos."/>
        <s v="Fortalecer la articulación entre el equipo de Planeación y el SIGA, para apoyar a la Subdirección del CTAPT en la adecuada identificación del contexto institucional, el análisis integral de las estrategias definidas, y la actualización oportuna de la información en las plataformas establecidas por la entidad. sín dar cumplimiento a los lineamientos del PAMM y del instructivo GOR-I-018 sobre identificación del contexto y grupos de valor, y asegurar una gestión estratégica coherente y documentada."/>
        <s v="Fortalecer el uso, consulta y apropiación de la información documentada vigente a través de la plataforma compromISO, para garantizar la disponibilidad, integridad y trazabilidad de los documentos institucionales, prevenir el uso de formatos obsoletos o no autorizados, y asegurar la correcta aplicación de los procedimientos establecidos."/>
        <s v="CTAPT – Proceso de Direccionamiento Estratégico (DE). No se evidencia la identificación, evaluación ni planificación formal de los cambios que pueden afectar positiva o negativamente el Sistema de Gestión de la Calidad, lo que representa un incumplimiento del numeral 6.3 de la norma ISO 9001:2015, relacionado con la gestión del cambio."/>
        <s v="CTAPT. Proceso de Gestión Organizacional y del riesgo. No se cumple con el ciclo completo de administración de los riesgos de gestión y corrupción conforme al numeral 6.1 de la norma ISO 9001:2015 y la  la Guía de Administración de Riesgos GOR-G-012, la cuales exige la planificación e implementación de acciones para abordar riesgos y oportunidades."/>
        <s v="CTAPT – Proceso de Formación Profesional Integral. No se evidencia la ejecución completa ni el cierre oportuno del proceso formativo, incumpliendo y los lineamientos institucionales para la depuración de aprendices y el numeral 8.5 de la norma ISO 9001:2015, el cual establece que la organización debe llevar a cabo la provisión del servicio bajo condiciones controladas, asegurando la conformidad con los requisitos."/>
        <s v="CTAPT – Gestión Organizacional y del Riesgo. No se evidencia una gestión y seguimiento efectivo de las acciones correctivas registradas en la plataforma compromISO, incumpliendo lo establecido en el numeral 10.2.1 de la norma ISO 9001:2015, el cual exige que la organización tome acciones correctivas oportunas, evalúe su eficacia y asegure la mejora continua del sistema de gestión."/>
        <s v="CTAPT – Procesos de Gestión de la Formación Profesional Integral (GFPI) y Gestión de la Innovación y Competitividad (GIC). No se evidencia una gestión adecuada de las salidas no conformes del servicio, incumpliendo lo establecido en el numeral 8.7 de la norma ISO 9001:2015, el cual exige que la organización identifique y controle las salidas que no cumplen con los requisitos, a fin de evitar su entrega o uso no intencionado. Esta situación también contraviene lo estipulado en el Instructivo GOR-I-002, relacionado con la aplicación, registro, tratamiento y seguimiento de los servicios no conformes."/>
        <s v="Se evidenció el incumplimiento por parte del centro de formación en relación con el lineamiento establecido por el SENA, según lo comunicado mediante correo electrónico el día 1 de julio de 2025. El mensaje solicitaba la revisión, análisis y registro del informe trimestral correspondiente a la ejecución de la competencia Derechos Fundamentales en el Trabajo, en el marco del cumplimiento del Acuerdo Colectivo suscrito entre el SENA y las organizaciones sindicales._x000a__x000a_A la fecha de corte para la recepción de respuestas, el centro de formación no ha dado respuesta ni ha realizado el registro correspondiente en la plataforma designada, lo cual constituye un incumplimiento a los lineamientos institucionales y afecta el seguimiento y evaluación de la ejecución de la competencia mencionada."/>
        <s v="Se evidenció durante la revisión de la matriz de identificación de peligros, evaluación y valoración de riesgos, que, si bien el riesgo de accidente de tránsito fue identificado correctamente, el control asignado no corresponde a la naturaleza del riesgo. En su lugar, se registró como medida de control la gestión de cargas laborales, la cual no guarda relación directa con el riesgo identificado._x000a__x000a_Esta situación representa una inconsistencia en la gestión del riesgo, ya que impide la implementación de controles eficaces y adecuados para prevenir o mitigar el peligro real."/>
        <s v="En la sede de Tame y Saravena del Centro de Gestion y desarrollo industrial de Arauca, No se han identificado los riesgos y oportunidades, en la matriz de planificacion ambiental A partir del contexto, partes interesadas, matriz de aspectos e impactos, requisitos legales, resultados de revisión energética, solo esta identificada las inspecciones planeadas, las cuales solo estan registradas no se evidencia avance en las actividades "/>
        <s v="Fortalecer la reevaluacion de los requisitos legales de las sedes de Tame, Saravena, Escuela de Gastronomia y Agencia Publica de empleo los cuales no han sido reevaluados a la fecha, para que se cumplan los lineamientos establecidos desde la direccion general.  "/>
        <s v=" No se evidencia la ejecución total de recursos asignados para temas asociados a controles operacionales como mantenimientos, gestion de residuos, analisis de agua, revision energetica, permisos ambientales, tramites ambientales asignados a la regional para todas las sedes del centro."/>
        <s v="Se evidencia la falta de diligenciamiento de la Matriz de comunicaciones GOR-F-011 V 6  en el PAMM, de acuerdo con las directrices dadas desde la Direccion de Planeacion y direccionamiento corporativo."/>
        <s v="Diligenciar la Matriz de identificación y Planificación de Cambios Organizacionales porque se realizo la dotación del aula movil de mantenimiento de motos y vehiculos livianos en la sede de Saravena  "/>
        <s v="Fortalecer el seguimiento a las acciones de mejora identificadas, asegurando la trazabilidad y cierre oportuno en el módulo de mejoramiento continuo, para dar continuidad al proceso de cierre de hallazgos del Centro de Gestión y Desarrollo Industrial. "/>
        <s v="En la sede La Granja El Alcavaran del Centro de Gestión y Desarrollo Industrial de Arauca, no se evidencia la identificación y registro de los riesgos y oportunidades, en la matriz de planificación ambiental y energética, a  partir de la  línea base, seguimiento al desempeño, usos significativos de la energía y requisitos legales."/>
        <s v="En la sede La Granja El Alcavaran del Centro de Gestión y Desarrollo Industrial de Arauca, no se ha realizado la reevaluación de la matriz de requisitos legales ambientales y energéticos, por lo cual no es posible contar con el cumplimiento de las evidencias para la vigencia 2025"/>
        <s v="No se evidencia que el Dinamizador SIGA del Centro  realice el seguimiento a los riesgos asociados a la matriz de planificación ambiental y energética, registrados en el módulo de Mejoramiento Continuo de la plataforma CompromISO. Esta situación refleja la ausencia de control y verificación sobre las actividades vinculadas a dichos riesgos._x000a__x000a__x000a_No se evidencia seguimiento por parte del Dinamizador SIGA, para los riesgos asociados a la matriz de planificación ambiental y energética, se encuentran actividades con 238 días de vencimiento y actividades con el 100% de cumplimiento sin la validación de que las evidencias cargadas correspondan a las actividades "/>
        <s v="Se identifican parcialmente aspectos energéticos asociaciado a cambio climático que afecte la sede,  teniendo en cuenta las afectaciones que pueden ocasionar las inundaciones y daños a los aparatos electricos y electronicos afectando con ello el funcionamiento normal de la sede "/>
        <s v="Se evidencia la creación de la línea base en la plataforma Compromiso, sin embargo, esta es  diferente a la que se  visualiaza en el Power Bi, por lo cual se debe ajustar o soportar dicha diferencia."/>
        <s v="Se evidencia desviaciones en el Despacho Regional, Centro de Comercio y Servicios así como el nodo de servicios administrativos en la implementación de controles operacionales para el programa de riesgo químico, PGIRS, Orden y Limpieza, Plan de Saneamiento, señalización de áreas y equipos."/>
        <s v="Se requiere fortalecer la implementación de controles operacionales en los procesos de contratación del Despacho y Centro de comercio y servicios sede principal ,  sede Servicios Administrativos y Nodo Servicios Administrativos a fin de garantizar el cumplimiento de la totalidad de los requisitos legales ambientales, de seguridad y salud en el trabajo y de eficiencia energética, durante la etapa precontractual, contractual y poscontractual."/>
        <s v="Se requiere fortalecer la implementación y mantenimiento de los procesos necesarios para la preparación y respuesta a situaciones potenciales de emergencia, en el Despacho y Centro de comercio y servicios sede principal y sede Servicios Administrativos."/>
        <s v="Se requiere fortalecer la toma de conciencia a la comunidad del Despacho y del Centro en la implementación del plan de gestión integral de residuos y uso de plásticos de un solo uso."/>
        <s v="Se requiere fortalecer la toma de conciencia a la comunidad del Despacho y del Centro en la identificación de peligros y riesgos en materia de SST. "/>
        <s v="Se requiere fortalecer la identificación y descripción de los aspectos ambientales asociados a las actividades propias del Despacho y centro, al igual que la inclusión de aspectos positivos, en situación anormal y de emergencia."/>
        <s v="El despacho Regional Atlántico y centro de Comercio y Servicios requieren fortalecer y documentar el seguimiento de las oportunidades de mejora establecidas durante las revisión por la dirección de la vigencia 2024, cargando las evidencias pertinentes en la Plataforma Compromiso para garantizar el tratamiento y cierre efectivo de las decisiones tomadas."/>
        <s v="El Nodo de servicios administrativos requiere fortalecer el análisis de las mediciones ambientales 2025 respecto al análisis e incluir el cálculo del percapita, así como el seguimiento al desempeño energético cuando aplique, en la plataforma CompromISO - Modulo Ambiental - Mediciones "/>
        <s v="Se evidencia desviaciones en el Despacho Regional, Centro de Comercio y Servicios así como el nodo de servicios administrativos en la implementación de controles operacionales para el programa de riesgo químico, Orden y Limpieza, Plan de Saneamiento, señalización de áreas y equipos."/>
        <s v="Se evidencia desviaciones en el Despacho Regional, Centro de Comercio y Servicios así como el nodo de servicios administrativos en la implementación de controles operacionales asociados al SGA y SGEn"/>
        <s v="Se requiere fortalecer la implementación de controles operacionales en los procesos de contratación del Despacho y Centro de comercio y servicios sede principal y sede Servicios Administrativos, a fin de garantizar el cumplimiento de la totalidad de los requisitos legales ambientales, de seguridad y salud en el trabajo y de eficiencia energética, durante la etapa precontractual, contractual y poscontractual."/>
        <s v="_x000a_No se evidencia que el Centro Nacional Colombo Alemán – Sede Nodo Metalmecanica implemente de manera efectiva los controles operacionales establecidos para los procesos de contratación, lo que impide garantizar el cumplimiento de la totalidad de los requisitos legales en materia ambiental, de seguridad y salud en el trabajo, durante las etapas precontractual, contractual y poscontractual._x000a__x000a_Se evidencias desviaciones en la implementación de controles operacionales en los procesos de contratación del  Centro Nacional Colombo Alemán sede principal, dado a que no se garantiza el cumplimiento de la totalidad de los requisitos legales ambientales, de seguridad y salud en el trabajo durante la etapa precontractual, contractual y poscontractual."/>
        <s v="Se requiere fortalecer en la sede el Nodo Metalmecánican la implementación de controles operacionales para el programa de riesgo químico,  Orden y Limpieza, Plan de Saneamiento."/>
        <s v="Se requiere fortalecer la implementación de controles operacionales  en la sede el Nodo Metalmecánican"/>
        <s v="Fortalecer la evaluación del cumplimiento de los requisitos legales en materia de Seguridad y Salud en el Trabajo, gestión ambiental y eficiencia energética.Para garantizar una gestión más efectiva y trazable del cumplimiento normativo, asegurando que la matriz de compromiso refleje con claridad cómo la sede demuestra el cumplimiento de cada requisito legal y cuente con las evidencias pertinentes que soporten dicho cumplimiento._x000a__x000a__x000a_La sede el Nodo Metalmecánican requiere reforzar la evaluación para el cumplimiento de los requisitos legales en materia de SST, ambiental y de eficiencia energética."/>
        <s v="Fortalecer la identificación, descripción y evaluación de los aspectos ambientales de la sede acorde con las actividades, al igual que la inclusión de aspectos positivos, en situación anormal y de emergencia."/>
        <s v="Fortalecer el análisis del contexto, de manera que se evidencie la inclusión de las oportunidades socializadas por la Subdirectora del Centro de formación,  asegurando coherencia entre la información documentada y las oportunidades manifestadas._x000a__x000a_Se requiere complementar el análisis del contexto en la plataforma compromiso, toda vez que no se evidencia lo manifestado en materia de oportunidades socializado por la subdirectora del centro."/>
        <s v="El Despacho y centro de formación requieren reforzar el seguimiento al cumplimiento de los requisitos legales en materia de SST"/>
        <s v="Se requiere fortalecer la identificación, descripción y evaluación de los peligros y riesgos de la sede acorde con las actividades, al igual que la alineación de las amenazas identificadas en el plan de emergencias."/>
        <s v="Fortalecer las evidencias de evaluación de los  requisitos legales en SGA, tanto en Despacho Regional como en el Centro de Formación, para garantizar el cumplimiento de los lineamientos establecidos por la entida.  "/>
        <s v="_x000d__x000a_El recorrido dentro de las instalaciones del Despacho  Regional y CIMM, se identifica que las sustancias químicas no se encuentran etiquetadas bajo el SGA, de igual manera el código QR de las fichas de seguridad no estaba en funcionamiento y tampoco disponibles de manera física. Situación que se presentó en el 100% de muestra, incumpliendo con lo establecido en la Ley 55 de 1993 y el Decreto 1079 de 2015"/>
        <s v="_x000a_No se evidencia que en el Despacho Regional y en el  Centro Industrial de Mantenimiento y Manufactura (CIMM), dentro del proceso MC-BYC-CIMM-2024, se haya documentado adecuadamente en SECOP II la fase contractual conforme a los criterios establecidos en materia de contratación, especialmente en lo relacionado con el certificado de acreditación del laboratorio que realizó los análisis fisicoquímicos y microbiológicos del agua._x000a__x000a_Contrato MC-BYC-CIMM-2024. publica en el SECOP II los documentos precontractuales y contractuales, para que se documente en la  fase contractual de acuerdo con los criterios de contratación, especialmente lo relacionado con certificado  de acreditación del laboratorio, ya que no se encontró el soporte del laboratorio que realizó los análisis fisicoquímicos y microbiológicos en las instalaciones de CIMM y Regional, ya que no se observó articulación entre el Dinamizador Ambiental y el Supervisor del Contrato. "/>
        <s v="Revisar y mantener actualizada la reevaluacion de la matriz legal para asegurar el cumplimiento y gestión frente a todos los requisitos legales y normativos pertinentes."/>
        <s v="Fortalecer la identificación, documentación y aplicación de requisitos ambientales, energéticos y de SST en los procesos contractuales, incluyendo todas las etapas de la contratación y garantizando la carga oportuna de soportes en SECOP, con el fin de asegurar trazabilidad, cumplimiento normativo y mejor articulación en la gestión contractual."/>
        <s v="CIMM: En la ficha 2827199 en la bitácora formato GFPI-F-147, porque aunque la mayoría de aprendices lo diligencian se detectó que en la casilla EVIDENCIA DE CUMPLIMIENTO (Indique si corresponde a un documento, proceso, producto, entregable u otro) no se refleja la actividad realizada por el aprendiz como indica el formato. "/>
        <s v="En la revisión documental en el Centro de Formación. A partir de la guía GUÍA OPERATIVA DE LA LINEA PROGRAMÁTICA DE TECNOACADEMIA GIC-G-006 V1, numeral 4.2.1 Reporte de gestión de metas indica que a 28 de cada mes. Esta información debe ser reportada únicamente en el aplicativo o formato dispuesto por SENNOVA para tal fin. Al revisar la información documentada en el repositorio del Despacho Regional y del Centro de Formación, con relación a 10 instituciones educativas de 16 que se tenían como meta, se evidenciaba ausencia de los acuerdos institucionales y otros documentos que no fueron cargados, dentro del tiempo establecido. "/>
        <s v="Fortalecer el sistema de control de acceso del CIMM, mediante la definición y documentación de los procedimientos que permitan a los titulares ejercer sus derechos de actualización, entrega o eliminación de datos personales, incluyendo lineamientos específicos para el tratamiento de datos de menores de edad y para el respaldo y acceso a las bases de datos._x000a__x000a__x000a__x000a_CIMM: Sistemas de Control de Acceso: Se identificó que, si bien se cuenta con el consentimiento informado para el tratamiento de datos personales en los sistemas de control de acceso, no se han definido ni documentado los procedimientos que permitan a los titulares ejercer sus derechos de actualización, entrega o eliminación de sus datos. Asimismo, no se evidencia la existencia de procedimientos específicos para la autorización y tratamiento de datos personales de menores de edad. Tampoco se encuentran formalizados los lineamientos de respaldo ni de acceso a dichas bases de datos. Sin embargo, se reconoce que actualmente se aplican controles por roles en la operación, lo cual representa una base favorable para el fortalecimiento progresivo del sistema conforme a los principios de seguridad y protección de datos personales."/>
        <s v="CIMM Riesgo de Fuga de Información en Aplicaciones Externas: Se identificó un riesgo potencial de fuga de información asociada a los aprendices, debido al uso de aplicaciones alojadas en servicios de hosting externo (SGD etapa productiva y esiga- gestión de formación ) para el seguimiento de la etapa productiva. Es necesario realizar una validación conjunta con Formación Profesional para establecer si estas necesidades no están actualmente cubiertas por las aplicaciones institucionales. Este análisis permitirá definir acciones orientadas a la centralización de la información en los sistemas oficiales del SENA, fortaleciendo así el control, la seguridad y la trazabilidad de los datos sensibles en infraestructura propia de la entidad.&quot;"/>
        <s v="CIMM: Clasificación, Etiquetado y Almacenamiento de Información del Proceso de Innovación y Competitividad; Se evidenció que no se está aplicando la clasificación ni el etiquetado de la información correspondiente al Proceso de Innovación y Competitividad. Adicionalmente, la información se encuentra almacenada en un repositorio oficial asociado a un usuario final, en lugar de estar centralizada en un repositorio institucional del proceso. Esta situación limita la trazabilidad, control y protección de la información, y evidencia la necesidad de fortalecer las prácticas de gobernanza de datos en los centros de formación, alineándolas con los lineamientos del SGSI y los principios de seguridad de la información."/>
        <s v="Se requiere fortalecer la identificación y descripción de los aspectos ambientales asociados a las actividades propias del  centro de  formaciòn, al igual que la inclusión de aspectos positivos, en situación anormal y de emergencia."/>
        <s v="Se evidencia la evaluación al día de la matriz de requistos legales, sin embrago, se  requieren reforzar el seguimiento al cumplimiento de los requisitos legales en materia energetica y los soportes cargados."/>
        <s v="Completar  en el Centro Agroindustrial y Fortalecimiento Empresarial de Casanare - Sede principal  la creación de metas para los indicadores de Desempeño Ambiental (Nivel optimo, Aceptación y Rechazo) en la plataforma Compromiso/ Mediciones Ambientales "/>
        <s v="Se evidencia en la matriz de aspectos e impactos ambientales del Centro Agroindustrial y Fortalecimiento Empresarial de Casanare - Sede Paz de Ariporo, Falta fortalecer la identificación de algunos aspectos teniendo en cuenta las entradas y salidas, como también establecer controles eficaces "/>
        <s v="Fortalecer en el Centro Agroindustrial y Fortalecimiento Empresarial de Casanare - Sede Paz de Ariporo, los informes de ejecución de inspecciones planeadas del segundo semestre donde se incluya el componente ambiental "/>
        <s v="En el Centro Agroindustrial y de Fortalecimiento Empresarial de la Regional Casanare se evidencia que el ciclo de monitoreo de riesgos no se encuentra completo de acuerdo a lo establecido en la  Guía de Administración de Riesgos, pues los riesgos con valoracion residual del nivel (moderado) no cuentan con tratamiento, adicionalmente en la trazabilidad de la aplicacion de controles no se evidencia la disponibilidad de los soportes en la muestra analizada, situaciones que van en contra via de la GOR-G-012 Guía de Administración de Riesgos y con el numeral 6.1 de la norma ISO 9001:2015"/>
        <s v="_x000a_En el proceso GFPI  del Centro Agroindustrial y de Fortalecimiento Empresarial de la Regional Casanare se evidencian registros de estados de informacion de aprendices en plataforma sofia plus pendientes por depurar de vigencias vencidas (Registro mas antiguo 2011). Aunque el Centro mostro gestion de depuracion de la vigencia 2024, no se evidencia gestion y avance en la vigencia 2025 lo que va en contra via de lo establecido en la circular 0120-2022 y en el numeral 9.1  Seguimiento, medicion, analisis y evaluacion "/>
        <s v="Durante el recorrido y entrevistas se eviencio desconocimiento sobre el concepto de pantalla limpia, adicionalmente en la muestra trazada no se evidencio la aplicación del control 7.7 Escritorio y pantalla limpia en los cumputadores analizados"/>
        <s v="Se evidencio que la Regional no tiene documentado un procedimiento para el ingreso a las instalaciones que aseguren la entrada fisica segura de personal externo, lo que va en contravia del  control  7.2 Entrada física del anexo A de la norma ISO 27001:2022"/>
        <s v="En el proceso GFPI  del Centro Agroindustrial y de Fortalecimiento Empresarial de la Regional Casanare no se evidencia documentacion de la pertinencia de los programas de formacion ejecutados de la muestra trazada.  No se evidencian observaciones y/o analisis de pertinencia, ni analisis de necesidades de mejora de los diseños curriculares; información relevante para determinar si el diseño se puede volver a ofertar en las mismas condiciones o identificar si requiere un rediseño. _x000a__x000a_No se evididenciaron actas del comite del equipo pedagogico de Centro con analisis de pertinencia de los programas, lo que va en contra via del numeral 9.1.1 Seguimiento, medición, análisis y evaluación del desempeño generalidades y del procedimiento GFPI-P-006 procedimiento ejecucion de la formacion profesional integral en su actividad N° 9."/>
        <s v="La política de seguridad y privacidad de la información publicada en plataforma compromiso presenta errores de escritura en uno de sus objetivos (Ultimo objetivo) &quot;Establecer, implementar y mejorar los MECANICOS…&quot;"/>
        <s v="Fortalecer  la reevaluación de la matriz de aspectos e impactos ambientales que permita la correcta evaluación de los mismos en función del aspecto y/o en función del impacto según corresponda, todo lo anterior teniendo en cuenta lo establecido en la Guía para la Identificación de Aspectos e Impactos Ambientales - Riesgos y Oportunidades en materia Ambiental GOR-G-001."/>
        <s v="Fortalecer el proceso de identificación y registro de riesgos en la matriz de planificación ambiental, para garantizar que_x000a_se cumpla con los criterios establecidos por la Entidad en la gestion adecuada de riesgos asociados a las diferentes fuentes como "/>
        <s v="El fortalecimiento de implementación de los lineamientos del SENA relacionados con el contenido mínimo de los informes de los programas ambientales."/>
        <s v="Fortalecer la identificación de aspectos e impactos ambientales derivados de posibles emergencias o riesgos documentados en el plan de emergencias, porque se evidenció que, a los riesgos de sismo, erupción volcánica, colapso de trampas de grasas no se les identifica sus posibles aspectos e impactos ambientales en la matriz."/>
        <s v="No se implementan controles eficaces para asegurar el cumplimiento de los requisitos legales ambientales durante la supervisión de los contratos de bienes y servicios, acorde a lo definido en el Manual de Contratación Administrativa de la Entidad GCCON-M-001 y el Anexo De Verificación y Evaluación del Cumplimiento de Requisitos Legales SIGA Versión 6 GCCON-AN-001."/>
        <s v="Fortaler  los mecanismos de seguimiento, registro y trazabilidad de los requisitos ambientales en los procesos de contratación, en la plataforma Secop II, con el fin de garantizar el cumplimiento efectivo de los criterios definidos y la mejora continua del desempeño ambiental institucional."/>
        <s v="Durante la revisión del procedimiento de identificación de aspectos e impactos ambientales, se identificaron inconsistencias metodológicas en algunas muestras analizadas, particularmente en aquellas relacionadas con el consumo de agua, materias primas, elementos e insumos. La definición del impacto ambiental en estos casos no se alinea con lo establecido en el instructivo institucional vigente, generando una interpretación subjetiva de los criterios definidos._x000a__x000a_Asimismo, se observó que en el proceso de calificación se mezclan criterios aplicados al aspecto con criterios correspondientes al impacto, como es el caso de la persistencia y la recuperabilidad, lo que puede distorsionar la valoración final y afectar la priorización adecuada para sus respectivos controles._x000a__x000a_Por otro lado, al trazar los aspectos ambientales en condición de emergencia con los eventos identificados en el análisis de vulnerabilidad del Plan de Emergencias (tales como derrames, fugas e incendios), se evidenció que estos no están descritos con suficiente claridad ni especificidad en el listado de aspectos, lo que limita su control y seguimiento en escenarios no rutinarios."/>
        <s v="Durante la revisión de la matriz de requisitos legales ambientales correspondiente a la Regional Cesar - Centro de Innovación y de Gestión Empresarial y Culturalen la Subsede Bosconia, se identificó que varios requisitos legales relacionados con la gestión de residuos peligrosos fueron clasificados como “No Aplica”. Sin embargo, se constató que en el centro de formación sí se generan efectivamente este tipo de residuos (se constató con la visita a campo y entrevistas), como resultado de actividades operativas desarrolladas en ambientes de formación tales como mantenimiento de motores Diésel y logística._x000a__x000a_Esta clasificación inadecuada evidencia un incumplimiento en la identificación y evaluación correcta de los requisitos legales ambientales aplicables, lo cual contraviene lo establecido en el numeral 6.1.3 de la norma ISO 14001:2015, que exige a la organización determinar y tener acceso a los requisitos legales y otros requisitos aplicables a sus aspectos ambientales."/>
        <s v="Fortalecer la participación y el conocimiento de la alta dirección en los procesos de actualización del contexto organizacional, garantizando que se evidencie su liderazgo y compromiso con el Sistema de Gestión Ambiental, mediante la integración de los componentes ambientales y de cambio climático en la planificación estratégica, la comunicación efectiva de los compromisos y el aseguramiento del logro de los resultados previstos."/>
        <s v="Plataforma compromiso modulo gestión ambiental aspectos e impactos sin análisis de la tendencia sobre todo en el cambio de significancia. // Los aspectos e impactos ambientales no se encuentran alineados con plan de emergencia del centro de formacion sin incluir todas las condiciones  de emergencias identificadas"/>
        <s v="Requisitos evaluados como no cumplen tienen acciones formuladas en la matriz de planificación ambiental  y energética pero no apuntan al cumplimiento 3 años consecutivos en no cumple"/>
        <s v="Se evidencia la pertinencia de asegurar que las comunicaciones de la entidad con la autoridad ambiental y otras partes interesadas de la organización, sean firmadas por el subdirector de centro"/>
        <s v="Se evidencia que en el centro de fomación no se aseguran los controles operacionales para la gestión integral de residuos."/>
        <s v="Considerar la pertinencia de revisión de la reevalución de requisitos legales ambientales y de energía, con el fin de asegurar la correcta lectura y evaluación del cumplimiento de los requisitos alineado con las actividades que se desarrollan en el centro de  formación "/>
        <s v="Durante la verificación de los aspectos e impactos ambientales del Centro de Formación, se evidenció que en la plataforma COMPROMISO no refleja la evaluación de la totalidad de los aspectos ambientales para la vigencia 2025"/>
        <s v="Reforzar la coherencia entre los requisitos legales identificados y la evidencia que demuestra su cumplimiento, asegurando trazabilidad en la matriz de requisitos legales aplicables. Aunque se dispone de un listado de requisitos legales, la evidencia asociada no demuestra de manera clara y consistente que el Centro de Formación esté cumpliendo con todas sus obligaciones legales ambientales aplicables."/>
        <s v="&quot;El Centro de Formación no ha gestionado la modificación del permiso de vertimiento otorgado mediante Resolución 1242 de 2017. Este permiso fue concedido en 2017, previo a la construcción de la sede actual en 2020. La sede actualmente opera y alberga programas de formación que generan vertimientos._x000a__x000a_El Centro de Formación no está dando cumplimiento a los requisitos establecidos en la Resolución CAR 1242 de 2017 en relación con la caracterización y el monitoreo de las aguas vertidas. Específicamente, la resolución exige un monitoreo de las aguas vertidas cada seis (6) meses, y la última caracterización/monitoreo documentada se realizó el 13 de febrero de 2024.&quot;"/>
        <s v="No se evidencia que en el Centro Agroecológico y Empresarial – Sede Principal Quebrajacho y sus subsedes, durante el proceso de contratación de los servicios de fumigación, control de roedores, plagas y vectores, mantenimiento y lavado de los tanques de almacenamiento de agua potable y mantenimiento de zonas verdes, se cuente con las evidencias documentales que demuestren el cumplimiento de los requisitos ambientales y de Seguridad y Salud en el Trabajo (SST) aplicables a dicho proceso._x000a__x000a__x000a_Durante la auditoría al proceso de CONTRATAR LOS SERVICIOS DE FUMIGACIÓN, CONTROL DE ROEDORES, PLAGAS Y VECTORES, EL MANTENIMIENTO Y LAVADO DE LOS TANQUES DE ALMACENAMIENTO DE AGUA POTABLE Y MANTENIMIENTO DE ZONAS VERDES DE LA SEDE PRINCIPAL QUEBRAJACHO Y SUBSEDES DEL CENTRO AGROECOLÓGICO Y EMPRESARIAL SENA REGIONAL CUNDINAMARCA,  realizado en el año 2024, se identificó que el centro de formación no cuenta con las evidencias de cumplimiento de los requisitos ambientales y SST aplicables a dicho proceso. Se constató la ausencia de registros que demuestren el cumplimiento de las normativas vigentes relacionadas en los estudios previos."/>
        <s v="&quot;PROGRAMA DE RIESGO QUIMICO _x000a_No se cuenta con las Fichas de Datos de Seguridad (FDS) disponibles en los puntos de uso y almacenamiento de sustancias químicas, tales como bodegas, laboratorios y áreas de almacenamiento específicas._x000a_ se identificó la presencia de sustancias químicas con fecha de caducidad vencida en diversas áreas de almacenamiento, incluyendo bodegas y laboratorios&quot;"/>
        <s v="Se observa que el Centro de Formación no realiza un seguimiento y control adecuado al manejo del combustible ACPM en el generador electrico, se identificó que el combustible se carga  utilizando bidones de 5 galones, los cuales son transportados en una camioneta de la institución. No se lleva un registro de la cantidad de combustible suministrada, ni se siguen protocolos documentados para el transporte y la descarga segura del mismo."/>
        <s v="&quot;PROGRAMA DE RIESGO QUIMICO _x000a_Se identificó que no se cuenta con las Fichas de Datos de Seguridad (FDS) de los productos químicos en los puntos de uso y almacenamiento. _x000a_No se evidenció la existencia de una matriz de compatibilidad para el almacenamiento de sustancias químicas. &quot;"/>
        <s v="_x000a__x000a_No se evidencian soportes de las acciones de capacitación frente a la atención de emergencias para actores clave en los procesos de atención de emergencias."/>
        <s v="Durante la visita de auditoría se hace necesario incluir en el Anexo Roles y Responsabilidades SIGA GOR-AN-002, las responsabilidades que tienen los funcionarios de plata frente al SIGA, ya que se encuentra generalizado como “Demás trabajadores de la Entidad”, y esto dificulta el accionar del SIGA en los Centros de Formación."/>
        <s v="Ausencia de inclusión de requisitos y riesgos de seguridad y privacidad de la información, conforme a lo dispuesto en el Manual Supervisión e Interventoría (GCCON-M-002), adicionalmente en la revisión de los contratos objeto de revisión no fue posible evidenciar los soportes de cumplimiento de los criterios ambientales energía y de seguridad y salud en trabajo incluidos dentro de lo estudios previos, que indiquen el cumplimiento del proveedor en materia de comunicación de riesgos, medidas de prevención, uso de EPP, supervisión de tarea critica, personal de cafetería sin certificados curso de manipulación de alimentos ni certificado médico de manipulación de alimentos, entre otros. "/>
        <s v="Ausencia de implementación del Programa de Riesgo Químico en áreas visitadas durante el recorrido del primer día: (Sustancias quimicas sin rotular, matrices de incompatibilidad sin actualizar, HSD vencidas, y controles operacionales ausentes frente a estibas antiderrames y kits antiderrames incompletos."/>
        <s v="El contrato MC-CMC-CTDPE-020-2025 con objeto CONTRATAR EL MANTENIMIENTO PREVENTIVO Y CORRECTIVO A TODO COSTO DE LAS TORRES DE ENTRENAMIENTO DE TRABAJO SEGURO EN ALTURAS DEL CENTRO DE LA TECNOLOGÍA DEL DISEÑO LA PRODUCTIVIDAD EMPRESARIAL, el cual se encuentra actualmente en ejecución, no incluye la totalidad de los criterios ambientales y energéticos estipulados en el &quot;Formato Anexo de Verificación y Evaluación del Cumplimiento de Requisitos Legales SIGA&quot;. _x000d__x000a__x000d__x000a_Durante la inspección in-situ de las actividades de mantenimiento del contrato MC-CMC-CTDPE-020-2025, se verificó el cumplimiento de los procedimientos para el manejo de sustancias químicas por parte de los contratistas."/>
        <s v="Es conveniente asegurar la eficacia de los controles operacionales frente a la implementación del codigo de colores para las bolsas utilizadas en la separación de residuos"/>
        <s v="Se evidenció que los programas ambientales y energéticos diseñados para cumplir con las metas de los sistemas de gestión no cumplen con los lineamientos mínimos establecidos por la alta dirección. Además, la evidencia presentada no es coherente con los entregables mínimos exigidos para demostrar el avance y cumplimiento de estos programas"/>
        <s v="La evaluación de los aspectos e impactos ambientales del centro de formación, se constató que no se han identificado ni evaluado los aspectos relacionados con el cambio climático que son aplicables a las actividades del centro"/>
        <s v="Se verificó que el centro de formación no está cargando las evidencias mínimas requeridas para demostrar el cumplimiento de la normativa ambiental y energética aplicable, según lo establecido en los procedimientos internos."/>
        <s v="Se identifica el no cumplimiento de la implementación y mantenimiento de los procesos necesarios para prepararse y para responder ante situaciones de emergencia potenciales:  Extintores en recorrido y de vehículo vencido _x000a_Botiquín sin insumos, ni ficha técnica , Brigadistas: No relación del punto de encuentro en apertura, PESV: Se identifico extintor vencido en vehículo tipo Vans  "/>
        <s v="La identificación completa de los productos químicos y el almacenamiento adecuado de los practiwagones en el centro de acopio son aspectos que deben fortalecerse, porque actualmente no todos los productos químicos se encuentran identificados y es necesario garantizar el 100% para cumplir con los lineamientos establecidos; además, una vez se adquieran los practiwagones que están en proceso de compra, estos deben disponerse en el centro de acopio para asegurar un almacenamiento seguro y conforme a los estándares."/>
        <s v="El fortalecimiento en la identificación, documentación y aplicación de requisitos ambientales, energéticos y de seguridad y salud en el trabajo en los procesos contractuales Centro De Desarrollo Agroempresarial - Sede Principal - Chia y subsede Tocancipá._x000a_Para que en todas las etapas de la contratación pública se incluyan de manera completa y consistente los requisitos normativos aplicables, especialmente en actividades como lavado de tanques, fumigación y mantenimiento de canaletas y compra de luminaria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
        <s v="fortalecer la precisión en la redacción de los aspectos ambientales, la coherencia de los controles operacionales y la especificación de los riesgos asociados_x000a__x000a_Para que el análisis de los aspectos ambientales sea más completo, preciso y alineado con la realidad operativa del Centro, permitiendo identificar con mayor eficacia los impactos significativos y establecer controles operacionales coherentes y eficaces frente a los aspectos identificados. Esta mejora contribuirá a una gestión ambiental más robusta, con mayor capacidad de prevención y control de riesgos, fortaleciendo la toma de decisiones y el cumplimiento normativo. Al implementar las acciones de mejora, se contará con un análisis detallado, criterios claros y controles operacionales bien fundamentados que incrementarán la efectividad de la gestión ambiental."/>
        <s v="La evaluación completa, actualizada y soportada de los requisitos legales ambientales y energéticos_x000a__x000a_Para que se garantice la trazabilidad, el control normativo y la conformidad legal del sistema de gestión, fortaleciendo la capacidad del centro para prevenir sanciones, responder de manera oportuna a las obligaciones regulatorias y demostrar cumplimiento efectivo con las normas ISO 14001:2015 e ISO 50001:2019. Con esta mejora se logrará una matriz legal depurada, evaluada y respaldada con soportes técnicos, documentales y registros que evidencien el cumplimiento, lo que permitirá al centro avanzar en un nivel superior de gestión ambiental y energética."/>
        <s v="Identificar adecuadamente las amenazas aplicables al centro, actualizar los controles operacionales para reducir su materialización, y garantizar la instalación y mantenimiento de toda la señalización correspondiente a rutas de evacuación, ubicación de equipos de atención a emergencias entre otros."/>
        <s v="El fortalecimiento en la identificación, documentación y aplicación de requisitos ambientales, energéticos y de seguridad y salud en el trabajo en los procesos contractuales_x000a_Para que en todas las etapas de la contratación pública se incluyan de manera completa y consistente los requisitos normativos aplicables, especialmente en actividades como lavado de tanques, fumigación y mantenimiento de extintores, asegurando el análisis de cloro y pH del agua antes y después de los lavado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
        <s v="La integración completa de la identificación y tratamiento de riesgos y oportunidades ambientales y energéticos para que se aborden de forma articulada los riesgos y oportunidades derivados del contexto organizacional, los aspectos e impactos ambientales, los requisitos legales aplicables y los usos significativos de la energía, incorporando los resultados de la revisión energética y asegurando la trazabilidad entre el análisis del contexto, las partes interesadas y la planificación ambiental y energética. Esta mejora permitirá anticipar, prevenir y gestionar de manera proactiva los impactos ambientales y energéticos, fortaleciendo el cumplimiento normativo y el desempeño del centro; al implementarla, se contará con una matriz de planificación robusta, alineada con los requisitos de la NTC ISO 14001:2015 e ISO 50001:2018, que facilite el seguimiento y la mejora continua."/>
        <s v="Durante la visita de auditoría se hace necesario incluir en el Formato de Autorización para el Tratamiento de Datos Personales GOR-F-083, la autorización para el uso de datos biométricos (fotografía). "/>
        <s v="Ausencia de registro de tratamientos para los 5 riesgos, asociados al proceso de Gestión de la Formación Profesional Integral, moderados y altos, conforme a lo dispuesto en la Guía de administración de Riesgos GOR-G-012. "/>
        <s v="La protección física de los equipos portátiles.  institucionales. Durante el recorrido en las instalaciones del Centro de Formación  Centro de Desarrollo Agroindustrial y Empresarial, se evidencio en la oficina TIC y oficinas administrativas equipos portátiles sin guayas lo que aumenta la probabilidad de materialización de un riesgo por perdida o robó de información."/>
        <s v="El control sobre el traslado de equipos de cómputo institucional. Durante la visita se evidencio la necesidad de fortalecer los lineamientos para la autorización de salida de equipos de cómputo de uso institucional y el ingreso de equipos externos, con la finalidad de reducir el riesgo de pérdida de información. "/>
        <s v="Privacidad y protección de la información de identificación personal. Durante la visita en el Centro de Formación, se evidencia la necesidad de fortalecer las medidas de implementación de la Políticas de Protección de Datos Personales, con relación a la autorización de datos biométricos (fotografías para carnetización). "/>
        <s v="Se identificó una nevera en funcionamiento en un área de almacenamiento que, según la observación y entrevistas, está siendo utilizada para uso personal (almacenamiento de bebidas) . La función o propósito de esta nevera dentro de la operación del Centro de Formación no fue claramente establecida durante la entrevista, lo que genera dudas sobre si es un activo en uso, en proceso de baja o para reintegrar a un proceso productivo."/>
        <s v="Se identificó que los tableros de control eléctrico del Centro de Formación carecen de identificación clara para cada uno de sus interruptores automáticos o disyuntores, No se especifica qué circuito o equipo controla cada uno de estos elementos, inumplimiendo con el reglamento RETIE"/>
        <s v="Fortalecer las estrategias para divulgación y conocimiento de la estructura organizacional del sistema de Seguridad y Salud en el trabajo_x000a_"/>
        <s v="&quot;OM NIVELATIVA: Implementar estrategias para recordar el alcance del sistema de gestión de Seguridad y Salud en el Trabajo._x000a_"/>
        <s v="&quot;OM NIVELATIVA: Implementar estrategias para recordar la política y objetivos del sistema de gestión de Seguridad y Salud en el Trabajo."/>
        <s v="OM NIVELATIVA Reevaluar los requisitos de la matriz legal evaluados y clasificados en trámite.&quot;"/>
        <s v="OM NIVELATIVA: Registrar las evidencias del plan de trabajo de Higiene y Seguridad industrial a corte de junio de 2025 y mantener actualizado. "/>
        <s v="OM NIVELATIVA: Registrar las evidencias del plan de trabajo de Medicina Preventiva a corte de junio de 2025 y mantener actualizado. "/>
        <s v="OM NIVELATIVA: Registrar las evidencias del plan de trabajo de Mentalmente Saludable a corte de junio de 2025 y mantener actualizado"/>
        <s v="OM NIVELATIVA: Implementar estregias para recordar  la política y objetivos del sistema de gestión de Seguridad y Salud en el Trabajo."/>
        <s v="OM NIVELATIVA Verificar el cumplimiento de los requisitos legales en contratación relacionados con Seguridad y Salud en el Trabajo para la vigencia 2025."/>
        <s v="OM Nivelativa: Actualizar el plan de emergencias incluyendo los aspectos de manejo de escombros-residuos durante emergencias y trazar la alineación con la matriz de Aspectos e impactos."/>
        <s v="&quot;NC Se evidencia el No cumplimiento de la aplicación de medidas de participación de los trabajadores en la identificación de riesgos, evaluación de riesgos ni sugerencias en la determinación de medidas de control correspondiente al primer semestre de 2025._x000a_&quot;"/>
        <s v="&quot;NC Se evidencia el No cumplimiento de la identificación de los riesgos asociados a victimización y acoso e intimidación para la vigencia 2024 y 2025._x000a_"/>
        <s v="NC Se evidencia el No cumplimiento de la implementacion de las acciones establecidas como resultado de la identificacion y evaluacion de los peligros."/>
        <s v="&quot;NC Se evidencia el No cumplimiento de sensibilización en implicaciones y consecuencias potenciales de no cumplir los requisitos del SGSST a los trabajadores en la vigencia 2025."/>
        <s v="NC Se evidencia el No cumplimiento de sensibilización acerca de los peligros, riesgos para la SST y acciones determinadas en la vigencia 2025."/>
        <s v="NC Se evidencia el No cumplimiento de la evaluacion de estandares minimos y  requisitos de control de operaciones de  SST a nivel contractual con los proveedores en la vigencia 2024 y primer semestre 2025."/>
        <s v="&quot;Para la vigencia 2025 se documentó en la política de seguridad y salud en el trabajo el plan estratégico de seguridad vial, no se evidencia documentado la gestión del cambio con respecto a este ítem._x000a__x000a_NC Se evidencia el No cumplimiento de la implementación y control de los cambios planificados para el plan estrategico de seguridad vial para la vigencia 2025.&quot;"/>
        <s v="&quot;NC Se identifica el No cumplimiento de la implementación y mantenimiento de los procesos necesarios para prepararse y para responder ante situaciones de emergencia potenciales. _x000a__x000a_&quot;"/>
        <s v="Durante la verificación del cumplimiento de los requisitos legales aplicables al Centro de Formación, se evidenció una falta de coherencia entre los requisitos legales identificados y las pruebas presentadas para demostrar su cumplimiento. Aunque se dispone de un listado de requisitos legales, la evidencia asociada no demuestra de manera clara y consistente que el Centro de Formación esté cumpliendo con todas sus obligaciones legales ambientales aplicables."/>
        <s v="_x000a_No se evidencia que en el Centro de la Tecnología de Diseño y la Productividad Empresarial – Sede Principal, se haya documentado y gestionado los cambios del Centro de Formación, relacionados con cambio climático, transición tecnológica, Plan Estratégico de Seguridad Vial y CAMPESENA. _x000a__x000a_Ausencia en la documentación y gestión de los cambios del Centro de Formación (Cambio climático, transición tecnológica, Plan estratégico de Seguridad Vial, CAMPESENA). En la revisión del contexto interno y externo del centro de formación, se identificaron cambios que no se identificaron ni gestionaron en el formato GOR-F-067."/>
        <s v="Ausencia de registro de actividades en los tratamientos identificados para los riesgos, moderados y altos, no obstante, en las entrevistas realizadas a los coordinadores se evidencia la ejecución de los tratamientos, por tanto, es necesario registrar las actividades con las evidencias correspondientes."/>
        <s v="Se observó el uso ineficiente del sistema de iluminación en zonas comunes y espacios abiertos del centro de formación, donde varias luminarias permanecían encendidas durante el día, a pesar de la adecuada disponibilidad de luz natural, generando un consumo energético innecesario."/>
        <s v="Se evidencia qu eno cuemple con la  aplicación de medidas de participación de los trabajadores en la identificación de riesgos, evaluación de riesgos ni sugerencias en la determinación de medidas de control correspondiente al primer semestre de 2025."/>
        <s v="Se evidencia el incumplimiento  de la identificación de los riesgos asociados a victimas de  acoso e intimidación. En la matriz de peligros no se identifican los riesgos asociados a victimización y acoso e intimidación._x000a_Recomendación: Revisar en conjunto los riesgos asociados con los programas del eje Sena Mentalmente Saludable y el Eje de Medicina Preventiva."/>
        <s v="Se evidencia el incumplimiento de sensibilización en implicaciones y consecuencias potenciales de no cumplir los requisitos del SGSST a los trabajadores, adicionalmente se evidencia la ausencia de sensibilizaciones frente a los peligros, riesgos para la SST y acciones determinadas."/>
        <s v="Se identifica el incumplimiento  de la implementación y mantenimiento de los procesos para la eliminación de los peligros y de reduccion de los riesgos para la SST. "/>
        <s v="Durante el recorrido realizado el día 30 de julio en las instalaciones se evidencio el incumplimiento del uso  EPP por parte de los trabajadores, adicional se evidencias la ausencia de identificación de obligatoriedad de uso de los mismos."/>
        <s v="Se identifican requisitos legales evaluados y con la respectiva evidencia en estado de tramite, reevaluar los requisitos de la matriz legal en evaluados en trámite a estado de cumplimiento."/>
        <s v="Registrar las evidencias del plan de trabajo de Higiene y Seguridad industrial, Medicina Preventiva y Mentalmente Saludable,  a corte de junio de 2025 y mantener actualizado, "/>
        <s v="Se evidenció que en el Centro de la Tecnología de Diseño y la Productividad Empresarial no cuenta con un protocolo de seguridad ni control de acceso para el archivo documental asociado a viáticos y legalizaciones, el cual contiene documentos sensibles._x000d__x000a_Durante el recorrido en el 4.º piso de la oficina principal de funcionarios se observó que este archivo se encontraba en una oficina con acceso libre, donde había alrededor de 20 personas presentes._x000d__x000a_Lo anterior incumple el control 7.6 de la norma ISO/IEC 27001:2022, que indica: &quot;Se deben implementar medidas de seguridad para trabajar en zonas seguras&quot;, con el objetivo de proteger la información y otros activos en áreas seguras contra daños e interferencias no autorizadas por parte del personal que trabaja en estas áreas."/>
        <s v="La canaleta del cableado en el ambiente 302.Porque, aunque el ambiente cuenta con las condiciones necesarias para el desarrollo de las actividades, se identificó que la canaleta del cableado se encuentra suelta, dejando tramos sin sujeción adecuada, lo que puede ocasionar daños físicos a la infraestructura, comprometer la seguridad de las personas y exponer el cableado a interferencias o daños, incumpliendo el control 7.12 de la norma ISO/IEC 27001:2022."/>
        <s v="La chapa de la puerta trasera del ingreso al IDF principal.Porque, aunque el ingreso principal al IDF cuenta con control de acceso (Antar), se identificó que la parte trasera carece de cerradura, lo que permite el acceso no autorizado y compromete la seguridad física del área, incumpliendo el control 7.2 de la norma ISO/IEC 27001:2022."/>
        <s v="La bitácora de acceso en los cuartos de datos.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
        <s v="La rotulación y control de las cajas documentales de la vigencia 2024.Porque, aunque las cajas se encuentran en el archivo documental asociado a viáticos y legalizaciones, no cuentan con rotulación que identifique su contenido, clasificación (pública, pública clasificada o reservada) y responsable, ni con medidas que garanticen el control y trazabilidad de la información, lo que dificulta la gestión documental y el cumplimiento de las prácticas de clasificación de información establecidas en el control 5.12 de la norma ISO/IEC 27001:2022."/>
        <s v="El acuerdo interno o procedimiento para el manejo de información sensible y archivos del centro de formación._x000d__x000a_Porque, aunque el archivo resguarda documentos con información sensible, se evidenció que no existe un acuerdo interno o procedimiento formal que defina las responsabilidades, lineamientos y controles para su manejo. Esta situación es más crítica dado que en el archivo participan aprendices de apoyo, lo que incrementa la necesidad de contar con acuerdos de confidencialidad y lineamientos claros para garantizar la protección de la información, en cumplimiento del control 6.6 de la norma ISO/IEC 27001:2022."/>
        <s v="La devolución de activos y revocación de accesos al finalizar la relación laboral o contractual._x000d__x000a_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
        <s v="La generación y conservación de informes del proceso de gestión de eventos e incidentes de seguridad de la información._x000d__x000a_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
        <s v="El filtrado web institucional. Para que el filtrado web institucional cuente con restricciones adecuadas que limiten el acceso a herramientas o sitios web no autorizados desde la red corporativa. Esto permitirá reducir el riesgo de exposición a sitios maliciosos, prevenir la fuga de información y fortalecer el cumplimiento del control 8.23 de la norma ISO/IEC 27001:2022."/>
        <s v="La eliminación oportuna de derechos de acceso en el aplicativo SACB.Porque, aunque existen mecanismos de control de usuarios, se evidenció que el usuario HERAN GONZALO CADENA BARSOSA, quien se retiró en el mes de mayo, continuaba activo en el aplicativo SACB sin que se ejecutara la inactivación oportuna de su cuenta, lo que incumple el control 5.18 de la norma ISO/IEC 27001:2022."/>
        <s v="Se evidenció que en el Centro de la Tecnología de Diseño y la Productividad Empresarial, el MDF Principal, que alberga los activos críticos de red y comunicaciones, se encuentra ubicado en un área compartida sin control de acceso exclusivo, lo que incrementa el riesgo de acceso no autorizado, manipulación indebida y afectación de la infraestructura de TI._x000d__x000a_Durante el recorrido de auditoría se verificó que el MDF Principal comparte espacio con otras actividades y no cuenta con un sistema de control de acceso que restrinja el ingreso únicamente a personal autorizado._x000d__x000a_Lo anterior incumple el control 7.2 de la norma ISO/IEC 27001:2022, que establece: &quot;Las zonas seguras deben estar protegidas por controles de entrada y puntos de acceso adecuados&quot;."/>
        <s v="El control sobre el traslado y uso aceptable de equipos de cómputo institucional por parte de aprendices. Para que se establezcan y refuercen lineamientos claros sobre el uso aceptable y el traslado de los equipos de cómputo institucionales, evitando que sean llevados a espacios no autorizados, como cafeterías. Esto permitirá reducir el riesgo de extravío, robo o daño de los activos de información, y fortalecer el cumplimiento del control 5.10 de la norma ISO/IEC 27001:2022."/>
        <s v="El almacenamiento seguro de archivos en los equipos de cómputo._x000d__x000a_Porque, aunque existen carpetas de red, unidades institucionales y sistemas de almacenamiento autorizados, se identificó que algunos usuarios almacenan archivos directamente en el escritorio de los equipos de cómputo. Esto incrementa el riesgo de exposición, pérdida o acceso no autorizado a la información, y afecta el cumplimiento del control 7.7 de la norma ISO/IEC 27001:2022."/>
        <s v="La protección física de los equipos portátiles institucionales.Para que los equipos portátiles institucionales cuenten con guayas de seguridad u otros mecanismos de protección física que reduzcan el riesgo de robo o uso no autorizado de la información almacenada en ellos. Esto permitirá fortalecer la seguridad física de los activos y cumplir con el control 7.8 de la norma ISO/IEC 27001:2022."/>
        <s v="Las inspecciones planeadas son una parte importante de la planificación y control operacional para asegurar de que los riesgos y peligros en el lugar de trabajo sean identificados y controlados de manera efectiva.  8.1 Planificación y Control Operacional, (Enfoque inspecciones planeadas y Riesgo Químico)."/>
        <s v="Revisar y actualizar la matriz legal para asegurarse de que se estén considerando todos los requisitos legales y normativos aplicables, "/>
        <s v="Verificar la completitud de los reportes de investigación de accidentes (caso: María Catalina Rangel, 22/04/2025), garantizando que las evidencias se carguen adecuadamente en el módulo FIIAT."/>
        <s v="Fortalecer la implementación y uso de los formatos de la plataforma Compromiso en los procesos de Gestión de la Formación Profesional, garantizando la eficiencia, uniformidad y precisión en la documentación, así tener una adecuada trazabilidad y cumplimiento de los lineamientos institucionales."/>
        <s v="Fortalecer las estrategias de sensibilización y divulgación del Sistema Integrado de Gestión, para garantizar que el personal de formación conozca y aplique los lineamientos del SIGA y el uso adecuado de la plataforma Compromiso, para consolidar la toma de conciencia y el compromiso con los componentes de calidad, ambiente, seguridad y salud en el trabajo."/>
        <s v="Fortalecer el control el uso de equipos de cómputo no institucionales en actividades oficiales, porque el uso de equipos no institucionales genera un riesgo elevado de pérdida de control sobre los activos de información y posibles fugas de datos, además de dificultar la trazabilidad y responsabilidad sobre la gestión de la información. Al implementar controles que aseguren el uso exclusivo de equipos autorizados y registrados, se protegerá la integridad de los datos institucionales y se fortalecerá la seguridad de la información."/>
        <s v=" Fortalecer la documentación del ciclo de vida de los activos tecnológicos e infraestructura, porque la ausencia de hojas de vida actualizadas impide tener una trazabilidad clara de los mantenimientos, cambios de partes y actualizaciones realizadas en los equipos institucionales (computadores, impresoras, aires acondicionados, activos de red), dificultando la toma de decisiones técnicas, presupuestales y de gestión. "/>
        <s v="Fortalecer el proceso de etiquetado de la información en los informes y correos enviados entre las áreas del centro de formación, asegurando que se clasifiquen y etiqueten conforme a los lineamientos del SGSPI "/>
        <s v="Validar la ejecución de recursos asignados en materia ambiental, energía, SST y Seguridad y privacidad de la información, tales como formación, contratación del equipo de los sistemas de gestión, fumigaciones, atención de emergencias."/>
        <s v="En el procedimiento &quot;Gestión de Incidentes de Seguridad de la Información&quot; (sin código ni versión por no existir formalmente en el SIGA), se puede mejorar mediante su elaboración, formalización y documentación, conforme al control A.5.25 y A.5.26 del Anexo A de la norma ISO/IEC 27001:2022. Esto permitirá establecer un proceso claro para la identificación, tratamiento, seguimiento y cierre de incidentes de seguridad, garantizando la continuidad del servicio, mitigando riesgos reputacionales y mejorando el control y respuesta ante eventos que comprometan la seguridad de la información."/>
        <s v="En la configuración de red y servidores institucionales responsables de la gestión de tiempo y sincronización horaria, se puede mejorar implementando un mecanismo centralizado de sincronización automática de reloj, como un servidor NTP (Network Time Protocolo), que garantice la uniformidad de la hora en todos los equipos (portátiles, de escritorio y CCTV) del Centro de formación. _x000d__x000a_Esto contribuiría al cumplimiento del control A.8.17 del Anexo A de la norma ISO/IEC 27001:2022, mejorando la integridad de los registros de eventos, facilitando la correlación de incidentes de seguridad, fortaleciendo las auditorías forenses y garantizando la trazabilidad de actividades en las plataformas institucionales"/>
        <s v="La matriz de comunicaciones. Porque, en la entrevista realizada a la responsable del proceso se evidencio no se cuenta con la matriz de comunicaciones."/>
        <s v="Fortalecer el control físico para el ingreso y salida de equipos portátiles en la entrada peatonal,  porque no se realiza un registro completo y sistemático del ingreso y salida de equipos portátiles, lo cual expone a la entidad a riesgos de pérdida de activos, ingreso de equipos no autorizados y posibles filtraciones de información. "/>
        <s v="Completar el reporte de investigación del accidente de Aura María Andrade Pulido (20/06/2025) en el módulo FIIAT, asegurando consistencia documental y cumplimiento de los requisitos normativos. "/>
        <s v="La evaluación de requisitos legales en ambientales y energía. Porque, aunque ya se realizó la evaluación de los requisitos aplicables a la Dirección Genral, se detectó que algunos requisitos no contaba con todas las evidencias esperadas para demostrar su cumplimiento. "/>
        <s v="Fortalecer 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_x000a__x000a_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
        <s v="Fortalecer el análisis del contexto (matriz DOFA) en las dependencias de la Dirección General, con el propósito de garantizar uniformidad en el cruce de variables y en la identificación de estrategias en los cuatro niveles resultantes (potencialidades, riesgos, limitaciones y desafíos). Esto permitirá aportar mayor trazabilidad y evidenciar el aprovechamiento de dichas estrategias."/>
        <s v="Se evidencia la construcción del proyecto SDWAN como parte de la estrategia tecnológica. Se recomienda continuar y priorizar la estructuración de este proyecto, y gestionar activamente la definición e implementación de políticas de acceso y seguridad de la información a nivel nacional, para fortalecer el control y protección de los accesos web en la entidad."/>
        <s v="En el área de Gestión de Tecnologías de la Información se evidenció la_x000a_necesidad de completar la capacidad y disponibilidad de dispositivos de punto final, ya que actualmente existen equipos con cantidades insuficientes para cubrir plenamente los requerimientos operativos."/>
        <s v="Se identifica la necesidad de fortalecer la gestión de los activos de información en el proceso de Gestión de Tecnologías de la Información, tanto en la Oficina de Sistemas de la Dirección General como en los Centros de Formación y Regionales a nivel país, con el fin de garantizar un control más eficiente, homogéneo y alineado con las directrices institucionales."/>
        <s v="Los roles y responsabilidades de los brigadistas. Para que se definan y documenten de manera clara y precisa, garantizando una atención oportuna y eficaz en caso de emergencias, fortaleciendo la capacidad de respuesta institucional y elevando el nivel de preparación y de la Entidad. "/>
        <s v="Se reconoce la gestión adelantada por la Oficina de Sistemas frente a la contingencia presentada en materia de conectividad y en la asunción del Gobierno de TI, destacándose la implementación de estrategias efectivas que han permitido mitigar los impactos y estabilizar los servicios tecnológicos. No obstante, se es necesario continuar trabajando de manera coordinada y articulada con las diferentes instancias institucionales, con el propósito de fortalecer la infraestructura tecnológica y aumentar la resiliencia operativa a nivel nacional."/>
        <s v="Se identifica la necesidad de fortalecer la toma de conciencia y apropiación institucional respecto al uso adecuado de la información documentada que se encuentra formalizada y estandarizada en plataforma compromISO, con el fin de asegurar su correcta aplicación en los procesos, prevenir modificaciones no autorizadas y evitar la utilización de documentos obsoletos."/>
        <s v="Se hace fundamental fortalecer la calidad en la gestión de los planes de mejoramiento, a través de una redacción más precisa de los hallazgos, la definición clara de las actividades, la coherencia en los entregables y el registro oportuno en la plataforma compromISO, con el fin de garantizar un seguimiento efectivo y la adecuada atención de las acciones provenientes de las diferentes fuentes."/>
        <s v="No se cuenta con una gestión de credenciales de autenticacion confiables.  En el área de Gestión de Formación Profesional Integral se identificó que el aplicativo SVP no cumple con los lineamientos institucionales de seguridad, específicamente por la gestión deficiente de contraseñas y ausencia de prácticas de codificación segura, lo cual incumple los controles A.8.2 (Gestión de credenciales de autenticación confidenciales) y A.8.5 (Autenticación segura), poniendo en riesgo la integridad y protección de los datos administrados por el sistema."/>
        <s v="No se cuenta con controles que garanticen la integridad de la información en el Acceso fisico a la entidad. En el área de Gestión de Infraestructura y Logística se evidenció la ausencia de integridad en el registro de información física de acceso, dado que el ingreso del contratista Alexander Salas a las instalaciones el día 13 de agosto no fue reportado en la herramienta de control correspondiente. Esta situación incumple los requisitos de la norma, en los controles A.7.2 (Entrada física), A.7.4 (Monitoreo de seguridad física) y A.5.15 (Control de acceso), los cuales exigen garantizar el control y trazabilidad de accesos físicos para proteger la seguridad de las instalaciones у de la información._x000a_2. No se cuenta con interconexión en los equipos de computo (Recepción, Parqueadero) por lo que se cuenta con multiples bases de datos del registro de ingreso de los funcionaros."/>
        <s v="En la Dirección General, proceso de Infraestructura y Logística – área de Construcciones, no se evidencia la implementación de controles adecuados para la salvaguarda de la información correspondiente a planos y archivo documental de construcciones, lo que compromete la protección y disponibilidad de los activos de información._x000a__x000a_Esta situación representa un incumplimiento de los requisitos establecidos en:_x000a__x000a_ISO 9001:2015 – 7.5.3 Control de la información documentada._x000a_ISO 45001:2018 – 7.5 Información documentada._x000a_ISO/IEC 27001:2022 – A.7.5 Conservación de la información, A.8.12 Protección de registros."/>
        <s v="Fortalecer en los equipos de contratación de las Sedes Distrito Capital y Centro de Servicios Financieros la revisión de los documentos allegados por parte de los oferentes, teniendo en cuenta que el estudio previo exige contar con licencia en Seguridad y Salud en el Trabajo, y la hoja de vida que fue validada no cumple con lo establecido en el Decreto 1072 de 2015 y la Resolución 0312 de 2019. Además, se evidenció que en los informes de supervisión no se refleja de manera precisa lo ocurrido durante la ejecución del contrato, toda vez que, al verificar los informes de supervisión 2 y 3 del contrato de mantenimiento de infraestructura, se encontró que contienen la misma información. En el contrato de mantenimiento de vehículos, se observa que se deja a criterio del supervisor determinar cuáles repuestos deben ser retornados a la entidad, lo cual representa un riesgo en el manejo de elementos considerados residuos (como llantas usadas)._x000a__x000a_POSIBLE CORRECCIÓN _x000a__x000a_Se evidenció que en los procesos de contratación de las sedes Distrito Capital y Centro de Servicios Financieros no se realizó una verificación adecuada de los documentos exigidos en los estudios previos, permitiendo la validación de una hoja de vida que no cumple con los requisitos legales establecidos en el Decreto 1072 de 2015 y la Resolución 0312 de 2019, en cuanto a la licencia en Seguridad y Salud en el Trabajo. Adicionalmente, los informes de supervisión 2 y 3 del contrato de mantenimiento de infraestructura presentan información duplicada, lo cual impide evidenciar adecuadamente el seguimiento a la ejecución contractual. En el contrato de mantenimiento de vehículos, no existen lineamientos claros sobre la disposición de repuestos usados, quedando a criterio del supervisor, lo que representa un riesgo en el manejo de residuos como llantas."/>
        <s v="Fortalecer el uso de los formatos y documentos, ya que se evidenció que no se diligencian en su totalidad, lo que compromete la integridad y efectividad de los procesos. En el POT para la amenaza de fuga de gas no se identificó si se trataba de una amenaza interna o externa, lo que puede dificultar la respuesta adecuada ante un incidente. Además, el formato de inscripción de brigadistas no cuenta con las firmas del interesado ni del jefe inmediato, lo cual es indispensable para garantizar la participación formal de las personas en las actividades de la brigada. En el acta de conformación de la brigada, las firmas de los brigadistas aparecen en un listado de asistencia y no como parte integral del acta, lo que debilita la validez de la documentación. La información documentada es fundamental para garantizar la trazabilidad, el cumplimiento de los procedimientos y la validación de las actividades realizadas. Su correcta diligencia asegura la efectividad en la gestión de seguridad y salud en el trabajo, así como la legalidad de los procesos internos."/>
        <s v="Fortalecer el uso de los formatos y documentos, ya que se evidenció que no se diligencian en su totalidad, lo que compromete la integridad y efectividad de los procesos. En el POT para la amenaza de fuga de gas no se identificó si se trataba de una amenaza interna o externa, lo que puede dificultar la respuesta adecuada ante un incidente. Además, el formato de inscripción de brigadistas no cuenta con las firmas del interesado ni del jefe inmediato, lo cual es indispensable para garantizar la participación formal de las personas en las actividades de la brigada. En el acta de conformación de la brigada, las firmas de los brigadistas aparecen en un listado de asistencia y no como parte integral del acta, lo que debilita la validez de la documentación. En el acta de socialización de los roles y responsabilidades, se indicó que la reunión fue presencial, pero el profesional de HySI mencionó que fue mixta, sin que el acta lo refleje, ni se incluya el enlace de la reunión. También se observó que no se diligenciaron los campos de hora de inicio y finalización. Además, faltan 4 firmas de los asistentes, y no se especifica si algunos participaron de forma virtual. La información documentada es fundamental para garantizar la trazabilidad, el cumplimiento de los procedimientos y la validación de las actividades realizadas. Su correcta diligencia asegura la efectividad en la gestión de seguridad y salud en el trabajo, así como la legalidad de los procesos internos."/>
        <s v="Fortalecer la verificación mediante las inspecciones planeadas para garantizar el cumplimiento de los lineamientos establecidos en el GOR-PG-010 Programa de Gestión de Riesgo Químico   "/>
        <s v="Se evidencia que la matriz de identificación de peligros, evaluación y valoración de riesgos no contempla la totalidad de los riesgos presentes en la sede de formación evaluada. En particular, no se encuentran registrados riesgos latentes relacionados con atrapamiento mecánico, quemaduras por contacto con superficies calientes o sustancias, entre otros peligros físicos evidenciados durante el recorrido en campo._x000a_Adicionalmente, se identifica la ausencia de riesgos específicos asociados a factores psicosociales, los cuales no han sido considerados ni evaluados de manera diferenciada en la matriz de peligros, a pesar de su potencial impacto en la salud mental de los trabajdores._x000a_Actualizar la matriz de peligros y riesgos incorporando todos los riesgos identificados en el sitio, incluyendo aquellos de naturaleza física (como atrapamiento y quemaduras) y los de tipo psicosocial, asegurando su análisis, evaluación y control conforme a los criterios establecidos por la organización y los requisitos legales aplicables"/>
        <s v="El Ccentro de fomación no evidencia la implementación óptima de controles operacionales asociados a la gestión de resiudos y manejo de sustancias quimicas._x000a__x000a_"/>
        <s v="Fortalecer la definición y actualización de los controles operacionales en la matriz de aspectos e impactos ambientales tanto para los aspectos relacionados con emergencias como para el consumo de energía, ya que se identifican vacíos en la formalización de controles ante eventos críticos y la permanencia de referencias a un programa ambiental no vigente. Estas situaciones pueden comprometer la eficacia de la respuesta institucional frente a emergencias, así como afectar la coherencia y efectividad de la gestión ambiental, limitando el cumplimiento de los objetivos del sistema y la toma de decisiones basada en información actualizada.​"/>
        <s v="Fortalecer la gestión del programa Sena Energy en el centro de formación, dado que presenta un nivel de cumplimiento del 46%, inferior al avance esperado (50%), lo cual se encuentra reflejado por la ausencia del acta correspondiente a la segunda reunión del comité de energía, se evidencia además,  falta de definición de controles operacionales para el uso eficiente de la energía en el primer comité de energía, lo cual limita la eficacia del programa, el cumplimiento de los compromisos institucionales en materia de sostenibilidad y la mejora continua del desempeño energético en el centro de formación.​"/>
        <s v="Fortalecer el control sobre el almacenamiento y rotulado de sustancias químicas en el laboratorio de físico-química, dado que se evidenciaron recipientes sin etiquetas, con rotulados deteriorados o desactualizados, así como un mueble de almacenamiento sin acceso restringido. Esta situación representa una condición de riesgo que compromete la seguridad del personal, al dificultar la adecuada identificación, manipulación y respuesta ante emergencias, en incumplimiento del artículo 85 del Decreto 1072 de 2015 y de los requisitos del Sistema de Gestión de Seguridad y Salud en el Trabajo (ISO 45001). De igual manera, afecta el cumplimiento del Sistema de Gestión Ambiental (ISO 14001), al contravenir el principio de prevención de la contaminación y la necesidad de controlar los aspectos ambientales asociados al uso, manejo y almacenamiento de sustancias peligrosas._x000a_"/>
        <s v="Fortalecer el cargue de evidencias de gestión en la matriz legal ambiental, dado que, aunque se encuentra actualizada su reevaluación, se identifica la necesidad de complementar las evidencias documentales disponibles. Esto con el fin de asegurar la trazabilidad del cumplimiento legal, facilitar la verificación en auditorías y mantener la coherencia entre los registros existentes y las obligaciones normativas vigentes.​"/>
        <s v="Fortalecer el seguimiento y control a la calidad del agua potable suministrada en el centro de formación, dado que los resultados del muestreo realizado el 29 de agosto de 2024 reportaron concentraciones microbiológicas que no deben presentarse, según lo establecido en la Resolución 2115 de 2007, clasificando el agua como no apta para consumo humano (230 UFC/cm³ de coliformes totales y 40 UFC/cm³ de E. coli). Aunque el agua utilizada en formación de alimentos es filtrada, el punto afectado se encuentra dentro del centro, representando un riesgo sanitario y un posible incumplimiento de los requisitos legales y de inocuidad.​"/>
        <s v="Fortalecer la documentación del análisis de contexto (DOFA) y la identificación de las necesidades de los grupos de valor e interés en la plataforma Compromiso, con el fin de garantizar la valoración completa de los factores internos y externos, Su adecuada asociación con los riesgos identificados, La actualización oportuna entre vigencias y el fortalecimiento en la formulación de estrategias derivadas del análisis de estas variables por parte del Centro de Formación."/>
        <s v="Fortalecer en Centro de Tecnologías para la Construcción y la Madera y  Centro de Tecnologías del Transporte la articulación entre la matriz de comunicaciones, la matriz de gestión del cambio y la identificación de oportunidades, de modo que se integren con la información del contexto del Centro de Formación y con los lineamientos emitidos por la Dirección General. Esto permitirá consolidar soportes documentales que evidencien la apropiación de las actividades desarrolladas de manera transversal a los sistemas de gestión y la comunicación efectiva de la información de interés derivada de los requisitos aplicables."/>
        <s v="La realización de las inducciones y re- inducciones enfocadas en los sistemas de gestión auditados (SGC, SGA, SGEn y SGSPI) durante las vigencias 2024 y 2025, en las diferentes instancias donde participan los diferentes grupos de valor e interés, que permita aumentar el nivel de apropiación y grado de madures de las normas en los procesos del Centro de Formación."/>
        <s v="Fortalecer la identificación y reevaluación  aspectos e impactos ambientales que permita la correcta evaluación de los mismos todo lo anterior teniendo en cuenta lo establecido en la Guía para la Identificación de Aspectos e Impactos Ambientales - Riesgos y Oportunidades en materia Ambiental GOR-G-001."/>
        <s v="Fortalecer las evidencias que soportan el cumplimiento y aplicabilidad de los requisitos legales ambientales y de energia para el complejo Cazuca de la regional Distrito Capital, "/>
        <s v="Fortalecer las evidencias que soportan el cumplimiento de los objetivos ambientales y de la energia, enmarcados en los programas ambientales y energeticos para el complejo Cazuca de la regional Distrito Capital"/>
        <s v="Fortalecer la descripción y  evaluacion de amenazas de componenete ambiental como cambio climatico, sobrecupo en cuarto de respel en los documentos de prevencion, preparacion y respuesta ante emergencias"/>
        <s v="Fortalecer la gestion del programa de riesgo quimico, con el fin de garantizar la rotulación completa de los recipientes y gestion adecuada de los residuos generdos "/>
        <s v="No se evidencia la gestion de los riesgos asociados a requisitos legales evaluados en tramite, oportunidades de mejora de la revisión energetica, plan de mejoramienta de simulacro, riesgos relacionados con el resultado de la evaluacion del Contexto, relacionados con el SGA y SGEn en la matriz de planificación ambiental y energetica del complejo Cazuca de la regional Distrito Capital "/>
        <s v="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
        <s v="Actualizar y complementar la información contenida en el Plan de Gestión Integral de Residuos Sólidos (PGIRS), incluyendo la definición clara y documentada de las rutas internas de traslado de residuos desde los puntos de generación hasta el punto de acopio central en la sede A, la actualización del registro fotográfico de los puntos ecológicos conforme a la realidad actual de la sede, y la incorporación de los gestores de residuos peligrosos (respel) correspondientes a la vigencia actual. Esto debido a que, durante la revisión del PGIRS actualizado a mayo de 2025, se evidenciaron vacíos en la información técnica que dificultan la trazabilidad operativa de la gestión de residuos. Los planos anexos al documento no reflejan de forma explícita las rutas de recolección interna. Adicionalmente, el registro fotográfico no corresponde con los puntos ecológicos reales de la sede, y los gestores de residuos peligrosos registrados no se encuentran actualizados conforme a la vigencia actual. Estas inconsistencias representan una oportunidad de mejora para fortalecer el cumplimiento normativo, garantizar la eficacia de la gestión ambiental institucional y facilitar la implementación operativa del PGIRS."/>
        <s v="Fortalecer el desarrollo y revisión de la matriz de aspectos e impactos ambientales, mejorando la redacción y especificidad de los controles establecidos, y ampliando la identificación de aspectos relevantes relacionados con actividades operativas, de manera contextualizada y acorde a las dinámicas propias de la sede. Esto debido a que, al evaluar la matriz vigente, se identificó que los controles asociados a algunos aspectos, como el consumo de agua en unidades sanitarias, presentan una redacción genérica, sin detallar medidas específicas y operativas para mitigar el impacto identificado. En el caso del aspecto relacionado con adecuaciones de laboratorios, se limitaron los controles a la disposición de residuos, sin incluir otros posibles impactos ambientales derivados del proceso, como por ejemplo, el consumo de agua y energía, la generación de residuos sólidos y peligrosos y las emisiones material particulado y/o ruido . Esta situación representa una oportunidad para hacer más robusto el análisis de aspectos e impactos a nivel general, mejorar la planificación de controles y garantizar la coherencia entre las actividades institucionales, sus efectos ambientales y las acciones de mitigación implementadas."/>
        <s v="Asegurar el adecuado mantenimiento y cierre de los puntos ecológicos instalados en la sede, garantizando que cuenten con sus respectivas tapas y estén en condiciones operativas e higiénicas apropiadas. Esto debido a que, durante el recorrido en campo se identificaron puntos ecológicos sin tapa, lo cual genera exposición directa de los residuos, afectaciones a la higiene del entorno institucional y condiciones propicias para la proliferación de vectores. Esta situación evidencia la necesidad de fortalecer los controles operacionales en la gestión interna de residuos, con el fin de preservar las condiciones de salubridad, asegurar la funcionalidad del sistema de separación en la fuente y dar cumplimiento a los requisitos del sistema de gestión ambiental."/>
        <s v="El centro de fomación asegura la implementación de controles operacionales  con relación al registro y cuantificación de residuos de la sede"/>
        <s v="Fortalecer la divulgación y la preparación institucional frente a emergencias, incluyendo aquellas asociadas a riesgo químico, mediante acciones de formación, sensibilización y socialización dirigidas al personal de seguridad, servicios generales y a la comunidad educativa en general. Esto debido a que, durante la auditoría y en el desarrollo de entrevistas con el personal, se evidenciaron debilidades en el reconocimiento de los procedimientos establecidos, participación en jornadas de preparación y en la identificación del rol que cada actor debe asumir durante una situación de emergencia. Aunque existen protocolos documentados y planes de emergencia formulados, se debe fortalecer la apropiación efectiva en la comunidad en general, incluyendo personal de seguridad, servicios generales y mantenimiento, lo cual representa una oportunidad para fortalecer la cultura de prevención, mejorar la capacidad de respuesta y asegurar el cumplimiento de los requisitos del sistema de gestión en materia de seguridad, salud y ambiente.  "/>
        <s v=" Disponer de las  fichas de seguridad  correspondientes a los insumos químicos almacenados en el cuarto de aseo,  para cumplir con los requisitos de seguridad, facilitar la identificación de riesgos y garantizar una respuesta adecuada en caso de emergencias, además de dar cumplimiento con la normatividad"/>
        <s v="Fortalecer el reporte y soportes de cumplimiento de la implementación de actividades de los programas ambientales, para asegurar el cumplimiento eficas de las mismas."/>
        <s v="Fortalecer la evaluación de cumplimiento legal, asegurando que los criterios y soportes relacionados aseguren el estado  actual permanente del requisito evaluado."/>
        <s v="Garantizar el cargue completo de los contratos en SECOP II, ya que  aunque se evidencia desde los Sistemas de Gestión Ambiental  y Seguridad y Salud en el Trabajo,  la verificación del cumplimiento de los requerimientos definidos en la etapa contractual del contrato de lavado de tanques N 7024849 de 2024, no se observa el cargue de los documentos en la plataforma SECOP II que es el sitio oficial."/>
        <s v="Mejorar la verificación de los documentos requeridos en la etapa precontractual en la plataforma SECOP II, ya que  aunque se observa que se incluyeron  los requisitos de los criterios de contratación para los sistemas de SGA, SGE, SST, no se evidencia que se participe al dinamizador de los sistemas SGA, SGE y apoyos de SST, ´para la  revisión en la etapa contractual ( documentos finales), el cumplimiento de las obligaciones establecidas."/>
        <s v="En las inspecciones planeadas no se convoca ni hacen presencia el COOPAST como lo indica el lineamiento interno "/>
        <s v="No se identifica el análisis de la tendencia  en AIA  sobre todo cuando el aspecto cambia de significancia de medio a bajo "/>
        <s v="No se evidencia la realización del simulacro ambiental correspondiente al año 2025, el cual, según lineamiento de la Dirección General, debió efectuarse a finales del mes de junio, en cumplimiento del numeral 8.2 de la NTC ISO 14001:2015 – Preparación y respuesta ante emergencias."/>
        <s v="En la configuración de red y servidores institucionales responsables de la gestión de tiempo y sincronización horaria, se puede mejorar implementando un mecanismo centralizado de sincronización automática de reloj, como un servidor NTP (Network Time Protocolo), que garantice la uniformidad de la hora en todos los equipos (portátiles, de escritorio y CCTV) del Distrito Capital y Centros adscritos._x000a_Esto contribuiría al cumplimiento del control A.8.17 del Anexo A de la norma ISO/IEC 27001:2022, mejorando la integridad de los registros de eventos, facilitando la correlación de incidentes de seguridad, fortaleciendo las auditorías forenses y garantizando la trazabilidad de actividades en las plataformas institucionales"/>
        <s v="Fortalecer el control operacional en la regional, teniendo en cuenta que durante el recorrido se evidenciaron deficiencias en el orden y aseo en diferentes áreas, lo cual representa riesgos para la seguridad y salud en el trabajo. Se observaron elementos almacenados sin identificar y mal ubicados en la subestación (como tubería y materiales de construcción), así como tubería e inodoro almacenados en el cuarto de bombeo. En el área de psicología se encontraron estibas plásticas mal ubicadas sobre un archivador, y en uno de los cubículos del hubo de innovación había elementos apilados en un escritorio, como un pocillo, una botella de agua y alcohol. Adicionalmente, se identificó el uso de extensiones largas mal ubicadas y cables a la vista. No se cuenta con contrato vigente para el control de plagas, siendo el último realizado en diciembre. Se evidenció también una luminaria descolgada sobre un archivador y una abertura en el techo del piso 16, lo que puede ocasionar accidentes laborales."/>
        <s v="Fortalecer la señalización y demarcación en la regional, teniendo en cuenta que durante el recorrido se evidenciaron deficiencias que pueden representar un riesgo para la seguridad del personal. Se identificó que la ruta de evacuación no se encuentra completamente demarcada, en algunos pasillos no hay señalización que indique dicha ruta y en el parqueadero no se cuenta con la señal de altura máxima en la rampa. Adicionalmente, las señales de &quot;transite por su derecha&quot; solo cuentan con una flecha en un solo sentido, lo que puede generar confusión. En las cocinetas no están señalizadas las superficies calientes, como las grecas y los hornos microondas, los cuales no tienen advertencias visibles. Estas situaciones pueden afectar la prevención de accidentes e incidentes dentro de las instalaciones."/>
        <s v="Fortalecer la apropiación de la política de administración del riesgo vigente_x000d__x000a_Porque se materializó en febrero de 2025 el riesgo ID: 30266 del proceso de relaciones corporativas, sin que se hubiera informado oportunamente para su tratamiento, lo cual evidencia una falta de apropiación y seguimiento de la política vigente. "/>
        <s v="Fortalecer el uso de plataforma compromiso por parte de todo el personal del despacho regional, para apropiar los diferentes módulos (documentos, riesgos, indicadores, emergencias, entre otros.) "/>
        <s v="Implementar un control centralizado y documentado del licenciamiento ofimático en los equipos institucionales, porque la falta de control y evidencia sobre el licenciamiento de software expone a la entidad a riesgos legales, administrativos y reputacionales, además de posibles vulnerabilidades de seguridad por el uso de versiones no oficiales o desactualizadas. Al implementar esta mejora, se asegurará que todos los equipos cuenten con licencias válidas y actualizadas, fortaleciendo la legalidad y la seguridad del entorno digital institucional."/>
        <s v="Fortalecer  la gestión segura de contraseñas de acceso en equipos y aplicativos institucionales, porque la actual gestión de contraseñas presenta debilidades en su asignación, almacenamiento y protección, lo cual facilita accesos no autorizados, suplantación de identidad y filtración de información sensible. Al fortalecer este aspecto, se protegerá mejor la confidencialidad, integridad y disponibilidad de la información, reduciendo significativamente los riesgos de seguridad asociados."/>
        <s v="Fortalecer, actualizar y documentar el mapa de red institucional, porque la falta de un mapa de red actualizado impide una correcta identificación, categorización y protección de los activos de información conectados a la red, aumentando la probabilidad de accesos no autorizados y configuraciones inseguras. Al actualizar y documentar este mapa, se facilitará la gestión proactiva de la infraestructura tecnológica, permitiendo una respuesta más efectiva ante incidentes y una administración más eficiente de la red."/>
        <s v="Fortalecer y ajustar la disposición adecuada de cables de red y extensiones eléctricas en las oficinas, porque la disposición actual incrementa el riesgo de desconexiones accidentales, accidentes laborales y daños a la infraestructura tecnológica, afectando la disponibilidad y continuidad de los servicios institucionales. Al corregir esta situación mediante una canalización y gestión adecuada, se garantizará un entorno de trabajo más seguro y una mayor estabilidad en la operación de los sistemas tecnológicos."/>
        <s v="Fortalecer la identificación de peligros y la valoración de riesgos, teniendo en cuenta que se evidenció que en las matrices no se encuentra identificado el peligro físico por caída de objetos ni el peligro tecnológico por fuga de gas. Adicionalmente, se observó que los riesgos locativo está clasificado como bajo, cuando por las condiciones encontradas durante el recorrido deberían tener una clasificación media. Esta situación impide implementar medidas adecuadas para el tratamiento y control de dichos riesgos, lo que podría afectar la seguridad y salud de las partes interesadas."/>
        <s v="Fortalecer la toma de conciencia de los trabajadores en cuanto a los peligros y riesgos a los que están expuestos en el lugar de trabajo. Durante la entrevista con las partes interesadas, se evidenció que, a pesar de que se han realizado sensibilizaciones, es necesario reforzar la apropiación de estos riesgos, así como también las acciones a seguir en caso de accidente o incidente laboral. Además, se identificó confusión respecto a la ruta de emergencia y el punto de encuentro, ya que algunos trabajadores mencionan el parque Lourdes, otros la calle 65 y otros la carrera 13 como puntos de reunión, lo que indica falta de claridad y coordinación en la comunicación de estos aspectos cruciales."/>
        <s v="Fortalecer el uso obligatorio y visible del carnet institucional como mecanismo de control de acceso físico, porque actualmente no se exige ni se controla de manera sistemática el porte visible del carnet institucional, lo que afecta la efectividad del sistema de seguridad y permite el ingreso no autorizado de personas a áreas restringidas. "/>
        <s v="Fortalecer los controles sobre las prácticas de pantalla y escritorio limpio, porque se evidenció la exposición de información confidencial en escritorios y pantallas dentro de los espacios de trabajo, aumentando el riesgo de fuga de datos y acceso no autorizado."/>
        <s v="Fortalecer el control y la disposición adecuada de las impresiones en áreas de uso compartido, porque la presencia de impresiones huérfanas con información sensible en impresoras de uso compartido representa un riesgo de exposición no autorizada, incumplimiento normativo y violaciones a la privacidad. "/>
        <s v="Fortalecer el control físico para el ingreso y salida de equipos portátiles en puntos de acceso, porque no se realiza un registro completo y sistemático del ingreso y salida de equipos portátiles, lo cual expone a la entidad a riesgos de pérdida de activos, ingreso de equipos no autorizados y posibles filtraciones de información. "/>
        <s v="Fortalecer las condiciones de almacenamiento en los centros de cableado conforme a la norma, porque el almacenamiento de materiales inflamables y ajenos a la infraestructura tecnológica en los centros de cableado incrementa el riesgo de incendios, dificulta la ventilación y el mantenimiento, y compromete la seguridad física de estos espacios. "/>
        <s v="Fortalecer los controles para evitar pantallas desatendidas y sesiones abiertas en áreas institucionales, porque la presencia de estaciones de trabajo con sesiones abiertas y pantallas visibles desde áreas comunes aumenta el riesgo de exposición no autorizada de información confidencial. "/>
        <s v="Uso de cuentas con ausencia de controles y privilegios de administrador._x000d__x000a_Durante el proceso de recorrido e inspección al Despacho Regional Distrito Capital y Centro se identificó que los equipos institucionales (escritorio y portátiles) tienen debilidad en la gestión de privilegios de acceso; ya que no aparece una pantalla de advertencia solicitando usuario y contraseña de ingreso al inicio de sesión, incumpliendo los controles A.5.15, A.5.16, A.5.17, A.5.18 y A.8.2, A.8.18, A.8.19 de la norma ISO/IEC 27001:2022; donde los usuarios que acceden a los equipos cuentan con privilegios de administrador local, lo que les permite realizar instalación de software malicioso, no autorizado, la ejecución de cambios no documentados en las configuraciones del sistema y la generación de vulnerabilidades que podrían ser explotadas en ciberataques. "/>
        <s v="Se observa vencimiento de los tiempos establecidos para la gestión de planes de mejoramiento. Para el despacho regional de Distrito en proceso de Gestión de Talento Humano se evidenció, durante la revisión documental realizada el 30 de julio 2025, el vencimiento de los planes de mejoramiento con ID: 22082, 22099, 22100, 22101, 22102, 22104 y 22108, generados a partir de hallazgos de auditoría interna por la oficina de control interno de gestión, incumpliendo lo establecido en el Instructivo para Gestionar Planes de Mejoramiento vigente GOR-I-006."/>
        <s v="Falta de concientización sobre seguridad de la información: Desconocimiento de la norma._x000d__x000a_Se logro constatar que no se han realizado actividades de concientización dirigidas al personal sobre la importancia del sistema de gestión, seguridad y privacidad de la información, ni los controles establecidos en el sistema de gestión de seguridad incumpliendo la norma ISO 27001:2022 Anexo A Control A.6.3 &amp; Debe 7.3; donde este desconocimiento puede provocar incumplimiento de las políticas de seguridad, incidentes de seguridad de la información; esto limita la capacidad del personal para identificar y responder adecuadamente ante posibles amenazas."/>
        <s v="Control y seguimiento de los riegos de corrupción que están clasificados como alto y extremo en la plataforma compromiso._x000d__x000a_Se logro constatar en las evidencias enviadas de Distrito Capital y Centro, durante la entrevista y revisión de documentación en sitio con los dinamizadores que en la plataforma compromiso no cuentan con soportes del seguimiento mensual de los riesgos de corrupción que están en alto y extremo de las vigencias 2024 y 2025. incumpliendo la norma ISO 27001:2022; Debe 8.3; donde se debe implementar el plan de tratamiento de riesgos de seguridad de la información, conservando información documentada de los resultados del tratamiento de riesgos de seguridad de la información."/>
        <s v="Desactivación o bloqueo de cuentas de usuarios durante periodo de ausencia: Cuentas de usuario activas durante periodos de ausencia prolongada._x000d__x000a_Se evidencio que los funcionarios se encuentran en periodo de vacaciones mantienen sus cuentas de usuario activas y sin medidas de restricción temporal incumpliendo la norma ISO 27001:2022 Anexo A Control A.6.5, A5.15 y A.8.2; donde se exigen que los derechos de acceso de los usuarios sean retirados ante ausencias para prevenir accesos no autorizados, uso indebido de las cuentas activas por terceros."/>
        <s v="Fortalecer el uso y apropiación del Plan de Control de la Calidad del Servicio (PCCS) por parte de los instructores del Centro de Formación en el reporte de novedades en los ambientes de formación, lo que  permite que las coordinaciones cuenten con información formal y trazable, facilitando la identificación de servicios no conformes y la definición de planes de mejoramiento oportunos. "/>
        <s v="Fortalecer la implementación de la planificación de cambios organizacionales articulando su ejecución desde la Subdirección de centro para prevenir efectos no deseados que impacten el SIGA "/>
        <s v="Fortalecer el uso de plataforma compromiso por parte de todo el personal del centro de formación, para apropiar los diferentes módulos (documentos, riesgos, indicadores, emergencias, entre otros.) "/>
        <s v="Fortalecer el control operacional en el centro de formación, teniendo en cuenta que durante el recorrido se evidenciaron deficiencias en el orden y aseo en diferentes áreas, lo cual representa riesgos para la seguridad y salud en el trabajo. Se observaron elementos almacenados sin identificar y mal ubicados en la subestación (como tubería y materiales de construcción), así como tubería e inodoro almacenados en el cuarto de bombeo. En el área de ambientes de formación se encuentran cables sueltos. Adicionalmente, se identificó el uso de extensiones largas mal ubicadas y cables a la vista. No se cuenta con contrato vigente para el control de plagas, siendo el último realizado en diciembre. Se evidenció también humedad en la cocina, una luminaria descolgada sobre un archivador, lo que puede ocasionar accidentes laborales."/>
        <s v="Fortalecer la señalización y demarcación en la regional, teniendo en cuenta que durante el recorrido se evidenciaron deficiencias que pueden representar un riesgo para la seguridad del personal. Se identificó que la ruta de evacuación no se encuentra completamente demarcada, en algunos pasillos no hay señalización que indique dicha ruta y en el parqueadero no se cuenta con la señal de altura máxima en la rampa. Adicionalmente, las señales de &quot;transite por su derecha&quot; solo cuentan con una flecha en un solo sentido, lo que puede generar confusión. En las cocinetas no están señalizadas las superficies calientes, como las grecas y los hornos microondas, los cuales no tienen advertencias visibles. Así mismo, en la cocina de la cafetería no hay una barrera que limite el acceso solo al personal autorizado. También se observó que algunos elementos fuera de uso, como una nevera en la cafetería, no están identificados, lo cual puede generar confusión o riesgos innecesarios. Estas situaciones pueden afectar la prevención de accidentes e incidentes dentro de las instalaciones."/>
        <s v="Fortalecer la identificación de peligros y la valoración de riesgos, teniendo en cuenta que se evidenció que en las matrices no se encuentra identificado el peligro físico por caída de objetos ni el peligro tecnológico por fuga de gas. Adicionalmente, se observó que los riesgos locativo y eléctrico están clasificados como bajos, cuando por las condiciones encontradas durante el recorrido deberían tener una clasificación media. Esta situación impide implementar medidas adecuadas para el tratamiento y control de dichos riesgos, lo que podría afectar la seguridad y salud de las partes interesadas."/>
        <s v="Fortalecer la correcta ubicación y uso de los dispositivos Access Point (AP) según sus especificaciones técnicas, que permita garantizar que los equipos de tipo Outdoor se instalen únicamente en zonas externas del edificio, para mitigar riesgos asociados a la irradiación directa en áreas internas de formación y asegurar el cumplimiento de los controles A.7.3, A.7.4 y A.7.8 del Anexo A de la norma ISO/IEC 27001:2022."/>
        <s v="Reubicar los equipos y herramientas ubicados en zonas de circulación hacia un área de almacenamiento adecuada, señalizada, delimitada y exclusiva para dichos elementos. Además, garantizar que cada equipo cuente con su ficha técnica visible y señalización de advertencias e instrucciones de uso seguro."/>
        <s v="Durante el seguimiento al Sistema de Gestión de Seguridad y Salud en el Trabajo (SG-SST), se identificó que el plan de trabajo correspondiente al eje &quot;Sena Mentalmente Saludable y al Eje de Higiene Industrial, presenta oportunidades de mejora en su implementación y control documental. Específicamente:_x000a_En el componente psicosocial, no se encontraron evidencias documentales que sustenten la ejecución de las actividades planificadas, tales como talleres, intervenciones, seguimientos o reportes que demuestren su implementación efectiva._x000a_En lo que respecta al eje de higiene, aunque no se dispone de un informe consolidado, sí se evidencian registros parciales o documentos de respaldo que permiten inferir que se han desarrollado actividades relacionadas con este eje._x000a_ Se sugiere fortalecer el control documental y el registro de la ejecución de actividades, especialmente en componentes psicosociales, para asegurar la evidencia objetiva del cumplimiento del plan y facilitar su evaluación periódica."/>
        <s v="La falta de demarcación y/o señalización impide el control operativo sobre peligros identificados, por lo que es necesario mejorar la delimitación y señalización para garantizar la seguridad y orientar una evacuación efectiva en caso de emergencia."/>
        <s v="La ausencia de extintores adecuados compromete la capacidad de respuesta ante incendios, por lo que se debe dotar las áreas con los equipos correctos para prevenir la propagación de fuego y salvaguardar la integridad de las personas e instalaciones."/>
        <s v="No hay trazabilidad del cumplimiento en SST por parte de proveedores, por lo que es necesario fortalecer el control documental y la validación de requisitos para asegurar el cumplimiento normativo y la protección de todos los trabajadores."/>
        <s v="No se evidencia la ejecución completa del ciclo de inspecciones planeadas en plataforma CompromISO, por lo que se requiere cumplir con todas las etapas (planeación, ejecución, seguimiento y cierre) para garantizar la eficacia del sistema de gestión."/>
        <s v="Los documentos no responden al requisito legal evaluado o están desactualizados, por lo que es necesario actualizarlos y alinearlos con la normativa vigente para asegurar el cumplimiento legal y evitar sanciones."/>
        <s v="La falta de consolidación confiable de los indicadores impide el análisis, revisión por la dirección y toma de decisiones, por lo que se requiere mejorar la recolección y validación de datos para asegurar un seguimiento efectivo del plan de trabajo."/>
        <s v="Fortalecer la formación de los conductores del centro de formación, ya que no se logra evidenciar la realización de cursos en Manejo Defensivo y Mecánica Básica para el conductor Fabián Mauricio Romero, ni de Primeros Auxilios para los conductores Martín Díaz y Fabián Mauricio Romero. Esta situación limita la capacidad de respuesta ante eventos en vía, compromete la seguridad operativa y puede generar incumplimientos frente a los lineamientos establecidos para la gestión del riesgo en el transporte institucional.​"/>
        <s v="Fortalecer la señalización de emergencias y la demarcación del tránsito peatonal y de maquinaria para trabajo en caliente, ya que se identifican señalizaciones incompletas o ausentes, lo que puede dificultar una evacuación segura y oportuna, además de limitar la identificación rápida de riesgos o elementos críticos, incumpliendo los principios básicos de preparación ante emergencias establecidos en el SG-SST.​_x000d__x000a__x000d__x000a_​"/>
        <s v="Se evidencia una no conformidad con el numeral 7.2 de la norma ISO 45001:2018, relacionado con la competencia del personal, se establece como requisito legal la formación mínima de 50 o 20 horas en el Sistema de Gestión de Seguridad y Salud en el Trabajo (SG-SST). Durante la revisión documental realizada al personal designado como brigadista, no se encontraron los certificados de dicho curso para las funcionarias Natalia Jiménez y Deicy Ipuz. Esta situación representa un incumplimiento legal y normativo que afecta la competencia del personal responsable de la atención de emergencias. El hallazgo se soporta por la ausencia de evidencia documental de la formación exigida.​"/>
        <s v="El Centro de Tecnologías para la Construcción y la Madera- Distrito Capital aplica parcialmente los controles asociados al proceso de Gestión de Formación Profesional Integral- GFPI; lo anterior, al no evidenciar en la plataforma Compromiso- Módulo Mejoramiento Continuo el registro total de los seis (6) controles que se tienen formalizados para el proceso, específicamente en los periodos del III y IV trimestre de 2024 (pte. la aplicación control y parametrización) y I trimestre de 2025 (pte. aplicación control y parametrización), incumpliendo con lo establecido en el Plan de Control de Calidad del Servicio- PCCS, así como inconsistencias en el seguimiento de estas."/>
        <s v="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76,67% respecto al cumplimiento del ciclo de administración del riesgos (7 riesgos con ciclo incompleto) y el 81,08% para los riesgos de corrupción, donde se tienen 8 riesgos con monitoreo incompleto y 7 sin el ciclo completo. "/>
        <s v="Fortalecer La gestión de los planes de mejoramiento asociados a los hallazgos asignados por las diferentes fuentes al Centro de Formación en la plataforma Compromiso, porque se detectó observaciones en la eficacia de las acciones asociadas a los hallazgos y en los seguimientos."/>
        <s v="Reforzar la inclusión, dentro del proceso contractual, de los criterios formalizados por la Entidad en el &quot;Formato Anexo de Verificación y Evaluación del Cumplimiento de Requisitos Legales SIGA&quot; (GCCON-AN-001 V6), aplicables a los Sistemas de Gestión de la Energía (SGEn) y al Sistema de Gestión de Seguridad y Privacidad de la Información (SGSPI). Asimismo, garantizar la adecuada gestión y disponibilidad de toda la información relacionada con el expediente electrónico del proceso contractual en la plataforma SECOP II."/>
        <s v="Las chapas de las puertas del archivo del  Centro de Tecnologías para la Construcción y la Madera. Porque, aunque el ingreso principal al  Gimnasio cuenta con control de acceso, se identificó que  la puerta de los gabinetes carecen de llave, lo que permite el acceso no autorizado y compromete la seguridad física del área, incumpliendo el control 7.2 de la norma ISO/IEC 27001:2022."/>
        <s v="La generación y conservación de informes del proceso de gestión de eventos e incidentes de seguridad de la información.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_x000d__x000a_"/>
        <s v="La bitácora de acceso en los cuartos de datos. 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
        <s v="La devolución de activos y revocación de accesos al finalizar la relación laboral o contractual. 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
        <s v="En el Centro de Tecnologías de la Construcción y la Madera se identificó que no existe un sistema de filtrado web implementado para restringir el acceso a sitios no autorizados o con contenido no relacionado con las actividades institucionales. Esta situación puede incrementar el riesgo de incidentes de ciberseguridad, afectar la productividad y comprometer el cumplimiento de las políticas de uso aceptable de los recursos tecnológicos."/>
        <s v="Durante la visita de auditoría al Centro de Tecnologías para la Construcción y la Madera, y en reunión con la Coordinadora de Administración Educativa, se identificó que, en el proceso de generación de carnés digitales para los aprendices, no se realiza la recolección formal de la autorización para el tratamiento de datos biométricos (fotografía). Esta omisión implica que se está procesando información de identificación personal sin contar con el consentimiento documentado del titular, lo cual genera riesgos legales y de incumplimiento normativo."/>
        <s v="El Centro de formación no se realiza un seguimiento sistemático que permita evaluar la pertinencia de la linea base e indicadores de desempeño energético y su aplicabilidad frente al consumo energético actual, así mismo, se identificó que no todos los integrantes del equipo de gestión de la energía comprenden adecuadamente el concepto, la metodología y el propósito de la línea base energética, lo que limita su correcta interpretación y aplicación en la evaluación del desempeño energético del centro."/>
        <s v="Durante la auditoría interna se evidenció que el seguimiento realizado a los indicadores de desempeño energético  no es pertinente ni cuenta con una adecuada interpretación y aplicación en la evaluación del desempeño energético. Esta situación puede generar limitaciones en la identificación oportuna de desviaciones, así como en la toma de decisiones relacionadas con la mejora continua del Sistema de Gestión de la Energía."/>
        <s v="La trazabilidad documental de las diferentes instancias de seguimiento que el Centro de Formación realiza, como soporte de la planeación, ejecución de los recursos y logro de los resultados obtenidos durante la vigencia."/>
        <s v="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80% respecto al cumplimiento del ciclo de administración del riesgos (2 riesgos con ciclo incompleto) y el 100% para los riesgos de corrupción, donde se tiene 1 riesgos sin el monitoreo oportuno. _x000a__x000a_Ajustar a: Fortalecer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80% respecto al cumplimiento del ciclo de administración del riesgos (2 riesgos con ciclo incompleto) y el 100% para los riesgos de corrupción, donde se tiene 1 riesgos sin el monitoreo oportuno. "/>
        <s v="Fortalecer la inclusión dentro del proceso contractual de los criterios formalizados por la Entidad en el &quot;Formato Anexo De Verificación y Evaluación del Cumplimiento de Requisitos Legales SIGA&quot; GCCON-AN-001 V6, aplicables a los Sistemas de Gestión de la energia SGEn y Seguridad y Privacidad de la Información- SGSPI; así como asegurar la gestión y disponibilidad de toda la información vinculada con el expediente electrónico del proceso contractual en el SECOP II. "/>
        <s v="Durante la auditoría se evidenció que, en el Centro de Tecnologías del Transporte, no existe un protocolo de seguridad ni control de acceso para el archivo documental asociado a la Oficina de Bienestar, el cual contiene documentos sensibles._x000d__x000a__x000d__x000a_En el recorrido realizado, en la Oficina de Bienestar se observó que este archivo se encontraba en un espacio con acceso libre, donde había alrededor de 7 personas presentes, sin ninguna medida que restringiera el acceso o garantizara la custodia segura de la información._x000d__x000a__x000d__x000a_Lo anterior incumple el control 7.6 de la norma ISO/IEC 27001:2022, que establece: &quot;Se deben implementar medidas de seguridad para trabajar en zonas seguras&quot;, con el objetivo de proteger la información y otros activos en áreas seguras contra daños e interferencias no autorizadas por parte del personal que trabaja en dichas áreas."/>
        <s v="Durante la auditoría se evidenció que, en el Centro de Tecnologías del Transporte, no existe un protocolo de seguridad ni control de acceso para el archivo documental perteneciente a la Coordinación Académica, el cual contiene documentos sensibles y se encuentra ubicado en el pasillo principal, frente al almacén._x000d__x000a__x000d__x000a_En el recorrido realizado se observo que este archivo estaba en un espacio con acceso libre, situado en una zona de tránsito frecuente de aprendices, lo que incrementa el riesgo de exposición no autorizada de la información. En el momento de la visita había alrededor de  20 personas presentes, sin ninguna medida que restringiera el acceso o garantizara la custodia segura de los documentos._x000d__x000a__x000d__x000a_Lo anterior incumple el control 7.6 de la norma ISO/IEC 27001:2022, que establece: &quot;Se deben implementar medidas de seguridad para trabajar en zonas seguras&quot;, con el objetivo de proteger la información y otros activos en áreas seguras contra daños e interferencias no autorizadas por parte del personal que trabaja en dichas áreas."/>
        <s v="La generación y conservación de informes del proceso de gestión de eventos e incidentes de seguridad de la información. 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_x000d__x000a_"/>
        <s v="Durante la auditoría se identificó que, en el Centro de Tecnologías del Transporte, existe un archivo almacenado en un lugar que no garantiza las condiciones mínimas de seguridad física requeridas para la protección de la información._x000d__x000a__x000d__x000a_La ubicación actual no cumple con las características de un área segura, lo que podría generar riesgos de acceso no autorizado, pérdida o daño de los documentos allí contenidos."/>
        <s v="Durante el recorrido de auditoría en un ambiente de formación del Centro de Tecnologías del Transporte, se evidenció la presencia de un código QR destinado a la evaluación de un instructor, el cual redirige a un formulario creado en la herramienta Google Forms y no en las plataformas institucionales autorizadas para este fin._x000d__x000a__x000d__x000a_El uso de herramientas externas no aprobadas para el tratamiento de información relacionada con la evaluación del desempeño docente implica riesgos para la confidencialidad, integridad y disponibilidad de los datos, además de no cumplir con los lineamientos del SGSI sobre el uso de servicios en la nube y protección de información sensible."/>
        <s v="En el Centro de Tecnologías del Transporte se identificó que no existe un sistema de filtrado web implementado para restringir el acceso a sitios no autorizados o con contenido no relacionado con las actividades institucionales. Esta situación puede incrementar el riesgo de incidentes de ciberseguridad, afectar la productividad y comprometer el cumplimiento de las políticas de uso aceptable de los recursos tecnológicos."/>
        <s v="Actualizar el certificado del curso de formación en el Sistema de Gestión de Seguridad y Salud en el Trabajo (SG-SST) de 20 horas, conforme a lo establecido en la Resolución 4927 de 2016. Esto debido a que, durante la auditoría se evidenció que el certificado actualmente vigente presenta fecha de emisión del 4 de febrero de 2022, y ha superado los tres años de validez establecidos por la normativa para la actualización obligatoria de este tipo de formación. Esta situación representa una oportunidad de mejora para mantener la competencia del personal responsable en SST, garantizar el cumplimiento legal y fortalecer el desempeño del sistema de gestión."/>
        <s v="Mediante la revisión del expediente correspondiente al accidente de trabajo del colaborador ALDAIR MORENO GÓMEZ, identificado con cédula de ciudadanía 1070808043, ocurrido el 24 de febrero de 2024, se verificó que, si bien se ejecutaron acciones como el reporte a la ARL, la investigación formal del accidente y la elaboración del árbol de causas, la notificación a la Entidad Promotora de Salud (EPS) fue realizada el 03 de abril de 2024. Esta fecha de notificación excede el plazo reglamentario y procedimentalmente establecido de dos (02) días hábiles siguientes a la ocurrencia del evento, contraviniendo directamente el Artículo 2.2.4 del Instructivo GOR-I-011 y el espíritu de oportunidad exigido por el Artículo 3 de la Resolución 2851 de 2015. "/>
        <s v="Fortalecer el uso efectivo de la tarjeta de observación como herramienta institucional para el reporte de actos y condiciones inseguras en los centros de formación a nivel nacional, mediante su adecuada identificación, acceso y aplicación por parte del personal. Esto debido a que, a partir de las entrevistas realizadas durante la auditoría, se evidenció un desconocimiento generalizado del proceso establecido para su utilización, lo cual ha generado que los reportes se realicen principalmente por medios alternos como el correo electrónico, omitiendo el uso directo de la plataforma CompromISO. Esta situación limita la trazabilidad, la sistematización de la información y el aprovechamiento de las funcionalidades de la herramienta, lo cual reduce su efectividad como mecanismo preventivo y de gestión del riesgo."/>
        <s v="Se ha determinado la existencia de una inspección anual para el equipo TIE OFF, SERIAL: 007 (T124106) y LOTE: T124106, realizada por el profesional HERNAN MONTOYA CHAVES. No obstante, en el proceso de verificación de la competencia y autorización requerida para la ejecución de esta actividad crítica, no se presentó evidencia documental (certificado de formación específica, autorización explícita o acreditación directa) emitida por la marca fabricante XPS, que valide la idoneidad y el reconocimiento oficial del profesional mencionado para realizar la inspección técnica de este tipo de equipo de protección contra caídas, conforme a los requisitos del fabricante y las expectativas de la norma ISO 45001:2018 en cuanto a la competencia para tareas que afectan el desempeño de la SST, mientras que en los demás equipos, si se logró evidenciar el cumplimiento. "/>
        <s v="En el formato Matriz de identificación y Planificación de Cambios Organizacionales, se  recomienda incluir el nuevo programa de formación, ya que es fundamental para garantizar una adecuada implementación y aceptación del mismo"/>
        <s v="En la matriz de riesgos se debe mejorar a través de  la alineación entre los riesgos identificados y las oportunidades existentes, para asegurar una gestión más efectiva y coherente."/>
        <s v=" Las actividades relacionadas con la gestión del cambio deben estar integradas y documentadas dentro del ciclo PHVA (Planificar, Hacer, Verificar, Actuar), con el fin de  optimizar la coherencia, trazabilidad y efectividad del proceso, asegurando que la gestión del cambio se realice de manera sistemática y alineada con los estándares de mejora continua"/>
        <s v="Aunque se evidencia que se realiza el monitoreo de los riesgos, estos no se llevaron a cabo siguiendo los tiempos establecidos en la guía de administración del riesgo, que  permite una detección temprana de posibles desviaciones y una respuesta más efectiva, para  fortalecer la proactividad en la gestión de riesgos, contribuyendo a una mayor seguridad y eficiencia en los procesos."/>
        <s v="En la matriz de riesgos, se ha observado que los riesgos no están valorados de manera adecuada, ni  hay efectividad de  los controles establecidos, ya que todos presentan la misma calificación tanto en los riesgos inherentes como en los riesgos residuales, por lon tanto se piuede mejorar con la  revisión y ajuste de  la valoración de los riesgos,  para reflejar con mayor precisión su nivel de impacto y probabilidad, lo que permitirá una gestión más efectiva y priorizada."/>
        <s v="Para la actualización de la matriz de peligro de la vigencia 2025, se puede mejorar con la evidencia de  la participación del  COPASST, con el fin de  fortalecer la gestión , asegurando que se consideren todos los peligros relevantes y que las medidas de control sean apropiadas, mejorando la cultura de seguridad en la organización."/>
        <s v="En la matriz de requisitos legales, se puede mejorar las evidencias de los  los requsitos que se encuentran en trámite, para  evidenciar la gestión que se adelanta en el centro de formación,"/>
        <s v="En la formación complementaria, específicamente en la ficha  número 3220526, no se evidencia  la realización de los juicios evaluativos de los aprendices  ni la correcta programación de fichas, que impide el cierre adecuado del proceso de evaluación."/>
        <s v="En la plataforma CompromISO - módulo mejoramiento continuo ( SNC),  no se registró las SNC de la etapa “Evaluación de las evidencias de aprendizaje de las actividades formativas (juicios)” para el proceso de GFPI formación complementaria, donde al revisar el estado de las fichas se encontró que varias estaban en estado “Terminado por fecha” desde los meses de mayo, sin realizar juicios evaluativos , afectando la certificación de los aprendices."/>
        <s v="Falta de designación del Comité Estructurador, de acuerdo con lo establecido en lista de chequeo mínima cuantía GCCON-F-053, para el contrato de mantenimiento de tanques, debido a que el manual de contratación no está alineado con la lista de chequeo para mínima cuantía, generando vacios sobre la información documentada requerida ( aplica para la DG)"/>
        <s v="Se diligencia el formato GCCON- F -061 “Carta presentación de la propuesta”, a pesar de que no se incluye en los listados de verificación de ninguna de las modalidades de contratación, lo que deja suelto el formato ya que no está amarrado. PARA LA DG ( aplica para la DG)"/>
        <s v="Mejorar la valoración del contexto y la definición de estrategias institucionales. Porque es necesario identificar adecuadamente los factores internos y externos que inciden en la organización, así como establecer estrategias alineadas que respondan a las necesidades y expectativas del grupo de valor y a los requerimientos de los sistemas de gestión, permitiendo así el cumplimiento integral de los lineamientos institucionales."/>
        <s v="Fortalecer el conocimiento y apropiación de los temas del Sistema de Gestión y Autocontrol – SIGA por parte del personal del Centro y del Despacho. Porqué una mayor comprensión, interiorización y uso efectivo de las metodologías, lineamientos y responsabilidades establecidas en el SIGA permitirá al personal desarrollar sus funciones con mayor eficiencia, coherencia y oportunidad, garantizando el cumplimiento de los requisitos normativos y fortaleciendo la gestión de riesgos y el autocontrol en todos los procesos. "/>
        <s v="No se evidencia que en el Despacho Regional y Centro Ambiental y Ecoturístico del Nororiente Amazónico, se esté aplicando de manera consistente y completa la identificación y documentación de requisitos ambientales, energéticos y de seguridad y salud en el trabajo aplicables en la contratación pública, durante la revisión documental realizada el 30 de julio de 2025, se analizaron varios procesos contractuales, encontrando que en el proceso SAMC-RG-CAENA-0003-2025 &quot;Adecuación Ambientes de Formación&quot;, no se incluyeron todos los requisitos técnicos aplicables en materia energética, específicamente los relacionados con las normas RETIE y RETILAP, los cuales son obligatorios cuando se involucran adecuaciones eléctricas o luminotécnicas. Esto indica una oportunidad de mejora en la articulación entre la gestión contractual y los requisitos normativos ambientales y energéticos._x000a_Asimismo, en el contrato MC-RG-CAENA-0016-2024 &quot;Adquirir materiales de ferretería para el mantenimiento del Centro&quot;, si bien se identificó que se establecieron criterios relacionados con productos que contienen sustancias químicas, los soportes documentales de la etapa contractual no se encuentran cargados en la plataforma SECOP, lo cual afecta la trazabilidad y verificación del cumplimiento._x000a_Cabe resaltar que solo se logró trazar y analizar tres contratos debido a problemas de conectividad, y que en el caso del proceso de adquisición de extintores vigencia 2024, sí se evidenció el cumplimiento de los requisitos ambientales y la documentación completa en plataforma."/>
        <s v="En el Despacho Regional y Centro Ambiental y Ecoturístico del Nororiente Amazónico, se identificó que se debe fortalecer la redacción de los aspectos ambientales, la coherencia de los controles operacionales frente a los aspectos identificados y la especificación de los riesgos asociados, los cuales requieren mayor precisión y desarrollo. Esta mejora se plantea para que el análisis de los aspectos ambientales sea más robusto y alineado con la realidad operativa del centro, permitiendo identificar de manera más efectiva los impactos significativos y establecer controles eficaces."/>
        <s v="En el Despacho Regional y Centro Ambiental y Ecoturístico del Nororiente Amazónico se evidenció la existencia de registros de mediciones ambientales y energéticas que cumplen con lo establecido en los numerales 9.1.1 de la NTC ISO 14001:2015 e ISO 50001:2019. Sin embargo, se observa la oportunidad de fortalecer dichos registros mediante la incorporación de análisis comparativos, porcentajes de variación y evaluaciones frente a la línea base o metas establecidas, con el fin de mejorar la interpretación de la evolución del desempeño ambiental y energético."/>
        <s v="Se identifica la oportunidad de fortalecer la competencia del personal en el conocimiento y aplicación de los sistemas de gestión para que se fortalezcan las habilidades en el manejo de instructivos, documentos y registros, se garantice la socialización y transferencias en el uso de las plataformas institucionales, el diligenciamiento oportuno y completo de la información, y la correcta aplicación de metodologías y formatos del Sistema de Gestión de la Energía, contribuyendo así a una mayor trazabilidad, control y cumplimiento de los requisitos, mejorando la gestión y el desempeño energético institucional."/>
        <s v="Se evidenció el incumplimiento de controles operacionales establecidos para la gestión de peligros y riesgos,  Específicamente, se observaron situaciones que comprometen la eficacia de los sistemas de gestión de seguridad y salud en el trabajo y gestión ambiental"/>
        <s v="Durante la verificación del cumplimiento del requisito 6.1 de la NTC ISO 14001:2015, se evidenció que el Despacho Regional y Centro Ambiental y Ecoturístico del Nororiente Amazónico no aborda de forma completa e integrada los riesgos y oportunidades derivados de sus aspectos ambientales, contexto organizacional y desempeño energético._x000a__x000a_Actualmente, en la matriz de planificación ambiental y energética del centro, únicamente se incluyen riesgos asociados a inspecciones y estas no cuentan con los soportes de estos sin contemplar los otros elementos."/>
        <s v="No se evidencia que el Despacho Regional y Centro Ambiental y Ecoturístico del Nororiente Amazónico cuente con una evaluación completa, actualizada y con los respectivos soportes de los requisitos legales ambientales y energéticos aplicables, dando cumplimiento al numeral 9.1.2 de las normas ISO 14001:2015 e ISO 50001:2019."/>
        <s v="No se evidencia que el Despacho Regional y Centro Ambiental y Ecoturístico del Nororiente Amazónico, cumpla con los requisitos establecidos en el numeral 8.2 de la norma ISO 14064-1:2020, relacionados con la conservación de documentos y mantenimiento de registros que respalden la cuantificación de emisiones de gases de efecto invernadero (GEI), específicamente las asociadas al gas refrigerante R410A, como parte de la estimación de la huella de carbono institucional._x000a_Durante la revisión documental realizada se identificó que, si bien el centro ha reconocido la presencia de gases aplicables y cuenta con una estimación teórica de emisiones, no se conserva el registro fotográfico ni documental que evidencie el uso, reposición, o manipulación del gas refrigerante R410A. Esta falta de respaldo impide verificar de manera transparente la fuente de los datos reportados, afectando la trazabilidad y la veracidad de la información cuantificada."/>
        <s v="No se evidencia que el Despacho Regional y Centro Ambiental y Ecoturístico del Nororiente Amazónico haya cumplido con la adecuada planificación, seguimiento y cierre de los programas ambientales y energéticos correspondientes a las vigencias 2024 y 2025, conforme al numeral 6.2 de la NTC ISO 14001:2015."/>
        <s v="Asegurar el registro de la evidencia fotográfica de destrucción del carné estudiantil en la respectiva documentación soporte para la finalización del proceso. Porque se requiere dar cumplimiento a lo establecido en la GUÍA PARA LA CERTIFICACIÓN ACADÉMICA GFPI-G018 y así garantizar la trazabilidad del proceso de baja de documentos institucionales."/>
        <s v="Fortalecer la implementación de la Lista de Verificación a la Ejecución de la Formación Profesional GFPI–F‐025  en los procesos formativos, porque su aplicación rigurosa y sistemática permite evaluar de manera objetiva la calidad en la ejecución de los procesos formativos, identificar desviaciones o áreas de mejora y establecer acciones correctivas y preventivas pertinentes. "/>
        <s v="Fortalecer las estrategias de apropiación del Portafolio del Instructor para garantizar el registro completo y oportuno de evidencias de los procesos formativos con los aprendices, conforme a los lineamientos de la Guía para el Desarrollo del Proceso Formativo (GFPI-G-013). Porque una mayor apropiación del Portafolio del Instructor, como instrumento de autorregulación del proceso formativo, permitirá un registro sistemático y coherente de las evidencias, asegurando el cumplimiento de los lineamientos institucionales y facilitando el seguimiento y la evaluación de la calidad de la formación. "/>
        <s v="En el centro de formación no se realiza la evaluación al desarrollo del programa finalizado el proceso formativo, donde se evalúe la pertinencia del programa, el índice deserción y novedades del diseño curricular para garantizar acciones y controles que conlleven a la mejora continua de los procesos formativos donde cumplimiento al lineamiento del proceso de gestión de la formación profesional GFPI-P-006."/>
        <s v="No se evidencia el uso del código SNIES en la publicidad de la oferta de programas tecnológicos, lo cual constituye un incumplimiento del artículo 2.5.3.2.11.2 del Decreto 1330 del 2019, que establece la obligatoriedad de incluir dicho código en toda difusión o promoción de programas académicos de educación superior. Esta omisión afecta la transparencia de la información ofrecida a los aspirantes y podría derivar en sanciones por parte del Ministerio de Educación Nacional."/>
        <s v="En el despacho y centro de formación, se evidencia en el seguimiento al reporte de gestión de riesgos (power bi) riesgos sin monitoreo oportuno y sin ciclo completo. En los lideres de proceso se evidencia desconocimiento de la metodología de la gestión del riesgo, conforme a lo establecido en los lineamientos internos y en los requisitos de la norma ISO 9001:2015, cláusulas 6.1 "/>
        <s v="Durante la verificación del cumplimiento del plan de trabajo correspondiente al eje “SENA Mentalmente Saludable”, se evidenció la ausencia de documentación que respalde la ejecución de las actividades programadas. Esto contraviene lo establecido en el numeral 7.5 de la norma ISO 45001:2018, el cual exige que la organización establezca, implemente y mantenga la información documentada necesaria para la eficacia del sistema de gestión de SST, incluyendo la que sea requerida por la norma y aquella determinada por la organización como necesaria para la operación eficaz de sus procesos."/>
        <s v="En la matriz de riesgos del centro de formación, no se han considerado los riesgos asociados al eje “Sena mentalmente saludable” _x000d__x000a_Además, las acciones definidas no están soportadas bajo la jerarquía de controles (eliminación, sustitución, controles de ingeniería, controles administrativos)."/>
        <s v="Al realizar seguimiento a la oportunidad en la gestión de los accesos a las herramientas institucionales, se valida que el 09/04/2025 el centro de formación mediante correo a la mesa de servicios, solicitó la inactivación de los accesos de Julieta Cardona Vélez, el día 10/04 se asignó el caso No. 0070909 y solo hasta el 21/04 la mesa de servicios notificó el cierre del caso. Se identifica que la respuesta de la mesa de servicios fue 12 días después de la solicitud identificando que la usuaria tuvo acceso a las herramientas institucionales sin estar vinculada con la entidad."/>
        <s v="Al realizar seguimiento de las personas de planta que se han desvinculado de la Regional y Centro de Formación se identifica que la instructora Angelica Maria Rodriguez tuvo un traslado del centro de formación a otro centro de formación y a la fecha no se ha notificado el cambio de los roles y permisos que tenia asignados en el centro de formación, al validar el usuario en las herramientas de MS Office 365 la instructora aun aparece en el Centro Ambiental y Ecoturístico del Nororiente Amazónico"/>
        <s v="Al solicitar la relación de las áreas segura, reportan 1 MDF, 4 IDF y sistema de seguridad de monitoreo, identificando que no es un documento formal, donde se definan las áreas, las personas autorizadas, bitácora de acceso, tipo de seguridad para el acceso, entre otros. Adicionalmente se debe tener en cuenta que no solo está son áreas seguras, también lo son los archivos, y lugares donde se almacene información clasificada y/o reservada. "/>
        <s v="En el recorrido virtual se identificó que el acceso a los IDF es con huella y clave pero se desconoce donde se está almacenando la información de estos registros, toda vez que estos sistemas de acceso pertenecen al proveedor Telefónica, por lo que tampoco se tiene soporte, identificando además inconsistencia en la hora configurada en el dispositivo marcando  07/31/2025 hora de 22:09 pero eran las 10:15am"/>
        <s v="Al revisar las acciones de concientización realizadas y sus correspondientes evidencias, se idéntica que se realizaron acciones presenciales pero no se documentan ni se mide el impacto de la sensibilización, por lo que se debe realizar la  planificación de las actividades a realizar, consolidar las evidencias y medir los resultados de las actividades realizadas, con el fin de fortalecer las acciones de concientización."/>
        <s v="Durante las diferentes sesiones de auditoría se evidencia que los equipos de cómputo de propiedad del SENA, no tienen políticas de filtrado web para la navegación lo que permite el acceso a páginas no autorizadas por la entidad."/>
        <s v="Durante el recorrido se evidencia que cerca de la impresora del grupo de formación profesional se encuentran apiladas bastantes hojas de reciclaje, al seleccionar un documento al azar, se encuentra un documento de carácter reservado, toda vez que contenía información de una queja presentada al Director Regional"/>
        <s v="Durante el recorrido virtual, se visitó el archivo del grupo de formación profesional al revisar unas carpetas al azar, se evidencia que no se está realizando la clasificación y el etiquetado de las carpetas a pesar que en rotulo lo solicita"/>
        <s v="Durante el recorrido se evidencia que no se cuenta con áreas seguras para la gestión del archivo, se evidencia que en la oficina de formación se encuentra un archivo sin control de acceso físico, además que no cuenta con elementos de protección ambiental requeridos para este tipo de áreas, de acuerdo con la normativa documental que aplique, además que por las frecuentes inundaciones estas podrían afectar dicha documentación física"/>
        <s v="No se identifica una segmentación de  las redes de internet se tienen tres redes: funcionario, aprendices y eventos pero estas son configuradas manualmente, no existe un proceso de detección, restricción y autenticación de la conexión de equipos y dispositivos de red."/>
        <s v="Al realizar la revisión del equipo institucional a cargo de la contratista Lina Pabón, se identifica que está accediendo por un usuario local del equipo y no con usuario de dominio que permita aplicar las políticas de accesos y seguridad institucionales."/>
        <s v="Al realizar la revisión de los equipos de Lina Pabón y Luz Melba Pinilla  se identifica que no tiene activo de antivirus autorizado pro la entidad, lo que impide que se detecte, analice y contrarreste cualquier tipo de malware que pueda afectar la información institucional."/>
        <s v="Se identifica que los equipos de computo no se están enrolando en el dominio del SENA, lo que impide que se apliquen las políticas de seguridad de la información, por ejemplo al revisar los equipos de propiedad del SENA se permite la instalación de software así como inhabilitar el antivirus."/>
        <s v="Durante el recorrido realizado el día 31  julio de 2025 a la puerta de acceso 1 de la regional, se solicita la fecha y hora que esta configurada en el sistema de CCTV, encontrando que está en jueves 01/01/2004 hora 22:51, lo que evidencia que no se cumple con la sincronización de relojes"/>
        <s v="Durante el recorrido se solicita evidencia de la identificación de los visitantes y según la información entregada por las personas auditadas, se realiza el registro de los ingresos pero no existe un control visible que permita identificar a los visitantes que ingresan a las instalaciones."/>
        <s v="Al solicitar información de las bitácoras de acceso y autorización de retiro de los equipos, el señor  Danilo Jose Menco de la empresa de seguridad, indica que hace dos meses se cambió la empresa de vigilancia y la anterior empresa se llevó toda la documentación"/>
        <s v="El MDF es un área segura y esta siendo utilizada como oficina del Dinamizador TIC y parte de la mesa de servicios, por lo que constantemente están accediendo personas  por la interacción con el Dinamizador y su equipo de trabajo, lo que implica que personal no autorizado acceda a la zona y pueda afectar los componentes tecnológicos allí resguardados."/>
        <s v="Se evidencia una debilidad en la gestión documentada del procedimiento de Intermediación Laboral GEOOE-P-007 V 04, dado que en los diagramas de flujo incluidos en la documentación oficial se presentan gráficos incompletos, los cuales carecen de actividades específicas y de una secuencia lógica que permita entender el desarrollo del proceso. Esta situación puede generar confusión en la interpretación y aplicación del procedimiento, afectando la claridad, estandarización y efectividad de las acciones desarrolladas. Se recomienda revisar, actualizar y validar los diagramas de flujo para garantizar que reflejen de manera precisa y coherente cada una de las etapas, responsabilidades y flujos del proceso."/>
        <s v="La Guía desarrollo del proceso formativo GFPI-G-013 se encuentra desactualiza en el numeral 6,5,1 portafolio de evidencias de instructor se enuncia formatos obsoletos,  como lo son: *GFPI- F-019 Guía de Aprendizaje *GD-F-007 Formato Acta con los planes de mejoramiento académicos "/>
        <s v="La actualización de la matriz de contexto, Porque la valoración actual no refleja de manera coherente el análisis de las variables, lo que puede afectar la correcta comprensión de los factores que influyen en la gestión institucional y limitar la toma de decisiones estratégicas alineadas con el entorno real. "/>
        <s v="Fortalecer el proceso de supervisión de los contratos de Bienes y Servicios desde su etapa precontractual, contractual y post contractual. Esto garantizara el cumplimiento oportuno del 100% de los requisitos exigidos al contratista con el fin de que la documentación requerida en las obligaciones contractuales sean entregados conforme a lo establecido en los estudios previos. "/>
        <s v="Incumplimiento con la Resolución 773 de 2021 en las acciones que deben desarrollar los empleadores para la aplicación del Sistema Globalmente Armonizado (SGA)"/>
        <s v="Incumplimiento con la Ley 1523 de 2012 en los requerimientos de mantener el plan de emergencias actualizado de acuerdo con los aspectos y actividades de cada organización. "/>
        <s v="Incumplimiento con la Resolución 3100 de 2019 del Ministerio de Salud y Protección Social, la cual establece los procedimientos y condiciones para la inscripción y habilitación de prestadores de servicios de salud."/>
        <s v="Incumplimiento con la Ley 1523 de 2012 en los requerimiento de mantener el plan de emergencias actualizado de acuerdo con los aspectos y actividades de cada organización. "/>
        <s v="Actualizar la matriz de peligros en cada una de las sedes del Centro de la Industria, la Empresa y los Servicios, mejorando la redacción en el campo de identificación del peligro, para garantizar mayor claridad, precisión y trazabilidad en la gestión de riesgos del sistema de seguridad y salud en el trabajo. "/>
        <s v="La implementación del Plan de Saneamiento en la Sede Industria, para que se fortalezcan los controles operativos, contribuyendo así a garantizar condiciones adecuadas de salubridad, prevenir riesgos para la salud y cumplir con los lineamientos del Plan de Saneamiento. "/>
        <s v="El proceso administrativo de comisiones por desplazamiento. Para que la información establecida en la orden de desplazamiento del instructor quede correctamente cargada en Sena Sofia plus "/>
        <s v="Incumplimiento al artículo 117 de la ley 9/1979 en los requisitos para el aseguramiento del Riesgo Eléctrico."/>
        <s v="Se evidencia incumplimiento con la resolución 1401 de 2007 en las obligaciones y requisitos mínimos para realizar la investigación de incidentes y accidentes de trabajo"/>
        <s v="Fortalecer la identificación y evaluación de aspectos e impactos ambientales acorde a la actualidad de la sede popular, lo que limita la efectividad del sistema de gestión ambiental."/>
        <s v="Fortalecer la inclusión y seguimiento de los criterios de contratación aplicables a los diferentes procesos contractuales, con el fin de garantizar cumplimiento de los requisitos legales establecidos. "/>
        <s v="Se identifica la oportunidad de establecer controles adicionales que fortalezcan la correcta preparación y respuesta ante emergencias en el Despacho Regional y Centro Ambiental y Ecoturístico del Nororiente Amazónico, conforme al numeral 8.2 de la NTC ISO 14001:2015."/>
        <s v="Se identifica la oportunidad de reforzar el análisis de los indicadores ambientales y energéticos en el Despacho Regional y Centro Ambiental y Ecoturístico del Nororiente Amazónico, con el fin de detallar el comportamiento de los mismos y facilitar la toma de decisiones en el marco del SGA y del SGEN."/>
        <s v="No se evidencia la adecuada planificación y gestión de riesgos asociados al Sistema de Gestión Ambiental en el Despacho Regional y Centro Ambiental y Ecoturístico del Nororiente Amazónico, conforme al numeral 6.1 de la NTC ISO 14001:2015."/>
        <s v="No se da cumplimiento a lo establecida en el instructivo de requisitos legales, asociados a la identificación de normas regionales o locales aplicables y los soportes cargados no permiten  evidenciar el cumplimiento de los requisitos legales aplicables a la sede popular"/>
        <s v="No se evidencia cumplimiento de la planificación establecida para el logro de los objetivos ambientales, a través de los programas ambientales y energéticos del Despacho Regional y Centro Ambiental y Ecoturístico del Nororiente Amazónico, conforme a lo exigido en el numeral 6.2 de la NTC ISO 14001:2015 y lineamientos internos."/>
        <s v="Se identifica la necesidad de complementar las evidencias cargadas como soporte a la evaluación de requisitos legales, con el fin de reflejar de manera más precisa y verificable la evaluación realizada en el Despacho Regional y Centro Ambiental y Ecoturístico del Nororiente Amazónico."/>
        <s v="Fortalecer la identificación y evaluación de aspectos e impactos ambientales acorde a la actualidad de la sede taladro escuela , lo que limita la efectividad del sistema de gestión ambiental."/>
        <s v="Reforzar el análisis de los indicadores ambientales y de energía, con el fin de detallar el comportamiento y facilitar la toma de decisiones"/>
        <s v="No se evidencia la planificación ni la gestión de riesgos asociados al Sistema de Gestión Ambiental en el Despacho Regional y Centro Ambiental y Ecoturístico del Nororiente Amazónico, conforme a lo establecido en el numeral 6.1 de la NTC ISO 14001:2015."/>
        <s v="No se da cumplimiento a la planificación para cumplimiento de los objetivos ambientales, a través de los programas ambientales y de energía. "/>
        <s v="En la matriz de aspectos e impactos ambientales, porque auque se encuentran realizando la reevaluación, se detectó que no tienen contemplado aspectos positivos y los aspectos en condición de emergencia se deben fortalecer ya que no han identificado condiciones de emergencia como falta de recogida de residuos entre otros. "/>
        <s v="En la evaluación de requisitos legales ambientales del Despacho Regional y Centro Ambiental y Ecoturístico del Nororiente Amazónico, aunque se realiza el monitoreo de cumplimiento, se identificó que no se está verificando de manera sistemática la actualización de los requisitos legales de carácter regional y local."/>
        <s v="En las inspecciones planeadas, porque aunque se realizó la inspección para el primer semestre de 2025, se detectó que no se incluyó al COPASST, DINAMIZADOR AMBIENTAL Y DINAMIZADOR SIGA ni se convoca ni hacen presencia como lo indica el lineamiento interno "/>
        <s v="El plan de emergencia, porque, aunque ya se encontraba formalizado en la plataforma compromiso, se identificó que hacen falta incluir otros posibles escenarios que presenten emergencias con impactos ambientales como falta de servicio de recogida de residuos, colapso de tuberías hidrosanitarias, entre otros. "/>
        <s v="Se identifica la oportunidad de fortalecer la gestión de los soportes de la evaluación precontractual y contractual de los criterios del SIGA en la plataforma SECOP II, con el fin de garantizar que la evaluación de los oferentes en temas ambientales y de SST sea publicada de manera completa y que el supervisor realice una validación adecuada de los soportes entregados por el contratista frente a lo solicitado en la fase contractual."/>
        <s v="Se identifica la oportunidad de fortalecer la gestión de los residuos aprovechables, mediante la documentación de su cuantificación en el formato establecido por la entidad y la obtención de la certificación de aprovechamiento emitida por el colegio, en cumplimiento de lo establecido en el Decreto 1077 de 2015."/>
        <s v="En el Laboratorio de Biotecnología se encuentran disponibles parcialmente las hojas de seguridad de los productos químicos almacenados, lo cual incumple con lo establecido en los lineamientos institucionales y en la Ley 55 de 1993. Esta situación se presentó en el 50 % de la muestra auditada."/>
        <s v="Fortalecer los conceptos y enfoque de atención de las necesidades (estricto cumplimiento) y de las expectativas (por la posibilidad, capacidad y/o decisión de cumplimiento de la organización) de los grupos de interés y de valor, de modo tal, permita identificar cuáles son necesidades y cuales expectativas, además de fortalecer la redacción de la necesidad y expectativa para enfocar las estrategias de manera adecuada."/>
        <s v="Se realiza un proceso de identificación de las variables del contexto, sin embargo, se identifica que algunas variables no guardan relación y consistencia, por ejemplo: se identifica como una fortaleza la privacidad y protección de datos personales con puntaje 6 de acuerdo con sus procesos internos, pero como una debilidad de puntaje 10 la variable de procesos internos."/>
        <s v="Fortalecer el uso del módulo de actas del aplicativo CompromISO, mediante la creación y activación formal de los diferentes comités institucionales, asegurando su citación, desarrollo y registro oportuno, con el fin de garantizar la trazabilidad documental y la gestión eficiente de la información en el sistema."/>
        <s v="Solicitar a la Dirección General el acompañamiento para la depuración de acciones duplicadas generadas durante el registro de los planes de mejoramiento de hallazgos de la OCI, dado que, aunque las acciones asertivas fueron gestionadas en su totalidad, las duplicadas permanecen activas en la plataforma como asignadas, afectando los porcentajes de cumplimiento de los planes de mejora, sin reflejar adecuadamente la gestión del análisis de causas ni la proyección de acciones correctivas y preventivas asociadas."/>
        <s v="Realizar la verificación, conformidad y depuración de los roles asignados en el aplicativo de gestión académica SOFIA Plus, asegurando su correspondencia con las funciones del personal activo durante la vigencia 2025; asegurando conservar la información documentada de las verificaciones llevadas a cabo y, en los casos que aplique, realizar la reasignación o ajustes  de roles conforme a las responsabilidades actuales._x000d__x000a_En la muestra tomada se evidenció la asignación del rol de Coordinación Académica a Jésica Alexandra Estupiñán Ferrín, quien actualmente desempeña funciones en el área de Administración Educativa (ingreso y matrícula de aprendices). Esta situación representa una inconsistencia en la asignación de permisos dentro del sistema lo cual afecta la integridad, trazabilidad, el control de acceso a la información y la gestión académica institucional lo cual puede dar lugar a accesos indebidos o decisiones no autorizadas."/>
        <s v="Durante el recorrido realizado a las instalaciones del centro de formación se evidencia que el CCTV se encuentra en el MDF al cual se tiene acceso restringido, sin embargo, no fue posible acceder a validar la hora del circuito, así como no se evidencia que se esté realizando monitoreo de las cámaras."/>
        <s v="No se identifica señalética visible sobre las cámaras de vigilancia donde se informe de las personas que están siendo grabadas. "/>
        <s v="Durante el recorrido realizado a las instalaciones del centro de formación al consultar al personal de vigilancia no se cuenta con un proceso de identificación de los visitantes, así como el registro de acceso es diligenciado por el personal de vigilancia y no por la persona, además cuando una persona no está vinculada con el SENA no se les informa para prevenir acceso no autorizado.  No se cuenta con registros de mantenimientos al CCTV, se identifica que algunas cámaras están dañadas y no se revisa si las grabaciones están generándose de manera adecuada."/>
        <s v="Es importante que el proceso realice la inclusión de los lineamientos a nivel nacional sobre los requerimientos y controles de seguridad y privacidad de la información en los procesos contractuales de vigilancia, donde garantice el tratamiento de los datos recolectados de manera segura y se valide el cumplimiento de los controles"/>
        <s v="Durante el recorrido realizado a las instalaciones del centro de formación se evidencia que el aire acondicionado del MDF y del IDF visitados pertenecen a Telefónica, por lo cual no tienen mantenimiento y para el caso del MDF no está en funcionamiento."/>
        <s v="Durante el recorrido realizado a las instalaciones del centro de formación se evidencia canaleta con cableado visible y una cinta de peligro que no cubre ni restringe el acceso."/>
        <s v="En el archivo suministrado por el centro de formación no se identifica el archivo con una zona segura, además se identifica que no se encuentra ningún control de acceso físico al archivo.  De igual forma el RAC de Videoconferencia tiene la cerradura dañada"/>
        <s v="Al revisar una caja con carpetas del archivo de gestión se identifica que las carpetas ni las cajas están siendo etiquetada según la clasificación de la información, así mismo en el informe de entregada de documentos de bienestar se evidencia de las carpetas tampoco fueron etiquetadas."/>
        <s v="Durante el recorrido realizado a las instalaciones del centro de formación se valida el acceso al IDF indicando que la hora es 12:10 y la hora real según la hora nacional colombiana era las 12:08"/>
        <s v="Durante el recorrido realizado a las instalaciones del centro de formación se identifica una humedad cerca del aire acondicionado"/>
        <s v="Durante la revisión documental del proceso de Emprendimiento, se evidenció el uso de un formato de acta con un código alterado, correspondiente al formato institucional de revisión por la dirección y no al formato de acta oficial establecido. Adicionalmente, se observaron inconsistencias en la consolidación de las firmas y modificación de los campos destinados a las firmas de los participantes, lo cual genera riesgos sobre la autenticidad de la información registrada y pone en evidencia una posible alteración de los formatos oficiales estandarizados por la entidad. Esta situación compromete el control de la información documentada y la trazabilidad de los registros"/>
        <s v="Se realizó la consulta de varias páginas web para transferencia de archivos, nube de almacenamiento de información, plataforma de streaming permitiendo la navegación sin restricción."/>
        <s v="Fortalecer la sensibilización a los líderes y responsables de proceso sobre la importancia del uso periódico y consciente del módulo de documentos en la plataforma CompromISO, con el fin de garantizar la revisión o consulta oportuna de los cambios, actualizaciones y lineamientos.  Durante la revisión al proceso misional APE, se evidenció que la persona responsable del proceso no cuenta con acceso habilitado a la plataforma Compromiso y no se ha gestionado la activación del usuario desde su vinculación en mayo de 2025, manifestando que no lo ha considerado necesario por lo cual no se logró verificar la apropiación y manejo del aplicativo. Esta situación refleja la necesidad de reforzar la cultura de apropiación documental, considerando que al asumir un rol en la Entidad es indispensable consultar los manuales, guías, procedimientos, formatos y demás instrumentos que regulan la gestión del proceso y aseguran su conformidad con el sistema institucional."/>
        <s v="En las sesiones se solicitó a los participantes compartir pantalla para visualizar el cumplimiento de los controles de seguridad en los equipos de cómputo del SENA, identificando el uso de herramientas no autorizada para la gestión de información institucional como Google Drive"/>
        <s v="Al solicitar información sobre los procesos de contratación de bienes y servicios realizados por el centro de formación se consultó sobre la inclusión de requisitos y lineamientos de seguridad privacidad de la información, donde no se encuentra que estos hayan sido incluidos.  La matriz de riesgos de los procesos está utilizando un formato desactualizado, además que algunos de los riesgos identificados no coinciden con el tipo de contrato.  Teniendo en cuenta además los requisitos relacionados en el formato GCCON-AN-001 Anexo de Verificación y Evaluación del Cumplimiento de Requisitos Legales SIGA."/>
        <s v="Se valida que en los equipos de cómputo se puede instalar y desinstalar software por parte de los colaboradores."/>
        <s v="En la plataforma de Fondo Emprender se identifica que no llegó el correo de restablecimiento de contraseña y en la plataforma indica que son 20 caracteres, pero acepta 8 no dando cumplimiento a las políticas de seguridad y privacidad del SENA que es de 14 caracteres.  Además, no se dispone de la política de protección de datos en una parte visible de la página web."/>
        <s v="En la plataforma de MiInventario se identifica que la plataforma acepta 8 no dando cumplimiento a las políticas de seguridad y privacidad del SENA que es de 14 caracteres.  Además, no se dispone de la política de protección de datos en una parte visible de la página web."/>
        <s v="Se valida el acceso de fondo emprender identificando de que rol orientador puede descargar la información cargada por lo emprendedores, por lo que se sugiere validar si es necesario realizar la descargar de esta información o solo la visualización, así mismo si el rol evaluador tiene los mismos permisos.  Validar si los proveedores contratados como evaluadores externos firman acuerdos de confidencialidad. Además, es importante que se visualice el Rol que tiene asignado el usuario registrado"/>
        <s v="Se identifica una alta dependencia de la infraestructura como aires acondicionados, equipos de conectividad, equipos de cómputo, controles de acceso, rack que son de telefónica, por lo cual es importante se socialice con los centros de formación, los riesgos y tratamiento identificados para este proceso de entregada, siendo que este contrato no se encuentra vigente."/>
        <s v="Según la información suministrada por el centro de formación de los contratistas que han finalizado o cedido el contrato antes de su fecha establecida se identifica que Pamela Hurtado Castillo y Stiven Guerrero Montaña finalizaron su contrato y aún tienen accesos asignados."/>
        <s v="Mejorar la calidad de las evidencias documentales asociadas a los registros de salidas no conformes (SNC), asegurando que se anexen los formatos y soportes recomendados por el plan de control de calidad correspondiente, se evidencias que los formatos GFPI-F-165 Y GFPI-F 023, no estas siendo canalizados en plataforma "/>
        <s v="Fortalecer el seguimiento a la supervisión de los contratos, en particular frente a la verificación del cumplimiento de los requisitos legales definidos en el SIGA, mediante un trabajo articulado entre el equipo de supervisores y el equipo SIGA. En el contrato de compra de materiales de formación para el programa de atención a población en situación de desplazamiento en las áreas agrícola, pecuaria, piscícola y pesca, ejecutado durante la vigencia 2025 en el Centro Agroindustrial y Pesquero de la Costa Pacífica, se evidenció el recibo a satisfacción de los insumos sin documentación que respalde la verificación del cumplimiento legal exigido al proveedor antes de la entrada a almacén y emisión de la respectiva nota. Esta situación limita la trazabilidad de la conformidad de los bienes recibidos y representa un riesgo frente al cumplimiento de los estándares institucionales y normativos."/>
        <s v="Asegurar el registro de las observaciones derivadas de la identificación del contexto interno y externo de los centros de formacion ( CIES y CEDRUM)  en la plataforma Compromiso. Porque se requiere garantizar la trazabilidad, completitud y actualización de la información relacionada con el análisis del entorno organizacional, con el fin de dar cumplimiento al estándar y a los lineamientos establecidos para la gestión por procesos en el marco del Sistema Integrado de Gestión"/>
        <s v="_x000a_Las sustancias químicas sin etiquetado y la falta de demarcación en pasillos y áreas comunes,  Porque durante el recorrido por los ambientes y talleres se evidenciaron recipientes con sustancias químicas sin etiquetado, lo cual representa un riesgo de incumplir con los requisitos operacionales para el manejo seguro de productos químicos. Asimismo, se identificaron pasillos y áreas comunes sin la debida demarcación, algunas tapas, lo que incrementa el riesgo de accidentes por falta de señalizan preventiva, lo que puede afectar el cumplimiento de los lineamientos establecidos en los sistemas de gestión."/>
        <s v="En la matriz de aspectos e impactos ambientales, aunque se ha realizado la identificación y evaluación de aspectos, se observa la necesidad de fortalecer la inclusión de condiciones de emergencia y su alineación con el plan de emergencias institucional."/>
        <s v="La  identificación de emergencias, porque aunque se tienen identificadas emergencias aplicables, se detectó  pendientes la inclusión de amenazas relacionadas con ruptura de tubería agua potable, caída de árbol, trasporte vertical, se evidencio en plan de emergencias "/>
        <s v="Mejorar las evidencias de criterios contractuales, Para que se garantice el cumplimiento efectivo de los criterios ambientales, energéticos, seguridad y salud en el trabajo, seguridad de la informacion (SIGA) establecidos en los procesos contractuales, y se cuente con evidencias objetivas durante la supervisión de los contratos, conforme a lo definido en el Manual de Contratación Administrativa (GCCON-M-001) y el Anexo de verificación de criterios (GCCON-AN-001). De esta manera, se fortalecerá la trazabilidad, el control y el valor agregado del sistema de contratación institucional, evidenciando una gestión más alineada con los principios de sostenibilidad y mejora continua."/>
        <s v="La evaluación de requisitos legales ambientales. Porque, aunque ya se realizó la evaluación de la mayoría de los requisitos aplicables al centro, se detectó dos normas a la cuales se les debe revisar su aplicabilidad. "/>
        <s v="Aunque el informe de gestión del SIGA incluye decisiones relevantes, se requiere fortalecer el registro y la diferenciación de dichas decisiones por cada Centro de Formación, con el fin de asegurar trazabilidad, claridad en la gestión y seguimiento específico a las acciones adoptadas."/>
        <s v="Mejorar la inclusión de evidencias en los informes de supervisión final que demuestren el cumplimiento de los criterios ambientales, energéticos, de SST y seguridad de la información (SIGA), conforme al Manual de Contratación Administrativa (GCCON-M-001) y su anexo (GCCON-AN-001), para fortalecer la trazabilidad, el control y el enfoque hacia la sostenibilidad y la mejora continua en la contratación."/>
        <s v="La adecuación y señalización del área destinada al almacenamiento temporal de residuos no peligrosos._x000a_Para que el almacenamiento temporal de residuos no peligrosos cuente con un espacio delimitado, organizado y señalizado, facilitando la segregación, el control y la disposición final de los mismos, y asegurando el cumplimiento de buenas prácticas ambientales. Al implementar estas acciones de mejora, se incrementará la eficiencia en la gestión de residuos y se fortalecerá el orden y la imagen organizacional en materia ambiental."/>
        <s v="La delimitación, señalización y dotación de seguridad en áreas de trabajo, Para que las áreas de trabajo cuenten con demarcación y señalización adecuadas, el cuarto de almacenamiento temporal de sustancias peligrosas disponga de un extintor y un kit antiderrames, y se garantice el cumplimiento de los planes de mejoramiento derivados de los simulacros de emergencia, fortaleciendo así la seguridad, el orden y la capacidad de respuesta ante incidentes. Al implementar estas acciones de mejora, se optimizará la prevención de riesgos y se incrementará la eficacia de la gestión en seguridad y salud en el trabajo."/>
        <s v=" Ausencia de la  guía de aprendizaje y portafolio del instructor en el desarrollo formativo_x000d__x000a_En los centros de formacion de la Regional Norte de santander, no se evidencia que el instructor cuente con la guía de aprendizaje correspondiente a la competencia y resultado de aprendizaje que está impartiendo, ni con el uso del portafolio del instructor durante el desarrollo de la formación, incumpliendo lo establecido en la Guia para desarrollar procesos formativos  GFPI-G-013."/>
        <s v="Fortalecer la apropiación de los líderes de proceso en el registro de salidas no conformes y en la gestión de riesgos._x000d__x000a_Porque es necesario mejorar la aplicación oportuna y consciente de los lineamientos institucionales en cuanto al reporte, análisis y seguimiento de las salidas no conformes, así como del monitoreo y actualización de los riesgos asociados a cada proceso. Esta mejora permitirá una gestión más proactiva, basada en evidencia, que facilite la toma de decisiones informada, el tratamiento oportuno de desviaciones y la prevención de impactos negativos, logrando así mayor efectividad y control en el cumplimiento de los objetivos de cada proceso."/>
        <s v="Asegurar la pertinencia y calidad de los entregables asociados a los controles,  tratamientos y verificaciones de las salidas no conformes._x000d__x000a_Porque se requiere garantizar que las evidencias generadas en el marco de controles, tratamientos y verificaciones  de salidas no conformes cumplan con los criterios de claridad, coherencia y oportunidad, en concordancia con los lineamientos institucionales, permitiendo la trazabilidad, efectividad del control y el cierre adecuado de las no conformidades, en cumplimiento de lo establecido en el plan de control de calidad del servicio de la entidad."/>
        <s v="Ausencia de evidencia de evaluación al desarrollo de los programas de formación._x000d__x000a__x000d__x000a_En los centros de Formacion de la Regional Norte de Santander, No se evidencia que se realice la evaluación al desarrollo de los programas de formación, incumpliendo con lo establecido en el numeral 9 del procedimiento de Ejecución de la Formación Profesional Integral._x000d__x000a_"/>
        <s v="Fortalecer la evaluación de resultados de aprendizaje en competencias ya ejecutadas ,Porque al aplicar de manera rigurosa lo establecido en el numeral 6 del procedimiento de Ejecución de la Formación Profesional Integral y el numeral 7,2 de la guia para desarrollar procesos formativos se garantizará que la valoración de los aprendizajes sea objetiva, coherente, oportuna  y sustentada en evidencias verificables, permitiendo identificar con mayor precisión fortalezas y oportunidades de mejora en el desempeño de los aprendices."/>
        <s v="Fortalecer la aplicación del formato GFP-F-025 en la verificación de la ejecución de la formación_x000d__x000a_Porque dar cumplimiento estricto a lo establecido en el numeral 7.1 de la Guía para desarrollar los procesos formativos garantiza que la herramienta de verificación se diligencie de manera completa, precisa y conforme a los criterios institucionales, lo que permite verificar la calidad en los procesos formativos , detectar oportunamente desviaciones y realizar acciones de mejora."/>
        <s v="Deficiencias en la planeación de la oferta_x000d__x000a_En la Regional Norte de Santander, CEDRUM, Se evidenció que en la ll oferta educativa 2025 se presentan diferencias entre los cupos aprobados y los matriculados, sin eviencia alguna de autorizacion de cambios en la planeación indicativa al centro de formacion,  incumpliendo los lineamientos establecidos en el plan de accion de la entidad y lineamientos propios de la Dirección de Formación Profesional Integral."/>
        <s v="Asegurar la actualización del estado &quot;contratado&quot;de los contratos en el aplicativo APE, Porque se requiere garantizar el cumplimiento de los lineamientos de contratación establecidos en la circular No.  3-2024-000278 y la Circular No. 3- 2023- 000212, para la gestión a través del Banco de Instructores, asegurando la trazabilidad y oportunidad en la información registrada."/>
        <s v="Ausencia documental de la conformación del Consejo Ejecutivo de la Mesa Sectorial vigente._x000d__x000a_En la Regional Norte de Santander, CIES, no se evidencia la conformación formal y vigente del Consejo Ejecutivo de la Mesa Sectorial del sector electrico, incumpliendo lo establecido en el Acuerdo 003 de 2018  articulo 14 y 15 que disponen la conformación y renovación periódica de dicho consejo como instancia de dirección y toma de decisiones estratégicas."/>
        <s v="Ingreso inoportuno de bienes al  Almacén                                                             En la Regional Norte de Santander, Se evidenció que los bienes adquiridos mediante el contrato N.º 6230036, correspondientes a materiales de formación, no fueron ingresados oportunamente al almacén , incumpliendo lo establecido en la Guía para la Administración de Bienes de la Entidad GIL-G-003._x000d__x000a_Situación identificada durante la revisión documental y física realizada, con base en la trazabilidad del contrato ejecutado en la vigencia 2024, y los registros de inventario e ingresos al almacén correspondientes al mismo periodo."/>
        <s v="Asegurar el registro de las actas del Comité de Bajas en la plataforma Compromiso._x000d__x000a_Porque se requiere garantizar la trazabilidad, disponibilidad y cumplimiento de los lineamientos institucionales para la gestión documental de las actas, asegurando su conservación y consulta oportuna en el aplicativo dispuesto por la entidad."/>
        <s v="Fortalecer los mecanismos que permitan la trazabilidad de la gestión del archivo digital del Despacho Regional y Centros de Formación._x000d__x000a_Porque es necesario garantizar el control, seguimiento y verificación de los documentos digitales generados y gestionados en cada vigencia conforme a lo establecido en las TRD, asegurando su integridad, disponibilidad y cumplimiento de los lineamientos institucionales y del archivo general de la nacion en materia de gestión documental. Con esta mejora, será posible contar con un historial confiable de las actuaciones y soportes archivísticos, facilitando la consulta oportuna, la rendición de cuentas y la preservación de la memoria institucional._x000d__x000a_"/>
        <s v="Registro inoportuno de la actividad contractual en el aplicativo SECOP II._x000d__x000a_En la Regional Norte de Santander, Despacho Regional y Centros de Formación adscritos, Se evidenció que los supervisores e interventores de contratos del Despacho Regional y de los Centros de Formación no registran de manera oportuna en el aplicativo SECOP II la actividad contractual de los procesos a su cargo, incumpliendo lo establecido en el artículo 83 y 84 de la Ley 1474 del 2011 y en el Manual de Supervisión e Interventoría de la Entidad, que establecen la obligación de reportar de forma continua, veraz y dentro de los plazos definidos toda la gestión contractual para garantizar transparencia y trazabilidad, esta situacion se presento en el 90% de la muestra auditada para bienes y servicios."/>
        <s v="_x000d__x000a_Asegurar la probacion oportuna de las garantías contractuales en los contratos_x000d__x000a_Porque es necesario garantizar el cumplimiento de los requisitos contractuales y de los lineamientoslegales e institucionales en materia de control y gestión de riesgos, asegurando que todos los contratos cuenten con el respaldo y la aprobación formal de las garantías exigidas, incluso en aquellos casos en que no se haya cargado la póliza de cumplimiento por la funcionalidad- condiciones. Esto permitirá fortalecer la seguridad jurídica de la entidad y la protección de sus intereses."/>
        <s v="Asegurar la implementacion dela totalidad de los formatos establecidos en la plataforma Compromiso para el proceso contractual del Despacho Regional y Centros de Formación._x000d__x000a_Porque es necesario estandarizar la gestión documental contractual, garantizar el cumplimiento de los lineamientos institucionales y asegurar la trazabilidad, homogeneidad y calidad de la información registrada. Esto permitirá optimizar los procesos de seguimiento, control y archivo, facilitando la consulta oportuna y el cumplimiento de los requisitos normativos y de transparencia."/>
        <s v="_x000d__x000a_Incumplimiento de perfil para la contratación de Instructor._x000d__x000a_En la Regional Norte de Santander, CEDRUM, se evidenció que, en la plataforma SECOP II, el instructor tecnico contratado para impartir formacion en  programa  Tecnólogo de gestion contable y finanaciera no cumple con la experiencia establecida en el diseño curricular del programa de formación correspondiente, incumpliendo lo dispuesto en los lineamientos  institucionales  que exige la idoneidad académica y experiencia específica para el desarrollo de las competencias a impartir._x000d__x000a_Situación identificada durante la revisión documental efectuada , con base en la información registrada en SECOP II y su contraste con el diseño curricular para el programa de formación."/>
        <s v="Incumplimiento a la entrega formal del cargo por parte de funcionarios            _x000d__x000a__x000d__x000a_En la  Regional Norte de Santander, Se evidenció que en los casos revisados, los funcionarios que se retiran de sus cargos no realizaron el proceso de entrega formal del cargo, incumpliendo lo establecido en los lineamientos institucionales para la entrega y recepción de puestos de trabajo del proceso Gestion de talento Humano, lo cual implica la ausencia de registros que respalden la transferencia de responsabilidades, bienes, documentos y procesos a cargo. Esta situación limita la trazabilidad de la gestión y el control sobre las actividades y recursos asignados._x000d__x000a_Situación identificada durante la revisión documental efectuada, con base en registros correspondientes a retiros y traslados ocurridos entre enero y julio de 2025."/>
        <s v="Asegurar la inclusion de los entregables en el acta  de compromiso de capacitacion de funcionario administrativo y TO._x000d__x000a_Porque la ausencia de estos entregables en el registro limita la verificación objetiva del avance y seguimiento al cumplimiento de los compromisos adquiridos, afectando la trazabilidad y el control de la gestión conforme a los lineamientos institucionales."/>
        <s v="Asegurar la realizacion de la evaluación de la eficacia de la reinducción de funcionarios_x000d__x000a_Porque es necesario verificar el grado de cumplimiento de los objetivos y contenidos establecidos en el proceso de reinducción, identificar oportunidades de mejora en la transferencia de conocimientos y garantizar que los funcionarios cuenten con las competencias requeridas para el desempeño de sus funciones, en concordancia con los lineamientos institucionales y las buenas prácticas de gestión del talento humano."/>
        <s v="Inoportunidad en el cierre de expedientes contractuales _x000d__x000a_En la Regional  Norte de Santander , se evidenció que no se realiza el cierre oportuno de los expedientes contractuales  servicios, incumpliendo lo establecido en el Manual de Contratación Administrativo y en el Decreto 1082 de 2015, artículo 2.2.1.1.2.4.3. Esta situación fue identificada durante la revisión documental efectuada, en la cual se verificó una muestra de expedientes contractuales correspondientes a la vigencia 2024, encontrando que carecen de evidencia en SECOP ll que soporten la finalización del proceso contractual en los términos y plazos definidos por la normativa aplicable"/>
        <s v="Asegurar el proceso de identificación y registro de usuarios visitantes al momento de su ingreso a las instalaciones de la entidad._x000d__x000a_Porque es indispensable reforzar los mecanismos de control de acceso y la trazabilidad de visitantes, garantizando la seguridad de las personas, la protección de los bienes institucionales y el cumplimiento íntegro de los lineamientos y protocolos establecidos para la gestión de ingresos."/>
        <s v="No se asegura que los documentos con información clasificada se encuentren debidamente almacenados, resguardados o eliminados._x000d__x000a_En la Regional  Norte de Santander, en el marco del proceso de Gestión Documental y en las áreas administrativas responsables del manejo de información reservada, se evidenció que algunos documentos que contienen información clasificada no están siendo almacenados en condiciones de seguridad apropiadas, ni resguardados en espacios o medios que garanticen la protección contra acceso no autorizado, deterioro o pérdida, ni eliminados conforme a los lineamientos institucionales y la normatividad vigente sobre tratamiento de información reservada."/>
        <s v="Asegurar la divulgación y publicación de la política de seguridad de la información en las carteleras del complejo._x000d__x000a_Porque se requiere asegurar su divulgación visible y permanente para fortalecer la cultura organizacional en materia de seguridad de la información y dar cumplimiento al 100% de los lineamientos institucionales establecidos. "/>
        <s v="No se asegura el control de acceso a las áreas catalogadas como seguras._x000d__x000a__x000d__x000a_En la Regional Norte de Santander, específicamente en las áreas designadas como “Seguras” dentro del proceso de Gestión de Seguridad de la Información y espacios administrativos con restricción de acceso._x000d__x000a_Se evidenció que en dichas áreas no se implementan de manera efectiva mecanismos que garanticen el control de acceso exclusivo al personal autorizado. Se identificó la ausencia de cerraduras con restricción, controles de ingreso electrónico o físico y/o registro sistemático de entradas y salidas, lo cual incumple los lineamientos institucionales y las buenas prácticas en seguridad física y protección de información._x000d__x000a_La situación fue verificada durante el recorrido de inspección realizado , con base en evidencias físicas y observaciones en sitio._x000d__x000a__x000d__x000a_"/>
        <s v="Fortalecer la identificación y registro de los activos de información del Despacho Regional y de los Centros de Formación, conforme a las características y aplicabilidad de cada activo._x000d__x000a_Porque es necesario contar con un inventario completo, preciso y actualizado que permita clasificar, priorizar y gestionar los activos de información de manera eficiente, garantizando su trazabilidad, protección y uso adecuado. Con esta mejora, se fortalecerá la gestión de la seguridad de la información, se optimizarán los procesos de control y seguimiento, y se asegurará el cumplimiento de los lineamientos institucionales y normativos aplicables."/>
        <s v="Incluir el sistema de seguridad de la información en la revisión por la dirección de los Centros de Formación y en la caracterización de los grupos de valor y de interés de la Regional y los Centros._x000d__x000a_Porque es fundamental integrar este sistema en los procesos de planeación, seguimiento y mejora continua, asegurando su alineación con los objetivos institucionales, el fortalecimiento de la gestión de riesgos y el cumplimiento al 100% de los lineamientos normativos y estratégicos establecidos."/>
        <s v="No se garantiza la revocación de derechos de acceso y uso al correo institucional a personal desvinculado de la entidad._x000d__x000a_En la Regional Norte de Santander, no se evidencia  que se realice de manera oportuna y documentada las acciones de revocación de credenciales y derechos de uso del correo institucional a funcionarios, contratistas o personal que ha finalizado su vínculo laboral._x000d__x000a_La situación fue identificada durante la revisión documental y entrevistas realizadas, en las que se verificó el procedimiento aplicado para la gestión de cuentas institucionales tras la desvinculación del personal._x000d__x000a__x000d__x000a_."/>
        <s v="Ausencia de validación de conceptos técnicos y borrado seguro en equipos de cómputo                                                                                                                                                           En la Regional Norte de Santander, no se evidencia que se realice de manera sistemática y documentada la validación de conceptos técnicos ni el procedimiento de borrado seguro de la información contenida en los equipos de cómputo asignados a contratistas y funcionarios que finalizan su vínculo laboral o son trasladados a otros Centros de Formación._x000d__x000a_La situación fue identificada durante la revisión documental y entrevistas efectuadas contrastando la trazabilidad de entrega de equipos o reasignación de inventario."/>
        <s v="No se gestiona el acceso a sitios web externos para reducir la exposición a contenido malintencionado _x000d__x000a__x000d__x000a_No se evidencia que, en la direccion General del SENA, dentro del proceso de Gestión de Tecnologías de la Información y Comunicaciones, se cuente con políticas, filtros o mecanismos activos para la gestión y control del acceso a sitios web externos con el fin de minimizar el riesgo de exposición a contenido malintencionado o no autorizado._x000d__x000a_La situación fue detectada durante la revisión técnica s realizada en la Regional Norte de Santander, en las que se verificó la configuración de seguridad en la red institucional y se revisó el registro de intentos de acceso a sitios no corporativos."/>
        <s v="No se implementa la autenticación segura en función de las restricciones de acceso a la información y de la política de control de acceso específica del tema._x000d__x000a__x000d__x000a_No se evidencia que, en la Direccion genral del SENA, dentro del proceso de Gestión de Tecnologías de la Información y Comunicaciones, se apliquen mecanismos de autenticación segura acordes con las restricciones de acceso definidas y con la política institucional de control de acceso a la información._x000d__x000a__x000d__x000a_La situación fue verificada durante la revisión técnica realizada en la Regional Norte de Santander, en las que se evaluó la configuración de credenciales y métodos de autenticación en los sistemas institucionales.."/>
        <s v="No se evidencia una identificación completa y adecuada de los riesgos y oportunidades asociados a los aspectos e impactos ambientales en el Despacho Regional Putumayo, el Centro Agroforestal y Acuícola Arapaima y la sede de Mocoa, en cumplimiento del numeral 6.1 de la NTC ISO 14001:2015."/>
        <s v="Tanto en el Despacho regional  Putumayo, Centro de Agroforestal y Acuicola y subsede Mocoa se evidencia una debilidad en la identificación y aplicación de los requisitos ambientales y de seguridad y salud en el trabajo (SST) en los procesos contractuales de bienes y servicios gestionados por el centro de formación. En la revisión de contratos No. MC-PTY-CAAA-0018-2025 lavado de tanques, MC-PTY-CAAA-0016-2025 adquisición de puntos ecológicos y MC-PTY-CAAA-0022-2025 poda de arboles , no se encontraron definidos requisitos precontractuales que permitan garantizar la idoneidad de los proveedores en materia ambiental y de SST, ni controles que aseguren, en caso de adjudicación, una ejecución conforme a los principios de prevención, mitigación de impactos y cumplimiento normativo._x000a__x000a_Esta situación representa un incumplimiento de los requisitos establecidos en los numerales:_x000a__x000a_8.1 y 6.1.3 de la norma ISO 14001:2018, referidos al control operacional y requisitos legales y otros requisitos ambientales;_x000a__x000a_8.1.4.2 y 8.1.3 de la norma ISO 45001:2018, respecto a la gestión de contratistas y el control de procesos externos._x000a__x000a_La falta de integración de estos requisitos en la fase precontractual compromete la eficacia de ambos sistemas de gestión, así como el cumplimiento de la normativa aplicable."/>
        <s v="No se evidencia la implementación adecuada de los controles operativos para la preparación y respuesta ante emergencias en el Centro de Formación, incluyendo la sede principal, la Casa Verde y la Casa Blanca, en cumplimiento del numeral 8.2 de la NTC ISO 14001:2015 y de la articulación requerida con el Sistema de Gestión de Seguridad y Salud en el Trabajo."/>
        <s v="No se evidencia la implementación adecuada de los controles operativos establecidos en el Programa de Gestión del Riesgo Químico (código GOR-PG-010) en el Centro de Formación, incluyendo la sede principal, la Casa Verde y la Casa Blanca. Esta situación compromete el cumplimiento del numeral 8.2 de la NTC ISO 14001:2015 (Preparación y respuesta ante emergencias), el Sistema Globalmente Armonizado (SGA) de clasificación y etiquetado de productos químicos y los requisitos aplicables del Sistema de Gestión de Seguridad y Salud en el Trabajo."/>
        <s v="No se evidencia la implementación adecuada de actividades de sensibilización y campañas ambientales dirigidas al fortalecimiento de la toma de conciencia del personal en el Centro de Formación, en cumplimiento del numeral 7.3 de la NTC ISO 14001:2015 (Toma de conciencia)."/>
        <s v="No se evidencia el cumplimiento de la meta parcial establecida al 30 de junio de 2025, correspondiente al 50 % de avance en la ejecución de los programas y objetivos ambientales definidos por la organización, en conformidad con el numeral 6.2.2 de la NTC ISO 14001:2015."/>
        <s v="Durante la revisión documental de las mediciones ambientales correspondientes al consumo de agua y energía, se evidenció que, aunque se realiza un análisis comparativo entre los periodos del año 2024 y el mes inmediatamente anterior, no se incluye el indicador de consumo per cápita para estos recursos. Esta situación constituye un incumplimiento frente al numeral 9.1.1 de la NTC ISO 14001:2015, relacionado con el seguimiento, medición, análisis y evaluación del desempeño ambiental."/>
        <s v="Insumos químicos en el suelo, ausencia de estibas o bandejas de contención, lo que incrementa el riesgo de derrames sin control."/>
        <s v="Exclusión de Variable de Cambio Climático en Análisis de Contexto 2025 para la Regional  Putumayo y el Centro Agroforestal y Acuícola Arapaima"/>
        <s v="Para que se disminuya el riesgo de acceso no autorizado a la plataforma SIGEP, asegurando la confidencialidad e integridad de la información administrada. Al no almacenar las credenciales en el navegador, se mitigan posibles vulnerabilidades como ataques de malware o acceso físico no controlado al equipo, lo que resultará en una mayor protección de los datos sensibles y una mejor gestión de la seguridad de la información de la entidad."/>
        <s v="Para que se fortalezca la seguridad de la información y se reduzca el riesgo de acceso no autorizado o manipulación de los sistemas de la organización. Al implementar medidas para asegurar que los equipos no queden con la sesión abierta y desatendida, se protege la confidencialidad, integridad y disponibilidad de los datos, lo que resulta en una mayor resiliencia ante incidentes de seguridad y una mejor gestión de los activos informáticos de la entidad."/>
        <s v="Para que se fortalezca la seguridad de la información de la organización y se mitiguen los riesgos de exposición a amenazas cibernéticas, como malware o phishing, así como la pérdida de productividad. Al implementar un control efectivo sobre el acceso a páginas web no permitidas, se protege la integridad de los sistemas y la confidencialidad de los datos, lo que resulta en una mayor alineación con las políticas de uso aceptable y una mejor gestión de la postura de seguridad de la entidad."/>
        <s v="Para que se optimice la participación y el desempeño de los integrantes de la Mesa Técnica de Validación de Activos de la Regional Putumayo y el Centro Agroforestal y Acuícola Arapaima en la vigencia 2025. Al asegurar que cada miembro, incluyendo el equipo de Gestión Documental y la Homóloga de Planeación, tenga un conocimiento explícito sobre sus actividades individuales y cómo estas contribuyen a los objetivos de la mesa, se mejorará la eficacia en la validación de activos de información, lo que resultará en una gestión de la seguridad de la información más robusta y coherente."/>
        <s v="No se evidencia que el proceso de Gestión de Talento Humano de la Regional putumayo y el Centro de Formación Agroforestal y Acuícola Arapaima en la vigencia 2025 haya asegurado la inclusión de los temas de seguridad y privacidad de la información en el Plan Institucional de Capacitación (PIC),"/>
        <s v="No se evidencia que la Regional Putumayo y el Centro Agroforestal y Acuícola Arapaima mantenga la seguridad física y organización adecuada del cableado eléctrico y de red en sus instalaciones."/>
        <s v="No se evidencia que la Regional Putumayo y el Centro Agroforestal y Acuícola Arapaima mantenga operativo su sistema de monitoreo de seguridad física para la detección de accesos no autorizados"/>
        <s v="Para que se optimice la gestión y control de los equipos tecnológicos de la entidad, asegurando que el sistema de inventario refleje de manera exacta y en tiempo real la asignación de los activos a sus usuarios finales. Al mejorar la correspondencia entre los equipos y quienes los utilizan, se facilita la rendición de cuentas, se reduce el riesgo de pérdida o uso indebido de los recursos y se mejora la eficiencia en la toma de decisiones sobre los activos en la Regional Putumayo y el Centro Agroforestal y Acuícola Arapaima."/>
        <s v="Para que se fortalezca la seguridad física y la trazabilidad de los activos de información, minimizando el riesgo de pérdida, robo o uso no autorizado de equipos. Al implementar un registro formal de ingreso y salida, se mejora la capacidad de monitoreo y respuesta ante incidentes, lo que permitirá una gestión más eficiente del inventario y una mayor protección de los recursos tecnológicos de la Regional Putumayo y el Centro Agroforestal y Acuícola Arapaima."/>
        <s v="No se evidencia que en la Regional Putumayo y el Centro Agroforestal y Acuícola Arapaima la información archivada físicamente cumpla con las directrices de almacenamiento seguro y etiquetado de la entidad."/>
        <s v="Para que se disminuya el riesgo de robo, daño o manipulación no autorizada de los computadores asignados a funcionarios y contratistas, asegurando la protección de los activos de información de la entidad y la continuidad de las operaciones. Al implementar medidas de seguridad física como guayas o anclajes, se previene el hurto de equipos y se refuerza la protección de los datos que puedan contener, lo que resultará en una mayor protección de la inversión en tecnología y una mejor gestión de la seguridad de la información en la Regional Putumayo y el Centro Agroforestal y Acuícola Arapaima."/>
        <s v="Para que se disminuya el riesgo de exposición o divulgación no autorizada de información sensible, asegurando que todos los documentos impresos conteniendo datos confidenciales sean destruidos de manera segura y adecuada, independientemente de si se imprimieron por error. Al fortalecer el procedimiento para la destrucción de documentos y la toma de conciencia sobre la clasificación de la información, se previene la fuga de datos y se refuerza la confidencialidad de la información, lo que resultará en una mayor protección de los activos críticos y una mejor gestión de la seguridad de la información en la Regional Putumayo y el Centro Agroforestal y Acuícola Arapaima."/>
        <s v="Para que se fortalezca la confidencialidad y la trazabilidad de la información impresa, reduciendo el riesgo de impresiones no autorizadas o indebidas. Al implementar mecanismos de autenticación o autorización para el uso de las impresoras, se asegura que solo el personal autorizado pueda acceder a este servicio, lo que resultará en una mayor seguridad en la gestión documental y una mejor administración de los activos de información en la Regional Putumayo y el Centro Agroforestal y Acuícola Arapaima."/>
        <s v="Para que se asegure la disponibilidad y protección de los activos de información críticos frente a interrupciones o fluctuaciones del suministro eléctrico. Al implementar un programa de mantenimiento regular para las UPS, se previene la inoperatividad de equipos esenciales y la pérdida de datos, lo que resultará en una mayor resiliencia de los sistemas de información y una mejor gestión de la continuidad del negocio en la Regional Putumayo y el Centro Agroforestal y Acuícola Arapaima._x000a_"/>
        <s v="Para que se asegure la precisión y fiabilidad de los registros de acceso a las salas del rack, MDF e IDF, y se garantice la eficacia de cualquier control de acceso basado en tiempo. Al sincronizar los teclados de acceso con la hora legal colombiana, se facilita la correlación de eventos y la investigación de incidentes de seguridad física, lo que resultará en una mayor integridad de la información de los registros y una mejor gestión de la seguridad de las áreas restringidas en la Regional Putumayo y el Centro Agroforestal y Acuícola Arapaima."/>
        <s v="Para que se asegure la operatividad continua y la vida útil de los equipos tecnológicos sensibles, mitigando los riesgos asociados a las altas temperaturas que pueden afectar la disponibilidad y el rendimiento de los sistemas. Al implementar un plan de mantenimiento preventivo para los aires acondicionados, se previene el sobrecalentamiento y las fallas de hardware, lo que resultará en una mayor confiabilidad de la infraestructura de TI y una mejor gestión de la disponibilidad de la información en la Regional Putumayo y el Centro Agroforestal y Acuícola Arapaima."/>
        <s v="Para que se asegure el cumplimiento de los requisitos legales y contractuales relacionados con el uso de software, y se fortalezca la postura de seguridad de los equipos de la entidad. Al garantizar que todos los sistemas operativos cuenten con licencias válidas y se mantengan actualizados, se reduce el riesgo de sanciones legales, vulnerabilidades de seguridad y problemas de estabilidad, lo que resultará en una mayor integridad del entorno tecnológico y una mejor gestión de los activos de software en la Regional Putumayo y el Centro Agroforestal y Acuícola Arapaima."/>
        <s v="Para que se fortalezca la confidencialidad e integridad de la información física archivada, asegurando que el Archivo General, como área segura, se mantenga constantemente protegido y supervisado. Al implementar mecanismos de custodia y control de cierre efectivos, se disminuye el riesgo de acceso no autorizado, manipulación o pérdida de documentos sensibles, lo que resultará en una mayor protección de los activos de información históricos y una mejor gestión de la seguridad de la información en la Regional Putumayo y el Centro Agroforestal y Acuícola Arapaima."/>
        <s v="No se evidencia que la Regional Putumayo y el Centro Agroforestal y Acuícola Arapaima mantenga un control exclusivo sobre las conexiones de internet, utilizando únicamente los servicios administrados por el proceso de Gestión de Tecnologías de la Información. "/>
        <s v="En la Sala de juntas del Despacho Regional se encuentra las certificaciones con el ente certificador ICONTEC ya vencidas."/>
        <s v="Matriz de compatibilidad química desactualizada."/>
        <s v="Durante la ejecución del proceso de auditoría interna al Sistema de Gestión de la Calidad, se evidenció que en los procesos de Formación, Competencias Laborales, Gestión de Empleo, Gestión de Emprendimiento y Gestión de la Innovación, se cuenta con la identificación, valoración y monitoreo de los riesgos de gestión y/o corrupción, no se dispone de evidencia documentada que respalde la implementación y seguimiento efectivo de los controles definidos, conforme a lo establecido en la descripción de los mismos. Esta situación evidencia una debilidad en la gestión del riesgo, que incumple el numeral 6.1 acciones para abordar riesgos y oportunidades, así como con los principios de mejora continua y gestión del desempeño establecidos en el Modelo Integrado de Planeación y Gestión (MIPG)."/>
        <s v="Durante la revisión del numeral 6.3 Planificación de los cambios; se verifica la gestión del cambio relacionada con la adecuación de las cubiertas en la sede Maguaré del Centro Agroforestal y Acuícola – sede principal, en este formato se evidenció que no se han desarrollado ni documentado acciones que integren de manera efectiva la gestión del cambio en los diferentes sistemas de gestión compuesto por el SIGA,Por otro lado, no se evidencia gestión del cambio para la sede Mocoa en donde actualmente se encuentra en adecuación el ambiente de gastronomía, proceso que impacta el desarrollo normal de la sede, lo que genera incumplimiento al numeral relacionado.  "/>
        <s v="Durante la revisión del cumplimiento del numeral 10 de la norma ISO 9001:2015, relacionado con la mejora continua, se evidenció que el centro de formación no cuenta con acciones de mejora derivadas del autocontrol de los procesos internos. Esta situación refleja una debilidad en la implementación de mecanismos que permitan detectar oportunidades de mejora, realizar seguimiento a su ejecución y verificar su efectividad._x000a__x000a_Lo anterior constituye un incumplimiento del numeral 10 de la norma, al no demostrar evidencia objetiva del enfoque hacia la mejora continua del SIGA limitando la capacidad del centro de formación para optimizar su desempeño y asegurar la eficacia de sus procesos."/>
        <s v="Fortalecer la identificación y análisis de variables del entorno desde las coordinaciones para que la situación real del centro de formación se encuentre reflejada en la documentación oficial del contexto elaborada por el centro de formación."/>
        <s v="Durante la entrevista realizada al proceso misional de Empleo y la revisión documental del Plan de Control de Calidad del Servicio, se evidencian debilidades en la gestión y documentación de los resultados de los controles establecidos, en particular respecto al control: “Verificar la calidad y pertinencia de la orientación suministrada, mediante una encuesta aplicada a usuarios de manera aleatoria”._x000a__x000a_Al analizar el Informe de Calidad de la Información Mensual – Regional Putumayo, no se identifican acciones, estrategias o planes de mejora orientados a incrementar la calificación obtenida por el centro de formación en dicho proceso, ni se evidencia trazabilidad entre los resultados de la encuesta y las decisiones tomadas para mejorar el servicio."/>
        <s v="Durante la revisión de los indicadores de calidad asignados al proceso de Formación Profesional Integral, se evidenció una debilidad en el análisis de los indicadores relacionados con el “Costo por concepto de horas de instructor” y el “Costo por apertura de fichas de formación”._x000a__x000a_La ausencia de un análisis profundo y contextualizado de estos indicadores impide identificar desviaciones, establecer causas raíz y definir acciones de mejora orientadas a optimizar la eficiencia y eficacia del proceso formativo. Esta situación limita la toma de decisiones basadas en datos y el enfoque hacia la mejora continua."/>
        <s v="El informe de Gestión (Revisión por la Dirección) para que se garantice la informaicón documentada resultado de la revisión así como el seguimiento a las oportunidades de mejora identificadas "/>
        <s v="en el Despacho Regional Putumayo y el Centro Agroforestal y Acuícola Arapaima no asegura que en la herramienta COMPROMISO los métodos de seguimiento, medición, análisis y evaluación aseguran resultados válidos y suficientes para identificar y establecer los controles relacionados con los peligros generales y de contexto regional, los riesgos y las oportunidades. Así mismo, se identifican riesgos cuyos controles no guardan correspondencia con el riesgo establecido. No se realizan medidas y estadísticas para evaluar el cumplimiento de la actualización de la matriz de peligros..  Esta situación representa un incumplimiento de los requisitos establecidos en  el numeral 9.1.1.   ISO 45001 del 2018"/>
        <s v="En el Despacho Regional Putumayo y el Centro Agroforestal y Acuícola Arapaima, no se evidencia que se realicen  medidas y estadísticas para evaluar el cumplimiento de la actualización de la matriz de peligros, matriz legal.  Esta situación representa un incumplimiento de los requisitos establecidos en  el numeral 9.1.2. de  ISO 45001 del 2018_x000a_"/>
        <s v="En el Despacho Regional Putumayo y el Centro Agroforestal y Acuícola Arapaima, no se evidencia la  identificación de las necesidades de los trabajadores y partes interesadas, por parte de los responsables del sistema de seguridad y salud en el trabajo..  Esta situación representa un incumplimiento de los requisitos establecidos en  el numeral 4.2. de  ISO 45001 del 2018_x000a_"/>
        <s v="En el Despacho Regional Putumayo y el Centro Agroforestal y Acuícola Arapaima, no se evidencia seguimiento adecuado, al cumplimiento del sistema de seguridad y salud en el trabajo de las empresas contratistas. Esta situación representa un incumplimiento de los requisitos establecidos en  el numeral  4.4..de  ISO 45001 del 2018"/>
        <s v="En el Despacho Regional Putumayo y el Centro Agroforestal y Acuícola Arapaima, no se evidencia reporte de eventos  que hayan afectado el correcto funcionamiento del sistema de gestión, esta situación representa un incumplimiento de los requisitos establecidos en los numerales lo cual incumple los literales c y d del numeral 5.1. ISO 45001 del 2018_x000a_"/>
        <s v="En el Despacho Regional Putumayo y el Centro Agroforestal y Acuícola Arapaima no se evidencia la apropiación de los objetivos y política del sistema de seguridad y salud en el trabajo, respecto a las obligaciones de los trabajadores, si bien es cierto los roles y responsabilidades se encuentran documentados, no se asegura que los mismos se asuman de manera adecuada. Esta situación representa un incumplimiento de los requisitos establecidos en los numerales 5.3 roles y responsabilidad ,5.4 consulta y participacion de los trabajadores y 7.3 toma de conciencia  ISO 45001 del 2018"/>
        <s v="Pese a que se encuentra con información documentada, En el Despacho Regional Putumayo y el Centro Agroforestal y Acuícola Arapaima, no se cuentan con controles que permitan  su recuperación y su preservación respecto a versiones anteriores que permitan adelantar un análisis de la mejora del sistema.  Esta situación representa incumplimiento de los requisitos  establecidos en los numerales 7.5.1 información documentada generalidades, 7.5.2 creación y actualización y 7.5.3 control de la información ISO 45001 del 2028"/>
        <s v="En el Despacho Regional Putumayo y el Centro Agroforestal y Acuícola Arapaima no implementa los procesos necesarios para cumplir los requisitos del sistema de gestión de la SST y para implementar las acciones eficaces de acuerdo con los criterios para el control de las sustancias químicas. Esta situación representa incumplimiento de los requisitos  establecidos en el numeral 8.1.1. de la norma ISO 45001 y al programa de riesgo químico. "/>
        <s v="En el Despacho Regional Putumayo y el Centro Agroforestal y Acuícola Arapaima no  se evidencia que en el proceso de contratación se revisen los requisitos legales asociados al cumplimiento de los requisitos legales del sistema de seguridad y salud en el trabajo, ni la justificación adecuada de la necesidad actualizada. Esta situación representa incumplimiento de los requisitos  establecidos en el numeral 8.1.4.3.  de la norma ISO 45001 y al Decreto 1072 de 2015  Art.2.2.4.6.27 y Art 2.2.4.6.28"/>
        <s v="En el Despacho Regional Putumayo y el Centro Agroforestal y Acuícola Arapaima no se evidencia el cumplimiento a los lineamientos e instructivo para el seguimiento e investigación de los  siniestros reportados a la  ARL lo cual afecta el cumplimiento de los requerimientos para la investigación de accidentes. Esta situación representa incumplimiento de los requisitos  establecidos en el numeral 10.2  de la norma ISO 45001 "/>
        <s v="En el Despacho Regional Putumayo y el Centro Agroforestal y Acuícola Arapaima  Pese a que se realizo la socialización de la rendición de cuentas 2024, no se evidencia la participación de los trabajadores del COPASST, para la mejora de sistema de gestión de seguridad y salud en el trabajo. No se evidenciaron planes de mejoramiento que permitan identificar acciones a implementar para la mejora del sistema, incumpliendo así con el numeral 10.3 mejora continua de la norma ISO 45001"/>
        <s v="En el   Despacho Regional Putumayo y el Centro Agroforestal y Acuícola Arapaima, se evidencia la falta de conocimiento para establecer la planificación y  criterios para el desarrollo de inspecciones planeadas y medidas de intervención. Incumpliendo así con el numeral 8.1.1 Planificación y control operacional Generalidades Planificación y control operacional Generalidades de la norma ISO 45001"/>
        <s v="En el   Despacho Regional Putumayo y el Centro Agroforestal y Acuícola Arapaima, se evidencia que no se han  implementado los procesos necesarios para prepararse y responder ante las situaciones potenciales de emergencia identificadas, incluyendo pruebas periódicas y el ejercicio de la capacidad de respuesta planificada ..  Esta situación representa un incumplimiento de los requisitos establecidos en  el numeral 98.2. de  ISO 45001 del 2018"/>
        <s v=", no se evidencia  el cumplimiento del procedimiento para determinar y tener acceso a los requisitos legales actualizados que sean aplicables a sus peligros, sus riesgos para la SST y su sistema de gestión de la SST y en los requisitos de contratación. Esta situación representa incumplimiento de los requisitos  establecidos en el numeral  6.1.3.  de la norma ISO 45001"/>
        <s v="En el   Despacho Regional Putumayo y el Centro Agroforestal y Acuícola Arapaima, se adelantan las capacitaciones dentro de las actividades de promoción y prevención, sin embargo al solicitar al trabajador que explicara la temática objeto de capacitación, refieren no saber como realizarlo"/>
        <s v="En el   Despacho Regional Putumayo y el Centro Agroforestal y Acuícola Arapaima, "/>
        <s v="No se implementan controles operacionales eficaces para la gestión de residuos cortopunzantes y de riesgo biológico conforme a la Resolución 591 de 2024"/>
        <s v="No se evidencia que se garantice el seguimiento oportuno y conforme al instructivo GOR-I-006 de planes de mejoramiento a los hallazgos identificados desde el SIGA, la OCI y la CGR. Tampoco se evidencia una distribución adecuada de responsabilidades según la naturaleza del hallazgo, ni un balance consolidado que permita asegurar la trazabilidad y eficacia del proceso."/>
        <s v="Fortalecer la eficacia de los controles operacionales del programa de riesgo químico."/>
        <s v="Fortalecer la inclusión de seguridad y privacidad de la información en el informe de gestión y mejorar el análisis estratégico para todos los sistemas que conforman el SIGA. "/>
        <s v="Actualizar la matriz de comunicaciones GOR-F-011 y fortalecer la integración  de elementos de seguridad y privacidad de la información."/>
        <s v="En los procesos de contratación con alcance de ejecución a la subsede Calle 20 y subsede Santa Rosa de Cabal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
        <s v="En la subsede Calle 20 del Centro de Atención al Sector Agropecuario no se implementan controles operacionales eficaces que garanticen el manejo adecuado de los residuos sólidos, la correcta ejecución del Programa de Riesgo Químico, ni el cumplimiento de las condiciones mínimas de orden y limpieza en las áreas de almacenamiento."/>
        <s v="En los procesos de contratación con alcance de ejecución a la subsede Santa Rosa de Cabal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
        <s v="Se evidencia evaluación anual de la matriz de requisitos legales de la subsede Santa Rosa de Cabal del Centro de Atención al Sector Agropecuario, sin embargo, se debe fortalecer el proceso de evaluación del cumplimiento de los requisitos legales, dado que se han identificado requisitos evaluados como “cumple” cuando, según la evidencia disponible, se encuentran “en trámite”. Así mismo, es necesario garantizar que los soportes de cumplimiento registrados en Compromiso correspondan de manera específica a cada uno de los requisitos evaluados, asegurando así la veracidad y trazabilidad de la información registrada. De igual forma, se debe garantizar el cumplimiento de la totalidad de las obligaciones establecidas en los permisos ambientales emitidos por la Autoridad Ambiental y garantizar la adecuada conservación de las evidencias que respaldan dicho cumplimiento"/>
        <s v="La subsede Santa Rosa de Cabal del Centro de Atención al Sector Agropecuario cuenta con un Plan de Gestión Integral de Residuos Sólidos (PGIRS), sin embargo, se identificó la necesidad de incluir protocolos específicos para el manejo y disposición adecuada de residuos generados por la muerte de animales en las distintas unidades pecuarias de la subsede."/>
        <s v="No se evidencia que se estén implementando controles eficaces para garantizar condiciones adecuadas de orden y limpieza, seguridad en el trabajo y protección de la información en el Complejo Regional Risaralda, en diferentes ambientes administrativos y de formación."/>
        <s v="No se evidencia que se haya implementado de forma efectiva la metodología institucional para la identificación y gestión de oportunidades estratégicas, de acuerdo con lo establecido en el numeral 6.1 de los sistemas de gestión de calidad, seguridad y salud en el trabajo y seguridad y privacidad de la información"/>
        <s v="No se evidencia que se hayan implementado los criterios de contratación para el componente SGSPI, por lo tanto, las actas, en su versión actualizada, no cuentan con el visto bueno del Dinamizador TIC y no tienen marcada su respectiva clasificación."/>
        <s v="No se cuenta con el espacio para cuarto de telecomuniciones para identificar realmente el IDF 8, este espacio se encuentra descubierto, sin marcación, ni seguridad. Por lo tanto, se evidencia que los dispositivos de Redes y EER se encuentran en un espacio no adecuado, dentro del ambiente de formación de Peluquería"/>
        <s v="Se observó que algunos funcionarios utilizan herramientas tecnológicas no institucionales para el desarrollo de sus funciones. Esta práctica implica un desvío de las políticas establecidas por la Entidad, y puede comprometer la seguridad, confidencialidad e integridad de la información institucional, además de dificultar el control, respaldo y trazabilidad de los datos"/>
        <s v="Se evidenció el ingreso de visitantes, sin computadores a instalaciones institucionales sin un proceso formal de registro o control de acceso. No se cuenta con bitácoras actualizadas ni mecanismos de verificación de identidad, lo cual representa una debilidad en las medidas de seguridad física, aumentando el riesgo de acceso no autorizado a áreas sensibles o con infraestructura crítica."/>
        <s v="Se identificó que el indicador asociado al componente de Seguridad de la Información, específicamente el relacionado con la gestión y seguimiento de incidentes de seguridad, se encuentra vencido o sin actualización en la plataforma CompromISO. Lo que limita la capacidad para evaluar su eficacia y tomar decisiones oportunas basadas en evidencia."/>
        <s v="Se identificó el uso de software no aprobado en algunos equipos de la Entidad. Adicionalmente, se evidenció que los usuarios tienen acceso sin restricción a plataformas web, sin políticas de filtrado o control de navegación, lo que incrementa el riesgo de exposición a contenidos maliciosos, fuga de información o accesos no autorizados. - Dirección General"/>
        <s v="Se evidenció que los cambios de rol o funciones de directivos y funcionarios no cuentan con una trazabilidad completa. Aunque el proceso contempla la solicitud de ajustes a través de la Mesa de Servicio por parte del área TIC, la gestión no se realiza de manera oportuna, generando demoras significativas en la actualización de accesos, permisos y responsabilidades asociadas, lo cual representa un riesgo en la gestión de identidades y control de accesos - Dirección General"/>
        <s v="Se identificó que algunos cuartos de telecomunicaciones no cumplen con las condiciones físicas, técnicas y normativas requeridas para el adecuado resguardo y funcionamiento de los equipos de redes, energía eléctrica regulada (EER) y aire acondicionado (AA). Asimismo, se observó el uso de espacios no diseñados para albergar infraestructura crítica, lo que representa un riesgo para la disponibilidad, continuidad y seguridad de los servicios TIC institucionales. - Dirección General"/>
        <s v="La documentación de actas porque aunque se redactan con la información suficiente no se cuenta con las firmas de aceptación de compromisos y aprobación de decisiones, así como la elaboración de informes, debe realizarse en el formato establecido para tal fin. "/>
        <s v="Si bien se han realizado actividades de sensibilización en toma de conciencia dirigidas a los diferentes usuarios en temas de seguridad de la información, no se cuenta con listas de asistencia, registros fotográficos ni evidencia documental que permita validar la participación efectiva. Esto limita la capacidad de demostrar el cumplimiento de los programas de concientización exigidos por el Sistema de Gestión de Seguridad y Privacidad de la Información"/>
        <s v="Se evidenció que las cámaras de videovigilancia presentan un desfase horario casi de tres minutos respecto a la hora oficial, debido a que el ajuste se realiza de forma manual y no mediante sincronización con un servidor horario vía direccionamiento IP o sincronización automatica mediante protocolo NTP. Esta situación afecta la integridad y confiabilidad de la evidencia registrada, especialmente en el análisis de incidentes de seguridad física o digital."/>
        <s v="_x000d__x000a_Garantizar la coherencia entre la calificación y la justificación de las variables del contexto Regional. porque se han identificado inconsistencias que afectan la precisión del diagnóstico, lo que limita la correcta interpretación de la situación actual. Esta mejora permitirá contar con un análisis objetivo y alineado con la realidad, facilitando la toma de decisiones estratégicas y asegurando que las acciones de mejora respondan efectivamente a las condiciones identificadas"/>
        <s v="Fortalecer  la inclusión de los aspectos ambientales positivos y mejorar su descripción en la matriz establecida por la Entidad. Porque al Identificar la totalidad de los aspectos ambientales positivos y mejorar su descripción en la matriz de aspectos e impactos, se asegura una caracterización más detallada y contextual que permita optimizar la gestión ambiental y el cumplimiento de los lineamientos establecidos."/>
        <s v="Fortalecer la implementación del programa de riesgo químico y optimizar la identificación y descripción de los aspectos ambientales positivos de la sede, de manera que se asegure un control integral de las sustancias y un registro más completo y contextualizado de los aspectos ambientales, permitiendo así una gestión ambiental más proactiva y efectiva."/>
        <s v="Completar el diligenciamiento de la información de los activos de información. Porque actualmente el avance es parcial y no se incluyen todos los activos pertinentes; esta mejora permitirá asegurar el registro completo y pertinente de los activos, garantizar la trazabilidad de la información y dar cumplimiento oportuno a los lineamientos institucionales."/>
        <s v="En el complejo del Despacho Regional y el Centro de Formación turistíca , Gente de mar y de Servicios se identifico no registran en sus matrices de riesgos los relacionados con la seguridad y privacidad de la información, incumpliendo lo establecido en el numeral 6.1.2 de la norma ISO/IEC 27001:2022."/>
        <s v="En el complejo del Despacho Regional y el Centro de Formación turistíca , Gente de mar y de Servicios no se implementan controles eficaces para evitar el almacenamiento de contraseñas en los equipos de cómputo, incumpliendo lo establecido en los controles 5.17 y 8.3 de la norma ISO/IEC 27001:2022"/>
        <s v="Ausencia de señalización informativa sobre la grabación de cámaras de seguridad._x000d__x000a_En el complejo Regional del centro de formación turistíca , Gente de mar y de servicios . se evidenció que las cámaras de seguridad instaladas no cuentan con señalización visible que informe a funcionarios, aprendices, contratistas y visitantes sobre la existencia de grabación y monitoreo, incumpliendolo establecido en el control control 5.23 de la ISO/IEC 27001:2022,así como las directrices institucionales para la correcta información a los usuarios sobre el uso de sistemas de videovigilancia."/>
        <s v="Acceso sin restricción a páginas web en equipos de cómputo._x000d__x000a_En el complejo del Despacho Regional y el Centro de Formación turistíca , Gente de mar y de Servicios.  No se evidencia que los equipos de cómputo  cuenten con mecanismos de filtrado de contenidos o restricciones de acceso a sitios web, incumpliendo el control 8.20 de la ISO/IEC 27001:2022, que establece la necesidad de aplicar filtrado de contenidos para reducir riesgos de seguridad y garantizar el uso autorizado de los recursos."/>
        <s v="Mejorar el cumplimiento en el cargue oportuno de las evidencias de los controles establecidos en el plan de control de calidad del servicio para los procesos de Gestión de Empleo, Gestión de Emprendimiento y Gestión de Formación Profesional Integral, asegurando además el seguimiento por parte de la dinamizadora SIGA Regional. Porque el cumplimiento parcial o fuera de los plazos establecidos limita la activación oportuna de las acciones de tratamiento previstas ante el incumplimiento de los controles, afectando la calidad del servicio. Esta mejora permitirá garantizar el registro de evidencias en los tiempos definidos, facilita la ejecución oportuna de las acciones de tratamiento y fortalece la gestión de calidad en los procesos misionales involucrados."/>
        <s v="No se evidencia que el Complejo de la Regional San Andrés cuente con la información y acceso al blog oficial. De acuerdo con el instructivo institucional para el diseño y diagramación de blogs de cada Centro de Formación. Esta situación incumple:ISO 9001:2015, numeral 7.5, que establece la necesidad de asegurar la disponibilidad, acceso y control de la información documentada necesaria para el funcionamiento eficaz de los procesos. ISO/IEC 27001:2022, control 7.5, que requiere garantizar la gestión adecuada de la información documentada y la disponibilidad de activos de información críticos para la seguridad de los procesos. Ley 1712 de 2014 por la cual se crea la &quot;Ley de transparencia y del derecho de acceso a la información Pública Nacional y se dictan otras disposiciones&quot;. _x000d__x000a_"/>
        <s v="Registro inoportuno de la actividad contractual en el aplicativo SECOP II._x000d__x000a_No se evidencia que los supervisores de Complejo de la Regional San Andrés registren de manera oportuna la actividad contractual en el aplicativo SECOP II de los procesos a su cargo. Esta situación incumple: Artículos 83 y 84 de la Ley 1474 de 2011, que establecen la obligación de reportar la gestión contractual de forma continua, veraz y dentro de los plazos definidos ,   Manual de Supervisión e Interventoría de la Entidad, que establece la necesidad de garantizar transparencia y trazabilidad de la actividad contractual y la norma ISO 9001:2015, numeral 8.4 – Control de los procesos, productos y servicios suministrados externamente, que requiere garantizar que los procesos sean controlados y monitoreados para cumplir con los requisitos establecidos"/>
        <s v="Inoportunidad en el cierre de expedientes contractuales. _x000d__x000a_No se evidencia que en el Complejo de la Regional San Andrés se realice el cierre oportuno de los expedientes contractuales y de servicios personales, incumpliendo: ISO 9001:2015, numeral 8.4 – Control de los procesos, productos y servicios suministrados externamente, que establece la necesidad de garantizar que los procesos sean controlados y monitoreados para cumplir con los requisitos establecidos. Manual de Contratación Administrativa y Decreto 1082 de 2015, artículo 2.2.1.1.2.4.3, que requieren el cierre de los expedientes contractuales dentro de los plazos definidos para garantizar trazabilidad y control de la información."/>
        <s v="No se garantiza la revocación de derechos de acceso y uso al correo institucional a personal desvinculado de la entidad. En el complejo de la Regional San Andrés no se garantiza la revocación oportuna y documentada de credenciales y derechos de uso del correo institucional para  contratistas  desvinculados de la entidad. Esta situación incumple los controles A.5.18, A.6.3 y A.8.2 del Anexo A de la ISO/IEC 27001:2022, que establecen la obligación de gestionar y revocar de forma segura y oportuna los derechos de acceso y eliminar los activos asociados al finalizar la relación laboral o contractual, con el fin de prevenir riesgos de uso indebido y proteger la seguridad de la información._x000d__x000a__x000d__x000a_."/>
        <s v="Publicación de la oferta II y III Regional San Andrés. _x000d__x000a_En el complejo de la Regional San Andrés no se evidencia el uso del código SNIES en la publicidad de la oferta de programas tecnológicos, incumpliendo lo establecido en el artículo 2.5.3.2.11.2 del Decreto 1330 de 2019 y en el numeral 7.4 de la Norma ISO 9001:2015, que exige garantizar que la comunicación externa sea pertinente, precisa y conforme a requisitos legales y reglamentarios aplicables. Esta omisión afecta la transparencia de la información ofrecida a los aspirantes y puede derivar en sanciones por parte del Ministerio de Educación Nacional."/>
        <s v="Falta de trazabilidad y documentación de criterios contractuales en SECOP II_x000d__x000a_En el Complejo de la Regional San Andrés no se garantiza la trazabilidad de los criterios contractuales establecidos en los estudios previos con los documentos cargados en el SECOP II, incumpliendo los lineamientos establecidos en el Manual de Supervisión e Interventoría y lo dispuesto en la normativa contractual vigente. Esta situación incumple lo establecido en la ISO 9001:2015, numerales 8.4.1 y 8.4.2, y en ISO 14001:2015, numeral 8.1._x000d__x000a_"/>
        <s v="En la evaluación de requisitos legales dentro de la matriz de cumplimiento normativo se identificaron inconsistencias entre la calificación asignada y la evidencia disponible, lo que hace necesario fortalecer la trazabilidad y veracidad de la información registrada."/>
        <s v="En la gestión y control de sustancias químicas en las áreas administrativas se identificaron deficiencias específicas que limitan el cumplimiento pleno de los lineamientos institucionales y de los requisitos del Sistema Globalmente Armonizado (SGA)."/>
        <s v="La incorporación del formato GCON-F-053 y la revisión precisa de los requisitos habilitantes en los contratos de mínima cuantía._x000d__x000a_Para que se fortalezca la trazabilidad documental y se evite la ambigüedad en la evaluación de requisitos ambientales, garantizando claridad para los proponentes y mayor transparencia en el proceso contractual. Esta mejora contribuirá a la estandarización de los expedientes, la correcta aplicación de los criterios de evaluación y la optimización del control interno. Al implementar las Acciones de Mejora Evolutivas (AME), se logrará una gestión contractual más eficaz, coherente con los lineamientos del SIGA y alineada con las buenas prácticas institucionales."/>
        <s v="Se identifica la necesidad de realizar una reevaluación y actualización integral de la matriz de aspectos e impactos ambientales, con el fin de fortalecer su coherencia, pertinencia y alineación con los riesgos actuales y el plan de emergencias institucional."/>
        <s v="Se identifican oportunidades de mejora en la ejecución de los programas ambientales, ya que los niveles de cumplimiento se encuentran por debajo de lo esperado y no se ha completado el análisis de eficacia en algunas actividades clave, lo que limita la conformidad con los lineamientos establecidos."/>
        <s v="Se identifica la necesidad de fortalecer la evaluación de los requisitos legales en el Centro, con el fin de garantizar una gestión más rigurosa y preventiva que asegure el cumplimiento normativo y la trazabilidad de la información registrada."/>
        <s v="El reporte de mediciones ambientales y energéticas presenta oportunidades de mejora para garantizar la trazabilidad, el análisis de tendencias y la toma de decisiones informadas en el marco del Sistema de Gestión Ambiental y Energético."/>
        <s v="No se evidencia una implementación completa y eficaz de la matriz de planificación ambiental y energética, en incumplimiento de los lineamientos institucionales y del numeral 6.1 de la NTC ISO 14001:2015 (Acciones para abordar riesgos y oportunidades)."/>
        <s v="No se evidencia que en la etapa contractual de los procesos contractuales se haya exigido al contratista el cumplimiento de todos los requisitos establecidos en los estudios previos, específicamente en lo relacionado con las obligaciones contractuales. Esta situación constituye un incumplimiento de los lineamientos institucionales para la gestión contractual."/>
        <s v="Los agentes extintores utilizados._x000d__x000a_Para que se elimine progresivamente el uso de extintores con agente Solkaflam, sustancia prohibida por la Resolución 372 de 2009 por su impacto ambiental negativo, y se incorporen agentes extintores ecológicos que estén permitidos por la normativa ambiental vigente. De esta manera, se fortalece el cumplimiento legal y se promueve una gestión ambiental más sostenible y responsable con los recursos."/>
        <s v="La identificación de riesgos en aspectos ambientales en condición de emergencia._x000a_Para que se asocien adecuadamente los riesgos a los aspectos ambientales identificados en condición de emergencia dentro de la matriz de aspectos e impactos, permitiendo una valoración más completa y realista de sus posibles consecuencias. De esta manera, se mejora la planificación de controles operacionales y la preparación ante emergencias ambientales, fortaleciendo la eficacia del sistema de gestión ambiental."/>
        <s v="Los conocimientos sobre los requisitos contractuales del sistema de seguridad y privacidad de la información. Para que se garantice el cumplimiento normativo en los procesos contractuales, se minimicen riesgos legales y operativos, y se fortalezca la gestión documental y la toma de decisiones informadas. Al implementar las Acciones de Mejora Evolutivas, se logrará una mayor alineación con los estándares institucionales, mejor trazabilidad en los contratos y una gestión más eficiente y segura de la información."/>
        <s v="El registro completo de las oportunidades de mejora identificadas en el informe de gestión del SIGA vigencia a vigencia. Para que se gestionen de manera oportuna las acciones derivadas del análisis del informe, se fortalezca el seguimiento a las oportunidades identificadas y se agregue valor a la gestión institucional. Al implementar las Acciones de Mejora Evolutivas, se logrará una trazabilidad más clara, una priorización efectiva de las acciones correctivas y preventivas, y una mejora continua más estructurada y alineada con los objetivos del sistema."/>
        <s v="El Centro de Formación CIMI no implementa de manera adecuada el programa de gestión del riesgo químico, en incumplimiento del numeral 8.1 de la norma ISO 14001:2015, el cual establece la obligación de planificar, implementar y controlar los procesos necesarios para cumplir con los requisitos del sistema de gestión ambiental y prevenir impactos negativos asociados a aspectos ambientales significativos."/>
        <s v="Se identifican oportunidades de mejora en la trazabilidad de la ejecución y seguimiento de las acciones de la matriz de planificación ambiental, específicamente en la acción con ID 2140, la cual no presenta el registro completo de dos actividades ni evidencia del informe de inspecciones simulacro correspondiente al segundo trimestre del año."/>
        <s v="Se identifican oportunidades de mejora en la coherencia y especificidad de la matriz de aspectos e impactos ambientales (numeral 6.1.2 de la ISO 14001:2015), en lo referente a la correlación entre actividades, impactos y controles operacionales definidos."/>
        <s v="Actualizar la matriz de contexto publicada en CompromISo, verificando la coherencia y trazabilidad de la información consignada en el factor competitivo interno, especialmente en lo relacionado con el registro de nuevas patentes de productos, tecnologías o diseños, porque en la definicion de contexto , Factor Competitivo, Interno, aparece como una fortaleza &quot;Registro de nuevas  patentes relacionadas con  productos, tecnologías o  diseños llevadas a cabo  en el centro de formación&quot; , no obstante no se logra identificar alguna patente que se haya registrado, La matriz de contexto nos ayudada priorizar la identificación de activos de información."/>
        <s v="Implementación adecuada de la política de escritorio y pantalla limpias, porque en equipos de usuarios se detectó almacenamiento de archivos y capetas en los escritorios “virtuales de los equipos de cómputo”, por tanto, se incumple con la política de escritorio y pantalla limpias. Está política evita la divulgación involuntaria de información"/>
        <s v="Aplicación de control de filtrado web, Porque no se evidencia control de acceso a páginas de internet de alto riesgo tal como Torrenz2,  Piratebay. El control de filtrado web, permite reducir exposición a contenidos maliciosos."/>
        <s v="Aplicación del control de fuga de datos, porque se evidenció riesgo de fuga de datos por transferencias y cargue de informacion en sitios como MEGA,   wetransfer, en algunos computadores portátiles de la APE  en feria en Neomundo 29/07/2025. El control de fuga de datos busca detectar e impedir divulgación y extracción no autorizada de información por parte de personas o sistemas."/>
        <s v="Fortalecer la gestión y el seguimiento de los planes de mejoramiento, especificamente lo relacionado con el plan de mejoramiento del ID 23642 Información documentada SIGEP II, en plataforma compromiso. con el fin de asegurar el cierre oportuno de las no conformidades derivadas de las auditorías ICONTEC, mantener la trazabilidad de las acciones correctivas y garantizar el cumplimiento integral de los estándares de calidad establecidos, en concordancia con los lineamientos institucionales y los requisitos del Sistema Integrado de Gestión."/>
        <s v="El bajo nivel de oportunidad y claridad en las respuestas a las PQRS_x000d__x000a_Para que se incremente la satisfacción de los usuarios al recibir respuestas más claras, pertinentes y en tiempos adecuados, lo cual fortalecerá la percepción de confianza y efectividad en la gestión institucional. Al implementar las Acciones de Mejora Evolutivas (AME), se optimizará la calidad de la atención al ciudadano y se elevará el estándar de respuesta ante las solicitudes."/>
        <s v="La gestión integral de la información documentada del Comité Directivo._x000d__x000a_Para que se garantice la trazabilidad, conservación y disponibilidad oportuna de las actas del Comité Directivo en la Dirección Regional Santander, dentro del proceso de Direccionamiento Estratégico, permitiendo así el seguimiento efectivo a las decisiones de la Alta Dirección y a los indicadores estratégicos. Esta mejora contribuirá a fortalecer la transparencia, la toma de decisiones basada en evidencia y el cumplimiento del numeral 7.5 de la norma ISO 9001:2015. Al implementar las Acciones de Mejora Evolutivas (AME), se contará con un repositorio actualizado, completo y accesible que respalde la gestión directiva y facilite las auditorías internas y externas."/>
        <s v="La baja apropiación y conocimiento de las políticas de calidad, seguridad y privacidad de la información_x000d__x000a_Para que se fortalezca la toma de conciencia del personal frente a la importancia de dichas políticas, asegurando el cumplimiento de los lineamientos institucionales, la protección de la información y la mejora continua en la gestión. Al implementar las Acciones de Mejora Evolutivas (AME), se promoverá una cultura organizacional más consciente, responsable y alineada con los objetivos estratégicos."/>
        <s v="El control físico de acceso a areas seguras, Porque el area administrativa de archivo, que fue declarada como area segura, se encuentra abierta y facilmente accesible por parte de personal no autorizado. Se encuentra información confidencial dentro de esta area abierta. La implementación de este control busca Impedir el acceso físico no autorizado, daños e interferencias en información de la organización y otros activos asociados."/>
        <s v="Reforzar la competencia requerida para gestión y privacidad de la información, porque se evidencia y manifiesta por parte del dinamizador Tic, debilidaddes en el nivel de competencia de acuerdo con lo descrito en 7.2 literl b) garantizar que estas personas sean competentes sobre la base de una educación, formación o experiencia adecuadas;  literal c) en su caso, tomar acciones para adquirir la competencia necesaria y evaluar la efectividad de las acciones tomadas. EL nivel de competencia de las personas a cargo de los procesos,  afecta su desempeño en seguridad de la información"/>
        <s v="En la portería de ingreso a la regional por calle 16# 27-37, no se asigna algún tipo de identificación a los visitantes para el ingreso y estadía en las instalaciones de la sede del despacho de la Regional Santander, de forma que se establezca el motivo de la visita y el area a la que puede ingresar (incluidas las areas seguras), según se evidenció en visita del 29/07/2025 para los visitantes externos que ingresaron en el lapso de la visita de auditoría."/>
        <s v="En la visita realizada al MDF, del día 29/07/2025, No se evidencia algún tipo de registro de ingreso de personal diferente al autorizado al centro de cableado MDF y sala de sistemas en el despacho de la regional Santander."/>
        <s v="En la portería de ingreso a la regional por calle 16# 27-37, en visita e ingreso realizado el 29/07/2025, se evidencia que el reloj del pc donde se lleva el control de acceso y registro de equipos portatitles, se encuentra desfazado 12 minutos con respecto a la hora legal colombiana, igualmente el relor de acceso al MDF, se encuentra desfazado 2 minutos con respecto a la hora legal colombiana, generando inexactitud en la totalidad de los registros de ingreso  "/>
        <s v="En el area de archivo, que fue declarada como area segura, en visita realizada el 29/07/2025, No se evidencia etiquetado de información de archivo físico (cajas) que indiquen el nivel de clasificación de la información, aquella que permita establecer las medidas de control de protección, esto se evidencio para las 2 cajas que se encontraban en esta area."/>
        <s v="En entrevista con el dinamizador Tic de la regional, realizada el 30/07/2025, No se encuentra evidencia una declaración de aplicabilidad que identifique los controles, necesarios de seguridad de la información, la justificación de su inclusión, el estado de implementación de los controles y la justificación de la exclusión de controles no aplicables."/>
        <s v="En entrevista con el dinamizador Tic de la regional, realizada el 30/07/2025, No se evidencia la aprobación explicita de los riesgos residuales de la seguridad de la información en la regional Santander"/>
        <s v="En entrevista con el dinamizador Tic de la regional, realizada el 30/07/2025, no se evidencia que se haya identificado los riesgos de seguridad de la información en los procesos."/>
        <s v="En entrevista con el dinamizador Tic de la regional  y la líder SIGA, realizada el 30/07/2025, no se evidencia que se haya revisado por parte de la alta dirección la conveniencia, adecuación y eficacia del sistema de gestión de seguridad de la información,"/>
        <s v="En entrevista con el dinamizador Tic de la regional, realizada el 30/07/2025, en trazabilidad del proceso de Gestión del Talento Humano no se evidencia que se haya llevado a cabo la revocación de credenciales de usuarios de personas que finalizan la relación con la entidad de manera programada, o que cambian de cargo tal es el caso de la funcionaria Yesenia Lizeth Duarte, con informe de entrega de cargo de marzo  2025, así mismo para los contratistas en relación con sus credenciales en aplicativos como SenaSofia y Compromiso, entre otros."/>
        <s v="El informe  de la revisión energética._x000a_Porque, aunque se subsanaron los hallazgos manifestados en la revisión energética, se evidencia que falta por anexar las evidencias en un informe que permita verificar y dejar constancia del cierre efectivo de dichas acciones."/>
        <s v="El registro oportuno y completo del plan de mejoramiento del cambio identificado. Porque se requiere asegurar la trazabilidad, seguimiento y cumplimiento efectivo de las acciones definidas, permitiendo así una correcta gestión e implementación del cambio conforme a los lineamientos establecidos."/>
        <s v="La socialización y adopción de documentos y formatos clave para el proceso de Gestión Contractual disponibles en la plataforma Compromiso. Para que los responsables del proceso conozcan y apliquen adecuadamente estos controles, lo cual permitirá fortalecer la estandarización, optimizar la gestión contractual y asegurar el cumplimiento de los requisitos definidos al implementar las Acciones de Mejora Evolutivas."/>
        <s v="Los conocimientos sobre el plan de control de calidad en el proceso de evaluación y certificación de competencias laborales. Para que los integrantes del proceso apropien de manera efectiva los lineamientos, criterios y herramientas del plan, lo que permitirá una ejecución más coherente, rigurosa y alineada con los estándares de calidad institucional. Al implementar las Acciones de Mejora Evolutivas (AME), se fortalecerá la capacidad técnica del equipo, se reducirá la variabilidad en la aplicación de los instrumentos de evaluación y se garantizará una mayor confiabilidad en los resultados del proceso."/>
        <s v="Durante la auditoría al proceso de Formación Profesional Integral, se evidenció incumplimiento del numeral 7.5 de la norma ISO 9001:2015, relacionado con la gestión de la información documentada._x000d__x000a__x000d__x000a_En la revisión del procedimiento GFPI-P-007 “Apoyos de sostenimiento”, se identifica en la actividad 17 que se debe hacer seguimiento a los aprendices beneficiarios mediante un acta de seguimiento como evidencia documental. Al solicitar dicha información al centro de formación, se constató que no se están elaborando las actas de seguimiento respectivas, incumpliendo así con el registro de seguimiento exigido en el procedimiento vigente._x000d__x000a__x000d__x000a_Criterio incumplido:_x000d__x000a_No se mantiene y conserva la información documentada necesaria para evidenciar que se llevan a cabo las actividades planificadas del proceso conforme a lo requerido por la norma y los procedimientos internos."/>
        <s v="Fortalecer la identificación y definición de estrategias dentro del análisis del contexto interno y externo, particularmente en relación con los factores de cambio climático y de seguridad y privacidad de la información, permitirá al centro de formación anticiparse a situaciones emergentes, mejorar la capacidad de respuesta institucional, alinear la planeación con los retos actuales de los sistemas de gestión, y fomentar una cultura orientada a la mejora continua y la toma de decisiones fundamentadas."/>
        <s v="Fortalecer el cumplimiento de los requisitos documentales exigidos para los contratos de prestación de servicios personales, conforme a lo establecido en la Circular 9 de 2024 y la Circular 17 de 2025 del SENA. Se identificó que, en una muestra de cinco contratos, dos no contaban con la firma del supervisor en el formato GF exigido para el trámite de pago, y adicionalmente, pese a que el contrato del médico ocupacional regional inició el 1 de abril de 2025, a la fecha no se han emitido los conceptos médicos ocupacionales, los cuales son requisito para el primer pago del contrato. Estas situaciones afectan la trazabilidad y cumplimiento de los criterios institucionales, por lo que se sugiere su corrección y seguimiento,"/>
        <s v="Fortalecer el proceso de verificación documental en la etapa precontractual y contractual para asegurar la exigencia de requisitos legales ambientales, especialmente en contratos que involucren transporte de sustancias peligrosas. Durante la revisión del contrato CO1.PCCNTR.7924437, se evidenció que no se solicitó el Plan de Contingencias, a pesar de tratarse de un criterio legal exigido para este tipo de operaciones. Dado que el contrato aún se encuentra vigente, se sugiere realizar el ajuste correspondiente, lo cual permitirá asegurar el cumplimiento normativo y prevenir posibles riesgos ambientales y legales asociados."/>
        <s v="Se evidencia la identificación de aspectos impactos en la matriz de aspectos impactos, sin embargo, se debe fortalecer la evaluación de estos toda vez que se evidenciaron aspectos deficiencias en la descripción de los controles, subactividades asociadas y descripción del aspecto."/>
        <s v="El centro de formación no realiza de manera adecuada la verificación del cumplimiento de los requisitos legales y otros requisitos ambientales, evidenciando que los soportes cargados no aplican al requisito legal correspondiente y, adicionalmente, no se ha validado correctamente el estado de cumplimiento del requisito (cumple, no cumple, aplica o no aplica), impidiendo una evaluación efectiva y objetiva del cumplimiento legal ambiental por parte del centro de formación."/>
        <s v="El centro de formación no realiza de manera adecuada la identificación, registro y atención de los riesgos asociados al sistema de gestión ambiental"/>
        <s v="Se evidencia reporte al día de las mediciones ambientales, sin embargo, se debe reforzar el análisis de tendencia en cada indicador, toda vez a pesar de contar con los análisis de las mediciones no se evidencia comparación con el mismo mes del año anterior ni análisis de tendencia en mediciones de residuos aprovechables, peligrosos y ordinarios según la muestra evaluada. "/>
        <s v="No se evidencia gestión en la verificación de los requisitos legales ambientales de carácter local aplicables al centro, dentro de la plataforma CompromISO, en incumplimiento del numeral 6.1.3 de la NTC ISO 14001:2015 (Determinación de requisitos legales y otros requisitos) y del numeral 9.1.2 (Evaluación del cumplimiento)."/>
        <s v="No se evidencia la adecuada aplicación de criterios ambientales en el proceso de contratación ni en la supervisión de contratos relacionados con bienes y servicios, lo cual constituye un incumplimiento de los lineamientos institucionales y de la normatividad aplicable."/>
        <s v="No se evidencia la implementación adecuada de la preparación y respuesta ante emergencias en la sede auditada, en incumplimiento de lo establecido en el numeral 8.2 de la ISO 14001:2015."/>
        <s v="Se evidenció que algunos requisitos legales ambientales dentro de su marco de aplicación deben de reevaluarse, ya que se encontraron algunos que no aplican y que están en estado de cumple o que cumplen y que deben de estar en estado de trámite."/>
        <s v="Se evidenció un inadecuado relacionamiento entre los aspectos e impactos ambientales aplicados a la sede, así como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
        <s v="Se evidenció extemporaneidad en la incorporación de los requisitos legales ambientales de carácter local aplicables al centro dentro de la plataforma compromISO. Los requisitos identificados corresponden a vigencias entre los años 2021 y 2023, lo que evidencia una actualización tardía de la información normativa en el sistema."/>
        <s v=" 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
        <s v="Se evidenció incongruencia en la información de las mediciones ambientales observadas ya que los valores puestos no corresponden con otros documentos que se encuentran dentro de la plataforma, en este caso se compararon mediciones de ACU y de residuos aprovechables con la matriz de reporte de residuos no peligrosos validando que no poseen la misma información y a la fecha no se cuenta con certificaciones que coincidan alguna de las mediciones puestas en la plataforma, se observó que el análisis de la medición se puede mejorar en cuanto a comparación con el mismo mes del año anterior en todas las mediciones en los meses de enero y cuando se genera un sobre consumo se deben registrar actividades de mejora.  "/>
        <s v="No se evidencia ejecución del simulacro ambiental para el primer semestre 2025 incumpliendo con los requisitos establecidos para la preparación y respuesta ante emergencias,"/>
        <s v="Fortalecer las herramientas y mecanismos de documentación de las acciones implementadas en el marco de la gestión ambiental y energética, de modo que se garantice la disponibilidad de registros que evidencien la toma de decisiones, el cumplimiento de requisitos y la mejora continua del desempeño ambiental y energético."/>
        <s v="El registro documental de las inspecciones a los botiquines de primeros auxilios. Porque, aunque el Centro realiza inspecciones a sus botiquines de primeros auxilios, se requiere fortalecer el registro documental de manera adecuada y sistemática, y mejorar la periodicidad de la participación de los brigadistas en estas actividades. Esto contribuirá a una mejor preparación y respuesta ante emergencias relacionadas con las amenazas identificadas en el plan de emergencias."/>
        <s v="El Centro de formación de Diseño y Tecnología Industrial de la regional Valle, no asegura que se mantengan implementados los controles operacionales aplicables para el manejo interno de productos químicos"/>
        <s v="Deficiencias en el control de servicios contratados externamente. No se evidencia que el Centro de Diseño Tecnológico Industrial – Regional Valle, en el proceso de Gestión Contractual, implemente mecanismos efectivos de verificación, trazabilidad y control sobre los servicios contratados externamente, conforme a los requisitos establecidos en los estudios previos, la normativa de contratación estatal en Colombia, el uso de la plataforma SECOP II y los numerales 8.4 de ISO 9001:2015, 8.1 de ISO 14001:2015, 8.1.4 de ISO 45001:2018 y 8.3 de ISO 50001:2018."/>
        <s v="Se evidencia reporte al día de las mediciones ambientales, sin embargo, se debe reforzar el análisis de tendencia en cada indicador, toda vez a pesar de contar con los análisis de las mediciones, no se tiene claridad sobre el porqué de la variación en los  consumos conforme lo indican los lineamientos establecidos en el instructivo mediciones ambientales."/>
        <s v="Se evidencia la identificación de aspectos impactos en la matriz conforme a las actividades desarrolladas en el Centro Agropecuario de Buga, sin embargo, se debe fortalecer la evaluación de estos toda vez que se evidenciaron aspectos de áreas no existentes en el centro de formación así como la agrupación de aspectos que no permiten identificar la significancia adecuada de estos ni los controles operacionales "/>
        <s v="Deficiencias en la planificación, ejecución y control documental de contratos relacionados con adquisición de bienes y servicios. No se evidencia que en el Centro Agropecuario de Buga, Regional Valle del Cauca, dentro del proceso de gestión contractual, se hayan cumplido adecuadamente los requisitos técnicos, ambientales y documentales establecidos para la contratación de bienes y servicios, según lo estipulado en los estudios previos y en el Sistema Integrado de Gestión y Autocontrol – SIGA."/>
        <s v="El Centro Agropecuario de Buga no establece controles operacionales eficientes para garantizar el manejo adecuado de residuos e implementación del programa de riesgo químico"/>
        <s v="Deficiencias en el control operacional para la gestión de sustancias químicas. No se evidencia que en el Centro Agropecuario de Buga, Regional Valle del Cauca, se hayan establecido y mantenido controles operacionales eficaces para garantizar el manejo adecuado de residuos y la implementación del programa de riesgo químico, conforme a los requisitos establecidos en el numeral 8.1.1 de la norma ISO 45001:2018."/>
        <s v="Deficiencias en la preparación y respuesta ante emergencias. No se evidencia que en el Centro Agropecuario de Buga, Regional Valle del Cauca, se asegure el cumplimiento de los requisitos establecidos en la Guía GOR-G-004 para la atención y preparación de emergencias, ni se garantice la implementación efectiva de los controles requeridos por el numeral 8.2 de las normas ISO 14001:2015 e ISO 45001:2018, relacionados con la planificación y respuesta ante situaciones de emergencia."/>
        <s v="Durante la verificación de la trazabilidad de las Fichas de Datos de Seguridad (FDS) del laboratorio SENNOVA, se evidenció que estas han sido codificadas alterando su nombre original, lo que genera confusión al momento de buscar información específica sobre una sustancia. Aunque se indica la existencia de un listado maestro, este no es conocido por los dinamizadores ambientales ni de SST, lo que afecta la disponibilidad, comprensión y uso adecuado de la información documentada. "/>
        <s v="Se evidencian requisitos legales sin la evaluación periódica en la plataforma compromiso, sin embargo se cuenta con las evidencias las cuales no han sido cargadas de manera efectiva, esto por un falla en el proceso de cargue, la Dinamizadora revisará, la ruta, el peso y el nombre de la evidencia del cumplimiento del requisito legal "/>
        <s v="El proceso de registro y seguimiento de las inspecciones planeadas en la plataforma Compromiso. Porque, aunque se cuenta con la plataforma Compromiso para la planificación de inspecciones, se hace necesario fortalecer el proceso de registro y seguimiento, asegurando que el responsable asignado cumpla oportunamente con las acciones derivadas de los hallazgos. Esto permitirá una trazabilidad adecuada y el uso eficiente de las herramientas diseñadas para el control y verificación de acciones correctivas, contribuyendo al cumplimiento del numeral 6.1.4 de la norma ISO 45001:2018, que exige planificar acciones para abordar riesgos y oportunidades, incluyendo el seguimiento de inspecciones, la asignación de responsabilidades y la verificación de cumplimiento como parte del sistema de gestión de seguridad y salud en el trabajo."/>
        <s v="La gestión de licenciamiento de software en los equipos de cómputo del Centro de Formación. Porque, aunque el Centro cuenta con controles para la instalación de software, se requiere fortalecer la gestión de licenciamiento, implementando controles más estrictos sobre la instalación, uso y actualización de programas, de manera que todos los activos de software cuenten con licencias válidas y estén debidamente registrados en el inventario institucional."/>
        <s v="La gestión del ciclo de vida de los activos de información. Para que se asegure el cumplimiento efectivo de los procedimientos establecidos en el instructivo GTI-I-026 sobre el borrado seguro, así como la correcta clasificación, retiro, eliminación y asignación de responsabilidades en materia de seguridad de la información, conforme a los controles A.5.11, A.5.29, A.6.2 y A.8.10 de la norma ISO/IEC 27001:2022. Esta mejora contribuirá a reducir los riesgos de exposición, fuga o pérdida de datos, y garantizará una adecuada custodia de los activos de información. Será mejor implementar controles sistemáticos y verificables que permitan el seguimiento del ciclo de vida de los activos, incluyendo la eliminación segura y la trazabilidad de responsabilidades."/>
        <s v="La gestión oportuna del levantamiento de medidas sancionatorias. Para que se fortalezca el proceso de seguimiento y levantamiento de medidas sancionatorias conforme al Reglamento del Aprendiz, dentro del proceso de Gestión de la Formación Profesional Integral en el Centro de Diseño Tecnológico Industrial – Regional Valle. Esta mejora permitirá asegurar la trazabilidad de las decisiones disciplinarias, el cumplimiento de los tiempos establecidos y la conformidad del servicio de formación, en concordancia con el numeral 8.5 de la norma ISO 9001:2015, que exige condiciones controladas en todas las etapas del proceso formativo."/>
        <s v="Ausencia de controles efectivos para la protección de credenciales y la segregación de funciones en el sistema SOFIA Plus. No se evidencia que el Centro de Diseño Tecnológico Industrial – Regional Valle, específicamente en el Grupo de Administración Educativa, área de Ingreso y Selección, esté aplicando controles efectivos que garanticen la segregación de funciones, la trazabilidad de las acciones en el sistema y la protección de las credenciales asignadas a funcionarios y contratistas. Durante la auditoría del Sistema de Gestión de Seguridad y Privacidad de la Información, realizada los días 30 y 31 de julio de 2025, se practicó entrevista y simulación del procedimiento de ingreso al sistema SOFIA Plus, y se revisaron dos equipos de cómputo utilizados por contratistas del área. En uno de ellos se evidenció que estaban almacenadas en el navegador las credenciales de acceso de otro funcionario, lo que permite el ingreso no autorizado al sistema por parte de terceros. Esta situación contraviene los principios básicos de seguridad de la información, como el control de acceso, y genera riesgos de manipulación indebida de información y ausencia de responsabilidad clara sobre las acciones ejecutadas en el sistema."/>
        <s v="Uso de equipos sin respaldo contractual en infraestructura eléctrica. No se evidencia que los equipos de regulación de energía eléctrica utilizados en el Centro de Diseño Tecnológico Industrial – Regional Valle estén amparados por contratos vigentes que definan su propiedad, soporte, condiciones de uso y responsabilidades legales._x000d__x000a_Esta situación fue identificada durante la auditoría al Sistema de Gestión de Seguridad y Privacidad de la Información realizada los días 30 y 31 de julio de 2025, en la sede del Centro de Diseño Tecnológico Industrial, donde se verificó el estado de la infraestructura de soporte eléctrico. Se revisaron los equipos de regulación de energía eléctrica que hacían parte de un contrato anterior con la empresa Telefónica, el cual ya no se encuentra vigente. Se constató que dichos equipos permanecen en operación sin contrato de soporte, sin pago por su utilización y sin claridad respecto a su titularidad o responsabilidad legal. Esta situación incumple los requisitos de la norma ISO/IEC 27001:2022, específicamente los numerales 5.3 (Roles, responsabilidades y autoridades en la organización) y Anexo A 5.32 (Derechos de propiedad intelectual), al no garantizar una gestión contractual clara ni la protección legal de los activos en uso, generando riesgos legales, financieros y operativos para la entidad._x000d__x000a__x000d__x000a_Nota: Esta No Conformidad se eleva a la DIrección General"/>
        <s v="El control físico de escritorio y pantalla limpia en áreas administrativas. Porque se identificó, durante la auditoría, que en espacios administrativos —específicamente en el equipo del secretario de la subdirección— se encontraban archivos PDF con firma digital almacenados en el escritorio del computador, así como información sensible visible en escritorios de otros equipos del área. Esta situación representa un riesgo de exposición de información ante accesos no autorizados, especialmente en zonas compartidas o de tránsito frecuente. Es necesario reforzar la política de escritorio limpio para minimizar este riesgo y cumplir con los lineamientos establecidos en el control 7.7 del Anexo A de la norma ISO/IEC 27001:2022, que exige proteger la información sensible en entornos físicos y digitales cuando los puestos de trabajo están desatendidos."/>
        <s v="El registro de la alternativa de etapa productiva en los sistemas institucionales. Para que se asegure la coherencia entre la información registrada en Sofía Plus – DF-54 y el aplicativo de contratos de aprendizaje, con las novedades académicas y disciplinarias gestionadas en cada ficha. Esto permitirá escalar la gestión del proceso de formación profesional integral, garantizando que los aprendices beneficiados con contratos de aprendizaje cumplan con los criterios establecidos. Al implementar esta mejora, se fortalecerá la trazabilidad, la equidad en la asignación de beneficios y la confiabilidad de los datos institucionales."/>
        <s v="El centro de formación agropecuario de Buga cuenta con auditorías energéticas (revisiones energéticas), sin embargo, se debe fortalecer la identificación de los usos significativos de la energía, toda vez que el informe presenta desviaciones de la información relacionadas con la realidad del centro de formación. "/>
        <s v="La seguridad física y ambiental de los MDF e IDF del centro de formación. Para que se garantice la integridad de los activos de TI, se prevengan accesos no autorizados y se proteja la salud y seguridad de aprendices, funcionarios e instructores. Durante la inspección ocular a estos espacios, se evidenciaron múltiples debilidades en el cumplimiento de los controles A.7.1, A.7.2, A.5.7, A.8.1 y A.5.28: presencia de manejadoras de aire dentro del MDF, suciedad, humedad, cerraduras en mal estado, puertas abiertas sin llave, equipos desmontados en el suelo, acceso libre de aprendices a IDF sin encerramiento, falta de señalización de riesgos, ausencia de etiquetas de acceso restringido y no uso de bitácoras para el control de ingreso. Será mejor implementar protocolos de acceso, señalización, mantenimiento y control de activos en estos espacios."/>
        <s v="La gestión de retiro, eliminación y clasificación de activos, así como las responsabilidades asignadas en materia de seguridad de la información. Para que se asegure el cumplimiento efectivo de los procedimientos relacionados con el ciclo de vida de los activos de información, reduciendo riesgos de exposición, fuga o pérdida de datos y garantizando una correcta asignación de responsabilidades conforme a los controles A.5.11, A.8.10, A.5.29 y A.6.2. Será mejor implementar controles sistemáticos y verificables para el seguimiento, eliminación segura y custodia de la información en todo momento."/>
        <s v="El Centro Agropecuario de Buga no asegura el cumplimiento de la Resolución 90708 de 2013 y la Res. 40117 de 2024 relacionada al RETIE y la Res. 40150 de 2024 relacionada a RETILAP, toda vez que no se aportan los soportes de certificación de las obras y adecuaciones nuevas realizadas en el centro de formación. "/>
        <s v="Ausencia de controles jerárquicos para riesgos asociados a medicina preventiva y salud mental. No se evidencia que en el Centro Agropecuario de Buga, Regional Valle del Cauca, se hayan considerado adecuadamente los riesgos asociados a los ejes de medicina preventiva y SENA mentalmente saludable dentro del proceso de identificación de peligros, evaluación de riesgos y determinación de controles - IPVR, conforme a lo establecido en el numeral 6.1.2 de la norma ISO 45001:2018."/>
        <s v="Uso indebido de credenciales y asignación de roles incompatibles en el sistema SOFIA Plus. No se evidencia que se estén aplicando controles efectivos que garanticen la segregación de funciones, la trazabilidad de las acciones en el sistema y la protección de las credenciales asignadas a los funcionarios y contratistas en el Grupo de Administración Educativa, área de Ingreso y Selección del Centro Agropecuario de Buga, Regional Valle. Durante una inspección realizada el martes 29 de julio de 2025, en la cual se practicó entrevista y simulación del procedimiento de asentamiento de matrícula en el sistema SOFIA Plus, se revisaron dos equipos de cómputo utilizados por contratistas del área. En uno de ellos se evidenció que estaban almacenadas en el navegador las credenciales de acceso de otro funcionario, lo que permite el ingreso no autorizado al sistema por parte de terceros, violando principios básicos de seguridad como el control de acceso, la segregación de funciones y la trazabilidad._x000d__x000a_Adicionalmente, se identificó que una de las contratistas contaba con roles asignados en el sistema que son incompatibles con sus obligaciones contractuales, específicamente los roles de Gestor de Proyectos, Equipo de Diseño Curricular y Equipo de Desarrollo Curricular, generando riesgos de manipulación indebida de información y ausencia de responsabilidad clara sobre las acciones ejecutadas en el sistema."/>
        <s v="_x000d__x000a_Fortalecer la implementación y uso de los formatos actualizados de los procesos de Gestión de la Formación Profesional y Gestión Contractual (Supervisión)para que se garantice la eficiencia, uniformidad y precisión en la documentación, así como una adecuada trazabilidad y cumplimiento de los lineamientos institucionales."/>
        <s v="Fortalecer la toma de conciencia sobre el uso y propósito de la plataforma CompromISO  Porque es necesario que el personal comprenda su responsabilidad en la gestión, registro y seguimiento de la información, y su impacto en el cumplimiento de los requisitos del sistema"/>
        <s v="Fortalecer la identificación y aplicación del ciclo de gestión del riesgo, especialmente en lo relacionado con la valoración del riesgo inherente y la realización oportuna de los tiempos de monitoreo. Se requiere una mayor apropiación y toma de conciencia por parte de los responsables del proceso, asegurando una actuación más preventiva y garantizando el cumplimiento de los lineamientos institucionales. _x000d__x000a__x000d__x000a_"/>
        <s v="_x000d__x000a_Fortalecer la documentación de la gestión del Comité Técnico del Centro con el fin de garantizar el cumplimiento de las funciones establecidas en el Decreto 249 de 2004, así como asegurar la trazabilidad, disponibilidad y organización de la información. De tal manera que se optimice el seguimiento a los compromisos asumidos y promover una gestión más transparente y efectiva."/>
        <s v="Fortalecer la planeación de las actividades de aprendizaje en el proceso formativo, de acuerdo con los lineamientos establecidos en la Guía para el Desarrollo del Proceso Formativo, de manera que se garantice el adecuado alistamiento y ejecución de la formación profesional integral y se logre los resultados de aprendizaje."/>
        <s v="En el centro de formación no se registra oportunamente la actividad contractual por parte de los supervisores de contrato en el aplicativo Secop ll , incumpliendo lo establecido en el Artículo 53 de Ley 2195 de 2022 y el Manual de Supervisión e interventoría de la entidad._x000d__x000a__x000d__x000a_"/>
        <s v="Matriz de comunicaciones. Porque, aunque se realizo la matriz de comunicaciones en el Centro de la Biotecnología Industrial, se detecto que faltaron comunicaciones por identificar en el proceso de Gestión de la Formación Profesional Integral."/>
        <s v="Matriz de comunicaciones. Porque, aunque se realizo la matriz de comunicaciones en el Centro de la Biotecnología Industrial, se detecto que faltaron comunicaciones por identificar en el proceso de Gestión de la Innovación y Competitividad."/>
        <s v="Sensibilizaciones. Porque aunque han realizado sensibilizaciones del sistema integrado de gestión y autocontrol, se debe fortalecer las estrategias de divulgación del siga, con el fin de fortalecer el sistema y el uso de la plataforma Compromiso."/>
        <s v="Clasificación de la Información. Porque aun cuando existen algunas carpetas clasificadas, se detectó que   dos carpetas no tienen la clasificación de la información  para proteger adecuadamente cada tipo de información según su valor, sensibilidad, criticidad y riesgo asociado."/>
        <s v="Clasificación de la Información. Porque aun cuando existen algunas carpetas clasificadas, se detectó que   una (1)  carpeta no tienen la clasificación de la información para proteger adecuadamente cada tipo de información según su valor, sensibilidad, criticidad y riesgo asociado"/>
        <s v="El etiquetado de la información.  Carpetas que aunque tenían un rotulo este no estaba diligenciado completamente, porque se debe indicar su nivel de clasificación según lo establecido en la Política de Gestión de la Información del SENA (Pública, Pública Reservada o Pública Clasificada)  generando riesgos asociados a la seguridad de la información, acceso no autorizado y falta de cumplimiento normativo en materia de protección de datos e información institucional."/>
        <s v="ENTRADA FISICA.  Porque  aunque  existe un registro    el control físico de personas a las instalaciones este no hace parte de los documentos cargados en la plataforma  SIGA  para el procedimiento."/>
        <s v="LA CONCIENCIACIÓN DE SEGURIDAD DE LA INFORMACIÓN, EDUCACIÓN INFORMACIÓN.  Porque, aunque  se hizo la capacitación por parte del dinamizador del las tics al personal administrativo y operativo sobre el SGSPI se debe  reforzar con otras actividades lúdicas y campañas constantes de sensibilización para  evidenciar conformidad en la totalidad  de la gestión soportada en  los lineamientos institucionales."/>
        <s v="LA TOMA DE CONCIENCIA. Porque los lideres de proceso aun cuando recibieron sensibilización por parte del equipo SIGA  y TICS  no identifican en compromiso “SIGA ” los documentos que soportan el proceso y sus procedimientos.  _x000d__x000a_"/>
        <s v="LA TOMA DE CONCIENCIA. Porque los lideres de proceso aun cuando recibieron sensibilización por parte del equipo SIGA  y TICS  no identifican en compromiso “SIGA ” los documentos que soportan el proceso y sus procedimientos.  _x000d__x000a__x000d__x000a_"/>
        <s v="Reforzar el proceso de cargue de las mediciones ambientales en la plataforma compromiso, ya que actualmente no se evidencia su actualización y análisis completo, no obstante, la dinamizadora cuenta con los soportes físicos y digitales que demuestran el cumplimiento de las actividades programadas."/>
        <s v="Se evidencia que requieren fortalecer la implementación del programa de riesgo químico dado que se evidencian falencias durante el recorrido "/>
        <s v="Observación: Reporte de aspectos positivos en la matriz de aspectos e impactos ambientales, tales como: Aprovechamiento de luz natural "/>
        <s v="Observación: Fortalecimiento de estrategias para divulgación y sensibilización en cuanto segregación de residuos solidos "/>
        <s v="Incumpliendo del lineamiento definido en el instructivo GOR-I-003 Instructivos Programas Ambientales y Energéticos, establecido para el cumplimiento del numeral 6.2 Objetivos, metas energéticas y la planificación para alcanzarlos de la ISO 50001:2018."/>
        <s v="Se debe fortalecer las evidencias de aplicación de las buenas prácticas (Correos, E Card, carteleras) establecidas en las actividades del programa SENA Energy, como parte del cumplimiento del numeral 6.2 Objetivos, metas energéticas y la planificación para alcanzarlos de la ISO 50001:2018."/>
        <s v="Incumplimiento del lineamiento establecido en el instructivo GOR-I-017 Instructivo para la revisión energética SGE, establecido para el cumplimiento del numeral 6.3 Revisión energética de la ISO 50001:2018."/>
        <s v="Se debe fortalecer la evaluación de cumplimiento de los requisitos legales de energía, soportándola con evidencias precisas que correspondan con las esperadas, como parte del cumplimiento del requisito 9.1.2 Evaluación del cumplimiento de los requisitos legales y otros requisitos de la ISO 50001: 2018."/>
        <s v="No Realización de Acciones Correctivas por la Recurrencia de incumplimiento en el Indicador &quot;Fichas FIC&quot;"/>
        <s v="Monitoreo Inoportuno e Ineficaz de los Riesgos Identificados"/>
        <s v="Incumplimiento de Requisitos Legales y Reglamentarios en la Publicidad de Programas de Formación Tecnológica_x000d__x000a_"/>
        <s v="Para que se fortalezca la planificación estratégica del proceso y se desarrollen acciones proactivas que permitan asegurar el logro de los objetivos, incluso ante situaciones externas como las fluctuaciones del mercado laboral. Al documentar esta amenaza, el equipo podrá anticiparse y buscar soluciones alternativas."/>
        <s v="Para que se asegure que todo el personal trabaje con las versiones más actualizadas de los procedimientos, guías y manuales. Una comunicación efectiva de los cambios fortalecerá la consistencia en la ejecución de los procesos, reducirá la posibilidad de errores y mejorará la conformidad de los servicios prestados."/>
        <s v="Falta de Comunicación de Roles y Responsabilidades para la Identificación de Activos de Información"/>
        <s v="Falta de Etiquetado de Información en Soportes Físicos"/>
        <s v="Falta de Señalización de los Sistemas de Videovigilancia y Áreas Monitoreadas"/>
        <s v="Falta de Protección y Mantenimiento del Cableado Eléctrico y de Redes"/>
        <s v="Falta de Control Ambiental para Activos de Infraestructura Crítica"/>
        <s v="Falta de Sincronización de Relojes en los Dispositivos de Monitoreo de Seguridad"/>
        <s v="Para fortalecer el control sobre los activos de información en soportes físicos y digitales, reduciendo el riesgo de acceso no autorizado o divulgación accidental, especialmente en ausencia del personal."/>
        <s v="Para asegurar la confidencialidad de la información y prevenir su divulgación, garantizando que todo material que contenga datos sensibles sea destruido adecuadamente antes de ser utilizado como papel reciclado."/>
        <s v="Para prevenir la pérdida de información y proteger los equipos de cómputo de posibles códigos maliciosos que puedan ser introducidos a través de memorias USB."/>
        <s v="Para fortalecer la protección de los documentos almacenados, garantizando su confidencialidad e integridad, y para mantener una trazabilidad clara de quién accede al área."/>
        <s v="Para garantizar la continuidad del monitoreo de seguridad física en áreas críticas, asegurando que la videovigilancia permanezca operativa incluso durante los periodos en que el circuito de iluminación esté apagado."/>
        <m/>
        <s v="Fortalecer el registro y la actualización de los indicadores asociados a los procesos de Recursos Financieros, Direccionamiento Estratégico, Gestión Organizacional y del Riesgo en las herramientas tecnológicas definidas por la entidad, para garantizar un seguimiento, medición y análisis oportuno, que facilite la toma de decisiones informadas, alineadas con los lineamientos institucionales y el principio de mejora continua." u="1"/>
        <s v="Se cuenta con los estudio previos para el mantenimiento correctivo y preventivo de los aires acondicionados donde se evidencias criterios de SST pero al revisar se encuentra pendiente el programa contra caídas de la empresa FREEZ ingeniería donde de las solicitudes del formato de evaluación  contractual se encuentra dentro de opción 3 los estudios previos mas clara el requisito no se evidencia evaluado_x000a__x000a_El hallazgo corresponde es a SST: Ana Bustamante;  sin embargo no es claro._x000a__x000a_Se debe validar si el sistema está o no en el alcance de la auditoria en esta dependencia" u="1"/>
        <s v="Fortalecer y Asegurar el cumplimiento del Manual de Identidad Visual SENA y de la Ley 2345 de 2023, para evitar el uso de elementos gráficos no autorizados, como se evidenció en el acta del Comité de Grupo Primario No. 08, donde se utilizó una plantilla en PowerPoint con la imagen “Colombia Potencia de la Vida”. Esto permitirá garantizar la uniformidad de la imagen institucional, cumplir con la normativa vigente y fortalecer el posicionamiento y coherencia visual del SENA en todas sus comunicaciones oficiales." u="1"/>
        <s v="Incumplimiento en la realización mensual del Comité Técnico de Centro según indicador del proceso de Direccionamiento Estrategico_x000a__x000a_Ajustar a: Asegurar las sesiones y el acta de la reuniones del Comité Técnico de Centro y la medición del indicador del proceso de Direccionamiento Estrategico en compromiso con el fin de dar cumplimiento a los lineamientos vigentes aplicables" u="1"/>
        <s v="Incumplimiento del procedimiento establecido en el Manual GCCON-M-002 – Manual de Supervisión e Interventoría._x000a__x000a_Ajustar a: Fortalecer la ejecución de los procedimientos establecidos en el Manual GCCON-M-002 – Manual de Supervisión e Interventoría con el fin de dar cumplimiento a todos los lineamientos definidos garantizando la efectividad de los acciones asociadas a la supervisión de contratos" u="1"/>
        <s v="Fortalecer el seguimiento y control a los indicadores de los procesos, para garantizar que todos los indicadores, incluido el de reservas presupuestales, cuenten con análisis y seguimiento en cada trimestre. Esto permitirá identificar oportunamente desviaciones, implementar acciones correctivas y asegurar el cumplimiento de las metas establecidas, contribuyendo a la mejora continua y a una gestión de procesos más eficaz y orientada a resultados." u="1"/>
        <s v="La consolidación de informes para evaluar los programas de formación una vez concluye el proceso formativo. Los Instructores asociados a las fichas, realizan el cierre del proceso formativo mediante actas, esta información debería  ser consolidada, analizada y  presentada al Equipo Pedagógico del Centro, encargado de  evaluar los niveles de deserción y observaciones  en el  diseño curricular y remitir posteriormente a Dir. Gral, asegurando  la evaluación a la pertinencia de los programas y dando cumplimiento al procedimiento Ejecución de la FPI - GFPI - P- 006 en su versión 5 " u="1"/>
        <s v="No se evidencia que en el Despacho Regional y Centro Ambiental y Ecoturístico del Nororiente Amazónico, se esté aplicando de manera consistente y completa la identificación y documentación de requisitos ambientales, energéticos y de seguridad y salud en el trabajo aplicables en la contratación pública, durante la revisión documental realizada el 30 de julio de 2025, se analizaron varios procesos contractuales, encontrando que en el proceso SAMC-RG-CAENA-0003-2025 &quot;Adecuación Ambientes de Formación&quot;, no se incluyeron todos los requisitos técnicos aplicables en materia energética, específicamente los relacionados con las normas RETIE y RETILAP, los cuales son obligatorios cuando se involucran adecuaciones eléctricas o luminotécnicas. Esto indica una oportunidad de mejora en la articulación entre la gestión contractual y los requisitos normativos ambientales y energéticos._x000d__x000a_Asimismo, en el contrato MC-RG-CAENA-0016-2024 &quot;Adquirir materiales de ferretería para el mantenimiento del Centro&quot;, si bien se identificó que se establecieron criterios relacionados con productos que contienen sustancias químicas, los soportes documentales de la etapa contractual no se encuentran cargados en la plataforma SECOP, lo cual afecta la trazabilidad y verificación del cumplimiento._x000d__x000a_Cabe resaltar que solo se logró trazar y analizar tres contratos debido a problemas de conectividad, y que en el caso del proceso de adquisición de extintores vigencia 2024, sí se evidenció el cumplimiento de los requisitos ambientales y la documentación completa en plataforma." u="1"/>
        <s v="Incumplimiento con la resolución 1401 de 2007 en las obligaciones y requisitos mínimos para realizar la investigación de incidentes y accidentes de trabajo" u="1"/>
        <s v="Se realiza un proceso de identificación de las variables del contexto, sin embargo, de identifica que algunas variables no guardan relación y consistencia, por ejemplo: se identifica como una fortaleza la privacidad y protección de datos personales con puntaje 6 de acuerdo con sus procesos internos, pero como una debilidad de puntaje 10 la variable de procesos internos." u="1"/>
        <s v="La inclusión dentro del proceso contractual de los criterios formalizados por la Entidad en el &quot;Formato Anexo De Verificación y Evaluación del Cumplimiento de Requisitos Legales SIGA&quot; GCCON-AN-001 V6, aplicables a los Sistemas de Gestión de la energía - SGEn y Seguridad y Privacidad de la Información- SGSPI; así como asegurar la gestión y disponibilidad de toda la información vinculada con el expediente electrónico del proceso contractual en el SECOP II. " u="1"/>
        <s v="Fortalecer el análisis del contexto identificado en el centro de formación, _x000a__x000a_Se requiere complementar el análisis del contexto en la plataforma compromiso, toda vez que no se evidencia lo manifestado en materia de oportunidades socializado por la subdirectora del centro." u="1"/>
        <s v="CIMM: Sistemas de Control de Acceso: Se identificó que, si bien se cuenta con el consentimiento informado para el tratamiento de datos personales en los sistemas de control de acceso, no se han definido ni documentado los procedimientos que permitan a los titulares ejercer sus derechos de actualización, entrega o eliminación de sus datos. Asimismo, no se evidencia la existencia de procedimientos específicos para la autorización y tratamiento de datos personales de menores de edad. Tampoco se encuentran formalizados los lineamientos de respaldo ni de acceso a dichas bases de datos. Sin embargo, se reconoce que actualmente se aplican controles por roles en la operación, lo cual representa una base favorable para el fortalecimiento progresivo del sistema conforme a los principios de seguridad y protección de datos personales." u="1"/>
        <s v="La gestión de los planes de mejoramiento asociados a los hallazgos asignados por las diferentes fuentes al Centro de Formación en la plataforma Compromiso, porque se detectó observaciones en la eficacia de las acciones asociadas a los hallazgos y en los seguimientos." u="1"/>
        <s v="Se requiere complementar el análisis del contexto en la plataforma compromiso, toda vez que no se evidencia lo manifestado en materia de oportunidades socializado por la subdirectora del centro." u="1"/>
        <s v="Ausencia en la documentación y gestión de los cambios del Centro de Formación (Cambio climático, transición tecnológica, Plan estratégico de Seguridad Vial, CAMPESENA). En la revisión del contexto interno y externo del centro de formación, se identificaron cambios que no se identificaron ni gestionaron en el formato GOR-F-067." u="1"/>
        <s v="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80% respecto al cumplimiento del ciclo de administración del riesgos (2 riesgos con ciclo incompleto) y el 100% para los riesgos de corrupción, donde se tiene 1 riesgos sin el monitoreo oportuno. " u="1"/>
        <s v="La sede el Nodo Metalmecánican requiere reforzar la evaluación para el cumplimiento de los requisitos legales en materia de SST, ambiental y de eficiencia energética." u="1"/>
        <s v="Contrato MC-BYC-CIMM-2024. publica en el SECOP II los documentos precontractuales y contractuales, para que se documente en la  fase contractual de acuerdo con los criterios de contratación, especialmente lo relacionado con certificado  de acreditación del laboratorio, ya que no se encontró el soporte del laboratorio que realizó los análisis fisicoquímicos y microbiológicos en las instalaciones de CIMM y Regional, ya que no se observó articulación entre el Dinamizador Ambiental y el Supervisor del Contrato. " u="1"/>
        <s v="Durante la auditoría al proceso de CONTRATAR LOS SERVICIOS DE FUMIGACIÓN, CONTROL DE ROEDORES, PLAGAS Y VECTORES, EL MANTENIMIENTO Y LAVADO DE LOS TANQUES DE ALMACENAMIENTO DE AGUA POTABLE Y MANTENIMIENTO DE ZONAS VERDES DE LA SEDE PRINCIPAL QUEBRAJACHO Y SUBSEDES DEL CENTRO AGROECOLÓGICO Y EMPRESARIAL SENA REGIONAL CUNDINAMARCA,  realizado en el año 2024, se identificó que el centro de formación no cuenta con las evidencias de cumplimiento de los requisitos ambientales y SST aplicables a dicho proceso. Se constató la ausencia de registros que demuestren el cumplimiento de las normativas vigentes relacionadas en los estudios previos." u="1"/>
        <s v="El fortalecimiento en la identificación, documentación y aplicación de requisitos ambientales, energéticos y de seguridad y salud en el trabajo en los procesos contractuales_x000d__x000a_Para que en todas las etapas de la contratación pública se incluyan de manera completa y consistente los requisitos normativos aplicables, especialmente en actividades como lavado de tanques, fumigación y mantenimiento de extintores, asegurando el análisis de cloro y pH del agua antes y después de los lavado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 u="1"/>
        <s v="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 u="1"/>
        <s v="Se recomienda fortalecer la metodología para el análisis del contexto (matriz DOFA) en las dependencias de la Dirección General, con el propósito de garantizar uniformidad en el cruce de variables y en la identificación de estrategias en los cuatro niveles resultantes (potencialidades, riesgos, limitaciones y desafíos). Esto permitirá aportar mayor trazabilidad y evidenciar el aprovechamiento de dichas estrategias." u="1"/>
        <s v="Fortalecer en los equipos de contratación de las Sedes Distrito Capital y Centro de Servicios Financieros la revisión de los documentos allegados por parte de los oferentes, teniendo en cuenta que el estudio previo exige contar con licencia en Seguridad y Salud en el Trabajo, y la hoja de vida que fue validada no cumple con lo establecido en el Decreto 1072 de 2015 y la Resolución 0312 de 2019. Además, se evidenció que en los informes de supervisión no se refleja de manera precisa lo ocurrido durante la ejecución del contrato, toda vez que, al verificar los informes de supervisión 2 y 3 del contrato de mantenimiento de infraestructura, se encontró que contienen la misma información. En el contrato de mantenimiento de vehículos, se observa que se deja a criterio del supervisor determinar cuáles repuestos deben ser retornados a la entidad, lo cual representa un riesgo en el manejo de elementos considerados residuos (como llantas usadas)." u="1"/>
        <s v="La información documentada respecto al Contexto (DOFA) e identificación de las necesidades de los grupos de valor e interés formalizada por el Centro de Formación en la plataforma Compromiso, para que se logre trazar datos como la valoración de la totalidad de los factores internos y externos, la asociación de éstas con los riesgos y su actualización entre vigencias; así como elfortalecimiento en la formulación de las estrategias resultantes entre las variables en el Centro de Formación." u="1"/>
        <s v="No se evidencia que el Despacho Regional y Centro Ambiental y Ecoturístico del Nororiente Amazónico, cumpla con los requisitos establecidos en el numeral 8.2 de la norma ISO 14064-1:2020, relacionados con la conservación de documentos y mantenimiento de registros que respalden la cuantificación de emisiones de gases de efecto invernadero (GEI), específicamente las asociadas al gas refrigerante R410A, como parte de la estimación de la huella de carbono institucional._x000d__x000a_Durante la revisión documental realizada se identificó que, si bien el centro ha reconocido la presencia de gases aplicables y cuenta con una estimación teórica de emisiones, no se conserva el registro fotográfico ni documental que evidencie el uso, reposición, o manipulación del gas refrigerante R410A. Esta falta de respaldo impide verificar de manera transparente la fuente de los datos reportados, afectando la trazabilidad y la veracidad de la información cuantificada." u="1"/>
        <s v="El proceso de supervisión de los contratos de Bienes y Servicios.  Para que la documentación requerida en las obligaciones contractuales sean entregados conforme a lo establecido en los estudios previos. " u="1"/>
        <s v="Las evidencias de criterios contractuales, Para que se garantice el cumplimiento efectivo de los criterios ambientales, energéticos, seguridad y salud en el trabajo, seguridad de la informacion (SIGA) establecidos en los procesos contractuales, y se cuente con evidencias objetivas durante la supervisión de los contratos, conforme a lo definido en el Manual de Contratación Administrativa (GCCON-M-001) y el Anexo de verificación de criterios (GCCON-AN-001). De esta manera, se fortalecerá la trazabilidad, el control y el valor agregado del sistema de contratación institucional, evidenciando una gestión más alineada con los principios de sostenibilidad y mejora continua." u="1"/>
        <s v="El informe de gestión del SIGA, Aunque el informe de gestión  contiene decisiones importantes, es necesario asegurarse de que estas queden debidamente registradas y diferenciadas por cada centro de formación." u="1"/>
        <s v="Las evidencias de criterios contractuales en los informes de supervisión final , Para que se garantice el cumplimiento efectivo de los criterios ambientales, energéticos, seguridad y salud en el trabajo, seguridad de la informacion (SIGA) establecidos en los procesos contractuales, y se cuente con evidencias objetivas durante la supervisión de los contratos, conforme a lo definido en el Manual de Contratación Administrativa (GCCON-M-001) y el Anexo de verificación de criterios (GCCON-AN-001). De esta manera, se fortalecerá la trazabilidad, el control y el valor agregado del sistema de contratación institucional, evidenciando una gestión más alineada con los principios de sostenibilidad y mejora continua." u="1"/>
        <s v="Tanto en el Despacho regional  Putumayo, Cento de Agroforestal y Acuicola y subsede Mocoa se evidencia una debilidad en la identificación y aplicación de los requisitos ambientales y de seguridad y salud en el trabajo (SST) en los procesos contractuales de bienes y servicios gestionados por el centro de formación. En la revisión de contratos No. MC-PTY-CAAA-0018-2025 lavado de tanques, MC-PTY-CAAA-0016-2025 adquisición de puntos ecológicos y MC-PTY-CAAA-0022-2025 poda de arboles , no se encontraron definidos requisitos precontractuales que permitan garantizar la idoneidad de los proveedores en materia ambiental y de SST, ni controles que aseguren, en caso de adjudicación, una ejecución conforme a los principios de prevención, mitigación de impactos y cumplimiento normativo._x000a__x000a_Esta situación representa un incumplimiento de los requisitos establecidos en los numerales:_x000a__x000a_8.1 y 6.1.3 de la norma ISO 14001:2018, referidos al control operacional y requisitos legales y otros requisitos ambientales;_x000a__x000a_8.1.4.2 y 8.1.3 de la norma ISO 45001:2018, respecto a la gestión de contratistas y el control de procesos externos._x000a__x000a_La falta de integración de estos requisitos en la fase precontractual compromete la eficacia de ambos sistemas de gestión, así como el cumplimiento de la normativa aplicable." u="1"/>
        <s v="Durante el recorrido realizado en el Despacho regional, Centro para la Biodiversidad y el Turismo del Amazonas - Sede Principal - Sede Lagos se evidencio ambiente de operación de los procesos parcialmente adecuados constituyen un riesgo para la seguridad de las personas." u="1"/>
        <s v="En  el Centro para la Biodiversidad y el Turismo del Amazonas Sede Lagos se evidencia incumplimiento en la Guía de Etapa Productiva GFPI-G-040   en el registro de la alternativa de etapa productiva  en el Sistema de Gestión académico administrativo del formato GFPI--F-165 después de finalizada la jornada inducción" u="1"/>
        <s v="Se cuenta con los estudio previos para el mantenimiento correctivo y preventivo de los aires acondicionados donde se evidencias criterios de SST pero al revisar se encuentra pendiente el programa contra caídas de la empresa FREEZ ingeniería donde de las solicitudes del formato de evaluación  contractual se encuentra dentro de opción 3 los estudios previos mas clara el requisito no se evidencia evaluado" u="1"/>
        <s v="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u="1"/>
        <s v="Ausencia de inclusión del código SNIES en la divulgación de la oferta T3 para programas de educación superior (Tecnólogos)." u="1"/>
        <s v="Incumplimiento en la realización mensual del Comité Técnico de Centro según indicador del proceso de Direccionamiento Estrategico" u="1"/>
        <s v="Incumplimiento del procedimiento establecido en el Manual GCCON-M-002 – Manual de Supervisión e Interventoría." u="1"/>
        <s v="En la sede La Granja El Alcavaran del Centro de Gestión y Desarrollo Industrial de Arauca, no se han identificado los riesgos y oportunidades, en la matriz de planificación ambiental y energética, a  partir de la  línea base, seguimiento al desempeño, usos significativos de la energía, requisitos legales y aspectos significativos" u="1"/>
        <s v="Se identifican parcialmente   aspectos energéticos   asociaciado a cambio climático que afecte la sede,  teniendo en cuenta las afectaciones que pueden ocasionar las inundaciones y daños a los aparatos electricos y electronicos afectando con ello el funcionamiento normal de la sede " u="1"/>
        <s v="Se evidencia la creación de la línea base  en la plataforma Compromiso, sin embargo, esta es  diferente a la que se  visualiaza en el Power Bi, por lo cual se debe ajustar o soportar dicha diferencia." u="1"/>
        <s v="El  centro de formación requieren reforzar el seguimiento al cumplimiento de los requisitos legales en materia energetica" u="1"/>
        <s v="se identificó que los tableros de control eléctrico del Centro de Formación carecen de identificación clara para cada uno de sus interruptores automáticos o disyuntores, No se especifica qué circuito o equipo controla cada uno de estos elementos." u="1"/>
        <s v="Durante la auditoría realizada los días 30 y 31 de julio, se evidenció que varias luminarias permanecían encendidas de forma permanente en zonas comunes y espacios abiertos del centro de formación. Estos lugares contaban con una iluminación natural adecuada, lo que hacía innecesario el uso de la iluminación artificial durante el día." u="1"/>
        <s v="Durante la auditoría interna se evidenció que la línea de base energética  se encuentra definida; sin embargo, no se realiza un seguimiento detallado que permita verificar su pertinencia y aplicabilidad para el centro de formación. Adicionalmente, se identificó que no todos los integrantes del equipo de gestión de la energía tienen un dominio suficiente del concepto, metodología y uso , lo cual limita su adecuada interpretación y aplicación en la evaluación del desempeño energético." u="1"/>
        <s v="El informe  de la revisión energética._x000d__x000a_Porque, aunque se subsanaron los hallazgos manifestados en la revisión energética, se evidencia que falta por anexar las evidencias en un informe que permita verificar y dejar constancia del cierre efectivo de dichas acciones." u="1"/>
        <s v="Se observó que es necesario reevaluar las evidencias entregadas para los requisitos legales ambientales, ya que dentro de la muestra tomada se evidencio que algunas evidencias no aplican para el requisito evaluado, además de validar el estado de la norma en cuanto a cumple, no cumple, aplica o no aplica. " u="1"/>
        <s v="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 u="1"/>
        <s v="Se observó que el análisis de la medición se puede mejorar en cuanto a comparación con el mismo mes del año anterior en todas las mediciones en los meses de enero y cuando se genera un sobre consumo se deben registrar actividades de mejora, no hubo calculo de análisis de tendencia en mediciones como residuos aprovechables, peligrosos y ordinarios según la muestra evaluada. " u="1"/>
        <s v="Se evidenció un inadecuado relacionamiento entre los aspectos ambientales en condición de emergencia con el plan de emergencias, además de errores en el documento de plan de emergencias, por ultimo se evidenció que no se ha realizado el simulacro con componente ambiental de este año para la sede, no se cuenta con la gestión." u="1"/>
        <s v="La documentación de las acciones implementadas en la gestión ambiental y energética. Porque, aunque el Centro de Diseño Tecnológico Industrial – Regional Valle realiza mediciones ambientales y energéticas, como el consumo de papel, tóner, plásticos de un solo uso y residuos orgánicos, y se evidencia seguimiento a indicadores como el índice de separación de residuos (86%), se requiere fortalecer las herramientas y mecanismos de documentación de las acciones implementadas. Esto permitirá garantizar la disponibilidad de registros que evidencien la toma de decisiones, el cumplimiento de requisitos y la mejora continua del desempeño ambiental y energético._x000d__x000a_Esta mejora contribuirá al cumplimiento de los requisitos establecidos en las normas ISO 14001:2015 e ISO 50001:2018, especialmente en lo relacionado con la trazabilidad de la información, la planificación de acciones correctivas y la verificación del desempeño ambiental y energético." u="1"/>
        <s v="Deficiencias en el control operacional para el manejo interno de productos químicos. No se evidencia que el Centro de Diseño Tecnológico Industrial – Regional Valle mantenga implementados los controles operacionales aplicables para el manejo interno de productos químicos, conforme a los procedimientos establecidos en el Sistema de Gestión Ambiental. Esta situación contraviene lo establecido en el numeral 8.1 de la norma ISO 14001:2015, que exige implementar y mantener controles operacionales para asegurar que las actividades se realicen conforme a los requisitos ambientales, incluyendo el manejo seguro de sustancias químicas." u="1"/>
        <s v="El análisis de tendencias en los indicadores de medición ambiental. Porque no se tiene claridad sobre las causas de las variaciones en los consumos reportados, lo cual limita la interpretación técnica de los datos y el cumplimiento de los lineamientos establecidos en el instructivo de mediciones ambientales." u="1"/>
        <s v="La evaluación de aspectos e impactos ambientales en la matriz institucional. Para que se asegure la precisión y relevancia de los aspectos ambientales identificados en función de las actividades reales desarrolladas en el Centro Agropecuario de Buga, fortaleciendo la significancia de los impactos y la definición de controles operacionales. Esto permitirá escalar la gestión ambiental al siguiente nivel, garantizando que la matriz refleje condiciones actuales y específicas del centro, evitando la inclusión de áreas no operativas (como la unidad porcícola o elaboración de concentrado) y agrupaciones que diluyen la significancia real (como el consumo energético en ambientes con diferentes niveles de impacto). Al implementar esta mejora, se optimizará la toma de decisiones, la asignación de recursos y el cumplimiento de los requisitos del sistema de gestión ambiental." u="1"/>
        <s v="Deficiencias en el control operacional para la gestión de residuos.. No se evidencia que en el Centro Agropecuario de Buga, Regional Valle del Cauca, se hayan establecido y mantenido controles operacionales eficaces para garantizar el manejo adecuado de residuos, conforme a los requisitos establecidos en el numeral 8.1 de la norma ISO 14001:2015." u="1"/>
        <s v="La evaluación de los Usos Significativos de la Energía (USEn) en el informe de revisión energética. Para que se asegure una identificación clara, precisa y actualizada de los equipos y procesos que representan los mayores consumos energéticos en el Centro Agropecuario de Buga, evitando categorías genéricas como “otros” que dificultan el análisis técnico y la toma de decisiones. Esto permitirá escalar la gestión energética al siguiente nivel, fortaleciendo la planificación de acciones de mejora, la asignación de recursos y el diseño de controles operacionales específicos. Al implementar esta mejora, se optimizará la trazabilidad del consumo energético y se garantizará el cumplimiento del numeral 6.3 de la norma ISO 50001:2018." u="1"/>
        <s v="Ausencia de certificación de cumplimiento de requisitos técnicos en obras nuevas y adecuaciones. No se evidencia que en el Centro Agropecuario de Buga, Regional Valle del Cauca, se asegure el cumplimiento de los requisitos legales aplicables relacionados con instalaciones eléctricas y sistemas de iluminación, conforme a lo establecido en la Resolución 40117 de 2024 (RETIE), la Resolución 40150 de 2024 (RETILAP) y el numeral 9.1.2 de la norma ISO 50001:2018, que exige la evaluación del cumplimiento de requisitos legales y otros requisitos aplicables al sistema de gestión de la energía." u="1"/>
        <s v="El Plan de Emergencias e informe del simulacro." u="1"/>
        <s v="La verificación del manejo de residuos sólidos en el Complejo Tecnológico para la Gestión Agroempresarial." u="1"/>
        <s v="Se identificó durante la revisión de la Matriz de Aspectos e Impactos Ambientales, que algunos aspectos inicialmente valorados como de significancia baja (insignificante) fueron posteriormente clasificados con niveles de significancia media y alta, sin que se evidencie justificación técnica o documental que respalde dicho incremento en la valoración." u="1"/>
        <s v="Fortalecer la articulación entre el equipo de Planeación y el SIGA, para apoyar a la Subdirección del CTAPT en la adecuada identificación del contexto institucional, el análisis integral de las estrategias definidas, y la actualización oportuna de la información en las plataformas establecidas por la entidad. Asín dar cumplimiento a los lineamientos del PAMM y del instructivo GOR-I-018 sobre identificación del contexto y grupos de valor, y asegurar una gestión estratégica coherente y documentada." u="1"/>
        <s v="Fortalecer la reevaluacion de los requisitos legales de las sedes de Tame, Saravena, Escuela de Gastronomia y Agencia Publica de empleo loa cuales no han sido reevaluados a la fecha.  Se verifica los soportes correspondientes a la vigencia 2024 donde se evidencia que los soportes corresponden al requisito evaluado" u="1"/>
        <s v="Gestionar los recursos que estan asignados a la regional para todas las sedes del centro por un valor de $833.673.391. Porqe a la fecha solo se asigno el contrato de PODA el 16 de  junio por un valor de $59.636.501.  No se evidencia la ejecucion de recursos asignados para mantenimientos, gestion de residuos, analisis de agua, revision energetica, permisos ambientales, tramites ambientales estos recursos se comparten con infraestructura" u="1"/>
        <s v="Diligenciar la Matriz de comunicaciones GOR-F-011 V 6 por que no se evidencia su diligenciamiento en el PAMM, de acuerdo con las directrices dadas desde la Direccion de Planeacion y direccionamiento corporativo." u="1"/>
        <s v="Realizar seguimiento a las acciones de mejroa identificada para continuar el proceso de cierre de hallazgos del Centro de gestion y desarrollo industrial. " u="1"/>
        <s v="No se evidencia seguimiento por parte del Dinamizador SIGA, para los riesgos asociados a la matriz de planificación ambiental y energética, se encuentran actividades con 238 días de vencimiento y actividades con el 100% de cumplimiento sin la validación de que las evidencias cargadas correspondan a las actividades " u="1"/>
        <s v="El despacho y centro de formación requieren fortalecer y documentar el seguimiento de las oportunidades de mejora establecidas durante las revisión por la dirección de la vigencia 2024, así como ejecutar el cargue de las evidencias que den tratamiento con calidad y pertinencia a las decisiones tomadas." u="1"/>
        <s v="Se evidencia desviaciones en el Despacho Regional, Centro de Comercio y Servicios así como el nodo de servicios administrativos en la implementación de controles operacionales " u="1"/>
        <s v="Se evidencias desviaciones en la implementación de controles operacionales en los procesos de contratación del  Centro Nacional Colombo Alemán sede principal, dado a que no se garantiza el cumplimiento de la totalidad de los requisitos legales ambientales, de seguridad y salud en el trabajo durante la etapa precontractual, contractual y poscontractual." u="1"/>
        <s v="Se requiere fortalecer en la sede el Nodo Metalmecánican la implementación de controles operacionales " u="1"/>
        <s v="Se requiere fortalecer la identificación, descripción y evaluación de los aspectos ambientales de la sede acorde con las actividades, al igual que la inclusión de aspectos positivos, en situación anormal y de emergencia." u="1"/>
        <s v="La evaluación de requisitos legales en SGA. porque, aunque se realizó la evaluación de la mayoría de los requisitos aplicables al centro, se detectó que en algunas normas no hay concordancia y coherencia en las evidencias presentadas en la matriz legal del Despacho Regional y Centro de Formación. " u="1"/>
        <s v="Revisar y mantener actualizada la matriz legal para asegurar que contemple todos los requisitos legales y normativos pertinentes." u="1"/>
        <s v="En el Centro Agroindustrial y Fortalecimiento Empresarial de Casanare - Sede principal  hace falta la creación de metas para los indicadores de Desempeño Ambiental (Nivel optimo, Aceptación y Rechazo) en la plataforma Compromiso/ Mediciones Ambientales " u="1"/>
        <s v="Para el Centro Agroindustrial y Fortalecimiento Empresarial de Casanare - Sede Paz de Ariporo, falta evidenciar los informes de ejecución de inspecciones planeadas del segundo semestre donde se incluya el componente ambiental " u="1"/>
        <s v="El fortalecimiento en la reevaluación de la matriz de aspectos e impactos ambientales que permita la correcta evaluación de los mismos en función del aspecto y/o en función del impacto según corresponda, todo lo anterior teniendo en cuenta lo establecido en la Guía para la Identificación de Aspectos e Impactos Ambientales - Riesgos y Oportunidades en materia Ambiental GOR-G-001." u="1"/>
        <s v="Fortalecer el proceso de identificación y registro de riesgos en la matriz de planificación ambiental, debido a que, durante la revisión se evidenció que existen cuatro requisitos legales en estado en trámite que no han sido incluidos con su respectivo análisis de riesgo en la matriz. Adicionalmente, es necesario identificar los riesgos que se generan por los aspectos ambientales significativos, contexto, entre otras fuentes." u="1"/>
        <s v="El fortalecimiento de implementación de los lineamientos del SENA relacionados con el contenido mínimo de los informes de los programas ambientales. Durante la revisión de tres informes correspondientes a programas ambientales, se evidenció que el informe sobre la transferencia de conocimientos en el manejo de sustancias químicas se encuentra incompleto, al no incluir el ítem del alcance ni el análisis de los resultados de la evaluación de eficacia. Esta situación puede afectar la trazabilidad y utilidad de la información para la mejora continua." u="1"/>
        <s v="La revisión del cumplimiento de los requisitos para “Contratar la impermeabilización y mantenimiento de las cubiertas de las instalaciones de las sedes adscritas al Centro de Innovación y de Gestión Empresarial y Cultural del SENA Regional Cesar” se debe implementar acciones de mejora. Porque. En los estudios previos del contrato se especifica como lugar de ejecución la ciudad de Valledupar y los municipios de Bosconia y La Jagua de Ibirico, en el departamento del Cesar. Asimismo, en los siguiente numerales se describe la siguiente información:_x000a_Numeral 7.  &quot;ESPECIFICACIONES TÉCNICAS DEL OBJETO A CONTRATAR&quot; allí se determina el tipo de intervención en la subsede Bosconia (página 5)_x000a_Numeral 14.2 “Obligaciones específicas del contratista” (páginas 13, 15 y 16) se establecen criterios ambientales y energéticos aplicables al contrato._x000a_Durante la verificación documental en la plataforma SECOP II, no se encontró información que permitiera comprobar el cumplimiento de los criterios ambientales establecidos contractualmente, lo que limita la trazabilidad y la verificación efectiva de dichos compromisos. Se evidenció que la información de cumplimiento ambiental se encontraba únicamente en los archivos del supervisor del contrato, los cuales fueron remitidos al auditor por el dinamizador ambiental de la sede._x000a_Se identifica como oportunidad de mejora el fortalecimiento de los mecanismos de seguimiento, registro y trazabilidad de los requisitos ambientales en los procesos de contratación, con el fin de garantizar el cumplimiento efectivo de los criterios definidos y la mejora continua del desempeño ambiental institucional." u="1"/>
        <s v="El subdirector no sabe del proceso de actualizacion del contexto pero si presencio las actividades de actualizacio. Si contempla el componente ambiental y cambio climatico dentro de la dofa " u="1"/>
        <s v="Plataforma compromiso modulo gestión ambiental aspectos e impactos sin análisis de la tendencia sobre todo en el cambio de significancia. // Los aspectos e impactos ambientales no se encuentran alineados con plan de emergencia del centro de formacion sin incluir todas las condiciones  de emergencias identificadas," u="1"/>
        <s v="Las comunicaciones externas firmadas por la dinamizadora SIGA " u="1"/>
        <s v="No cuenta con unidad de almacenamiento de residuos, en la zona de almacenamiento de residuos no esta demarcada no tienen en el radar residuos peligrosos generados en la actividad de peluqueria  " u="1"/>
        <s v="la resolucion 591 se encuentra evaluada como no aplica pero cuentan con formacion en peluqueria y belleza " u="1"/>
        <s v="Durante la revisión de los registros de capacitación y las entrevistas al personal, se constató que los empleados clave para la respuesta a emergencias de incendio, incluyendo personal de vigilancia, servicios generales e instructores, no cuentan con evidencia documental de haber recibido capacitación en el manejo de extintores. " u="1"/>
        <s v="Durante un recorrido de auditoría, se evidenció el uso incorrecto del código de colores para la separación de residuos" u="1"/>
        <s v="La precisión en la redacción de los aspectos ambientales, la coherencia de los controles operacionales y la especificación de los riesgos asociados_x000d__x000a__x000d__x000a_Para que el análisis de los aspectos ambientales sea más completo, preciso y alineado con la realidad operativa del Centro, permitiendo identificar con mayor eficacia los impactos significativos y establecer controles operacionales coherentes y eficaces frente a los aspectos identificados. Esta mejora contribuirá a una gestión ambiental más robusta, con mayor capacidad de prevención y control de riesgos, fortaleciendo la toma de decisiones y el cumplimiento normativo. Al implementar las acciones de mejora, se contará con un análisis detallado, criterios claros y controles operacionales bien fundamentados que incrementarán la efectividad de la gestión ambiental." u="1"/>
        <s v="La evaluación completa, actualizada y soportada de los requisitos legales ambientales y energéticos_x000d__x000a__x000d__x000a_Para que se garantice la trazabilidad, el control normativo y la conformidad legal del sistema de gestión, fortaleciendo la capacidad del centro para prevenir sanciones, responder de manera oportuna a las obligaciones regulatorias y demostrar cumplimiento efectivo con las normas ISO 14001:2015 e ISO 50001:2019. Con esta mejora se logrará una matriz legal depurada, evaluada y respaldada con soportes técnicos, documentales y registros que evidencien el cumplimiento, lo que permitirá al centro avanzar en un nivel superior de gestión ambiental y energética." u="1"/>
        <s v="OM NIVELATIVA: Implementar estrategias para divulgación y conocimiento de los trabajadores._x000a_" u="1"/>
        <s v="&quot;OM NIVELATIVA: Implementar estregias para la recordación del alcance del sistema de gestión de Seguridad y Salud en el Trabajo._x000a_" u="1"/>
        <s v="&quot;OM NIVELATIVA: Implementar estrategias para la recordación de la política y objetivos del sistema de gestión de Seguridad y Salud en el Trabajo." u="1"/>
        <s v="OM NIVELATIVA: Implementar estregias para la recordación de la política y objetivos del sistema de gestión de Seguridad y Salud en el Trabajo." u="1"/>
        <s v="Se evidencia el no cumplimiento de la aplicación de medidas de participación de los trabajadores en la identificación de riesgos, evaluación de riesgos ni sugerencias en la determinación de medidas de control correspondiente al primer semestre de 2025." u="1"/>
        <s v="Se evidencia el no cumplimiento de la identificación de los riesgos asociados a victimización y acoso e intimidación. En la matriz de peligros no se identifican los riesgos asociados a victimización y acoso e intimidación._x000d__x000a_Recomendación: Revisar en conjunto los riesgos asociados con los programas del eje Sena Mentalmente Saludable y el Eje de Medicina Preventiva." u="1"/>
        <s v="Se evidencia el no cumplimiento de sensibilización en implicaciones y consecuencias potenciales de no cumplir los requisitos del SGSST a los trabajadores, adicionalmente se evidencia la ausencia de sensibilizaciones frente a los peligros, riesgos para la SST y acciones determinadas." u="1"/>
        <s v="Se identifica el no cumplimiento de la implementación y mantenimiento de los procesos para la eliminación de los peligros y de reduccion de los riesgos para la SST. " u="1"/>
        <s v="Durante el recorrido realizado el día 30 de julio en las instalaciones se evidencio el no uso de EPP por parte de los trabajadores, adicionalmente se identifico la ausencia de identificación de obligatoriedad de uso de los mismos." u="1"/>
        <s v="Gestión Organizacional y del Riesgo. 10.2. Incidentes, no conformidades y acciones correctivas Artículo 2.2.4.6.32 Investigación de incidentes, accidentes de trabajo y enfermedades laborales. " u="1"/>
        <s v="Ausencia de implementación de controles operacionales en distintas áreas de la Sede Tecnoparque:  zona de almacenamiento temporal (Sótano), se encontró respel (luminarias que agotaron la vida util)  junto con grecas expuestas a suciedad, ausencia de rotulado de sustancias quimicas en estantería (ácido sulfúrico al 100%) ácido acético con alambres en laboratorio del segundo piso y aceite de motor sustancias de aseo y desinfección en el sótano, ausencia de fichas técnicas en ambientes especializados, ausencia de extintor, ausencia de contenedores para el almacenamiento temporal de residuos, ausencia de báscula para el pesaje y control de cuantificación de la generación de residuos, ausencia de limpieza y desinfección en diveras áreas de la sede." u="1"/>
        <s v="Fortalecer las evidencias que soportan el cumplimiento de los objetivos ambientales y de la energia, enmarcados en los programs ambientales y energeticos para el complejo Cazuca de la regional Distrito Capital, " u="1"/>
        <s v="Implementar controles operacionales que permitan la identificación, cuantificación y trazabilidad de los residuos (peligrosos y no peligrosos) generados específicamente en la sede B del centro de formación, mediante el uso de los formatos oficiales establecidos para este fin, incluyendo el registro de pesajes y el reporte de no generación de residuos cuando aplique. Esto debido a que, aunque en los manifiestos de entrega de residuos al gestor se registran cantidades y tipos de residuos, dicha información se presenta de forma generalizada, sin discriminación por sede. Durante la auditoría en la sede B, no se evidenciaron registros independientes que permitan identificar con claridad la cantidad y clase de residuos generados en dicha subsede. Esta limitación impide un control operacional eficaz, reduce la capacidad de análisis específico por ubicación y afecta el cumplimiento de los lineamientos institucionales de trazabilidad, seguimiento ambiental y mejora continua." u="1"/>
        <s v="A la fecha, los programas ambientales no cumplen con el porcentaje mínimo de avance esperado al corte de julio. Adicionalmente, el informe de transferencia de conocimiento sobre riesgo químico, manejo de residuos y divulgación del desempeño energético no cumple con los ítems mínimos requeridos. Si bien se incluye la evaluación de la eficacia de las actividades, no se presenta un análisis de los resultados obtenidos en dichas evaluaciones." u="1"/>
        <s v="En la matriz legal se requiere ajustar la evaluación correspondiente al Decreto 1076 de 2015, específicamente en lo relacionado con el lavado de tanques, ya que a la fecha se ha superado el plazo de seis (6) meses establecidos por la normativa. Por lo tanto, debe registrarse como un requisito “en trámite”._x000d__x000a_Adicionalmente, el cumplimiento del requisito relacionado con la Resolución 40117 de 2024 ha sido registrado como “verificable en sitio”, lo cual no es admisible según los lineamientos establecidos, por lo que se deberá adjuntar la evidencia correspondiente en el sistema." u="1"/>
        <s v="Garantizar el cargue de la inforamción documentada de los contratos en SECOP II, ya que  aunque se evidencia desde los Sistemas de Gestión Ambiental  y Seguridad y Salud en el Trabajo,  la verificación del cumplimiento de los requerimientos definidos en la etapa contractual del contrato de lavado de tanques N 7024849 de 2024, no se observa el cargue de los documentos en la plataforma SECOP II que es el sitio oficial." u="1"/>
        <s v="No se identifica Simulacro ambiental del 2025 el cual según lineamiento de dirección general debió estar realizado a finales del mes de junio " u="1"/>
        <s v="Durante el seguimiento al Sistema de Gestión de Seguridad y Salud en el Trabajo (SG-SST), se identificó que el plan de trabajo correspondiente al eje &quot;Sena Mentalmente Saludable y al Eje de Higiene Industrial, presenta oportunidades de mejora en su implementación y control documental. Específicamente:_x000d__x000a_En el componente psicosocial, no se encontraron evidencias documentales que sustenten la ejecución de las actividades planificadas, tales como talleres, intervenciones, seguimientos o reportes que demuestren su implementación efectiva._x000d__x000a_En lo que respecta al eje de higiene, aunque no se dispone de un informe consolidado, sí se evidencian registros parciales o documentos de respaldo que permiten inferir que se han desarrollado actividades relacionadas con este eje._x000d__x000a_ Se sugiere fortalecer el control documental y el registro de la ejecución de actividades, especialmente en componentes psicosociales, para asegurar la evidencia objetiva del cumplimiento del plan y facilitar su evaluación periódica." u="1"/>
        <s v="En el  Despacho Regional y Centro Ambiental y Ecoturístico del Nororiente Amazónico, no se evidencia que se esté realizando de forma completa y conforme a los numerales 9.1.1 de la NTC ISO 14001:2015 e ISO 50001:2019, el análisis, seguimiento y evaluación de los datos relacionados con el desempeño ambiental y energético, afectando la precisión y utilidad de los indicadores gestionados en el marco del SGA y el SGEN._x000d__x000a_Durante la revisión documental efectuada el 30 de julio de 2025, se identificó que, si bien existen registros de mediciones ambientales y energéticas, estos no incluyen análisis comparativos, porcentajes de variación, ni evaluaciones frente a la línea base o metas establecidas, lo que impide interpretar la evolución del desempeño. En las mediciones de energía, residuos aprovechables y no aprovechables, aunque se justifica el cambio en algunos casos, no se presentan datos comparativos con meses anteriores ni se evidencia un análisis técnico que sustente variaciones significativas." u="1"/>
        <s v="Durante la verificación del cumplimiento del requisito 6.1 de la NTC ISO 14001:2015, se evidenció que el Despacho Regional y Centro Ambiental y Ecoturístico del Nororiente Amazónico no ha abordado de forma completa e integrada los riesgos y oportunidades derivados de sus aspectos ambientales, contexto organizacional y desempeño energético._x000d__x000a_Actualmente, en la matriz de planificación ambiental y energética del centro, únicamente se incluyen riesgos asociados a inspecciones y estas no cuentan con los soportes de estos sin contemplar los otros elementos." u="1"/>
        <s v="No se evidencia que el Despacho Regional y Centro Ambiental y Ecoturístico del Nororiente Amazónico cuente con una evaluación completa, actualizada y con los respectivos soportes de los requisitos legales ambientales y energéticos aplicables, dando cumplimiento al numeral 9.1.2 de las normas ISO 14001:2015 e ISO 50001:2019. Durante la revisión documental realizada el día 29 de julio de 2025, se verificó que en la matriz legal del sistema de gestión existen 59 requisitos sin evaluar y que los requisitos que sí aparecen como evaluados no cuentan con soportes técnicos, documentales ni registros que permitan evidenciar el cumplimiento efectivo de dichos requisitos. Adicionalmente, se identificó que el Centro no evidencia el cumplimiento de las obligaciones derivadas de los permisos ambientales otorgados, específicamente el Permiso de Vertimientos a Suelo y la Concesión de Aguas Subterráneas, lo cual representa un riesgo de incumplimiento legal y sancionatorio ante la autoridad ambiental. Esta situación afecta directamente la trazabilidad y control del cumplimiento normativo, tanto en materia ambiental como energética." u="1"/>
        <s v="No se evidencia que el Despacho Regional y Centro Ambiental y Ecoturístico del Nororiente Amazónico haya cumplido con la adecuada planificación, seguimiento y cierre de los programas ambientales y energéticos correspondientes a las vigencias 2024 y 2025, conforme al numeral 6.2 de la NTC ISO 14001:2015, Durante la revisión documental realizada, se evidenció que, para el año 2024, varios programas ambientales como “Vigías Ambientales”, “Puntos Ecológicos” y “El Día de Conectar con el Ambiente” presentan actividades sin cerrar y sin soportes documentales o evidencias de ejecución, lo cual impide verificar su cumplimiento efectivo. Asimismo, actividades como el análisis de agua residual y potable en sedes con concesión de agua y vertimientos, y la gestión de mantenimiento de sistemas de tratamiento de agua (tanques, PTAR, PTAP, trampas de grasa) y calibración de equipos de medición (medidores de agua, energía, básculas) no presentan avances documentados ni evidencias de ejecución o planificación clara._x000d__x000a_En relación con los programas ambientales y energéticos del año 2025, se identificó un bajo nivel de avance frente a los compromisos establecidos, con porcentajes de cumplimiento reportados por SENA Sapiens a la fecha del 6 % en el programa ENERGY, 10 % en SENASOSTENIBLE y 45 % en el programa de sostenibilidad, cifras que reflejan el no cumplimiento del objetivo trazado." u="1"/>
        <s v="Establecer  controles necesarios para garantizar la correcta preparación y respuesta ante emergencias " u="1"/>
        <s v="No se realiza planificación y gestión de riesgos asociados al sistema de gestión ambiental " u="1"/>
        <s v="Complementar las evidencias cargadas como soporte a la evaluación de requisitos legales, con el fin de evidenciar la evaluación realizada. " u="1"/>
        <s v="La evaluación de requisitos legales ambientales. porque, aunque realizan el monitoreo, se identificó que no hacen verifican la actualización de los requisitos regionales y locales_x000a_" u="1"/>
        <s v="Los soportes de la evaluación precontractual y contractual de los criterios del SIGA en la plataforma SECOP II. Para que se publiquen en el SECOP II la evaluación de los oferentes en temas ambientales y SST, así mismo el supervisor valide de manera correcta los soportes que entrega el contratista durante la ejecución versus lo solicitado en la fase contractual. _x000d__x000a_" u="1"/>
        <s v="La generación de los residuos aprovechables. para que se documente la cuantificación de los residuos en el formato establecido por la entidad asi cómo la certificación de aprovechamiento por parte del colegio, de esta manera se evidencia el cumplimiento del Decreto 1077 de 2015. _x000d__x000a_" u="1"/>
        <s v="En el Laboratorio de Biotecnología, se encuentran disponibles parliaments las hojas de seguridad de los productos químicos almacenados incumpliendo con lo esablecido en los lineamientos de la entidad así como con la Ley 55 de 1993. La situación se presentó en el 50% de la muestra auditada. " u="1"/>
        <s v="La matriz de aspectos e impactos ambientales, porque aunque se ha identificado y evaluado la matriz de aspectos e impactos ambientales, se debe fortalecer la identificacion en emergencia y alinearla con el plan de emergencias " u="1"/>
        <s v="&quot;Fortalecer la identificación de riesgos y oportunidades asociados a los aspectos e impactos ambientales en el Despacho Regional Putumayo y el Centro Agroforestal y Acuícola Arapaima así como en la sede de Mocoa, con el fin de asegurar una evaluación adecuada y coherente tanto de los riesgos y oportunidades como de los aspectos ambientales e impactos. _x000a__x000a_Una identificación deficiente de estos elementos puede derivar en errores en la valoración de los impactos ambientales y en la formulación ineficaz de controles operacionales, lo cual compromete la capacidad del sistema de gestión para prevenir, mitigar o controlar impactos negativos y aprovechar oportunidades de mejora ambiental&quot;" u="1"/>
        <s v="Durante el recorrido realizado por las instalaciones del centro de formación, incluyendo la sede principal, la “Casa Verde” y la “Casa Blanca”, se evidenciaron debilidades en la implementación de los controles operativos necesarios para la atención de emergencias, así como en la articulación entre el Sistema de Gestión Ambiental y el Sistema de Gestión de Seguridad y Salud en el Trabajo._x000a__x000a_Entre las principales observaciones se destacan:_x000a__x000a_Ausencia de señalización visible y actualizada de las rutas de evacuación en varios ambientes._x000a_Extintores con fecha de vencimiento caducada y botiquines con insumos vencidos o incompletos._x000a_Falta de conocimiento por parte de funcionarios, contratistas, instructores y aprendices sobre los procedimientos a seguir en caso de emergencia, así como el desconocimiento del personal brigadista en el centro según lo identificado en entrevistas realizadas durante la auditoría._x000a_Ausencia de evidencias que demuestren actividades de formación o sensibilización reciente frente al manejo de emergencias._x000a_Falta de articulación entre los sistemas de gestión ambiental y SST para la preparación y respuesta ante emergencias._x000a_Debilidades en la identificación y valoración del análisis de vulnerabilidad ambiental, específicamente en lo relacionado con los impactos que podrían generarse a partir de una emergencia." u="1"/>
        <s v="Durante el recorrido realizado por las instalaciones del centro de formación, incluyendo la sede principal, la “Casa Verde” y la “Casa Blanca”, se evidenciaron debilidades en la implementación de los controles operativos establecidos en el programa de gestión del riesgo químico (código GOR-PG-010), comprometiendo la eficacia del Sistema de Gestión Ambiental y del Sistema de Gestión de Seguridad y Salud en el Trabajo._x000a__x000a_Entre las principales no conformidades observadas se encuentran:_x000a_Presencia de insumos químicos vencidos en zonas de almacenamiento._x000a_Insumos químicos en el suelo, ausencia de estibas o bandejas de contención, lo que incrementa el riesgo de derrames sin control._x000a_Falta de disponibilidad de las Hojas de Seguridad (MSDS) a través de los códigos QR dispuestos para tal fin._x000a_Desconocimiento por parte del personal de aseo sobre el contenido y uso de las hojas de seguridad, así como sobre el procedimiento a seguir en caso de derrame o exposición._x000a_Matriz de compatibilidad química desactualizada._x000a_Insumos químicos sin etiquetas de identificación y sin el uso del Sistema Globalmente Armonizado de Clasificación y Etiquetado de Productos Químicos (SGA)._x000a_Kits antiderrame sin la totalidad de los insumos necesario para atender un derrame en el cuarto de almacenamiento principal de la &quot;casa verde&quot; y ausencia de kits antiderrame en sede principal y en &quot;casa blanca&quot; _x000a_No se evidencia gestión para la solicitud de recursos a la Dirección General para proveer/dotar con el mobiliario y controles operacionales que mejoren lo evidenciado en el recorrido" u="1"/>
        <s v="Durante el recorrido realizado por las instalaciones del centro de formación, se identificaron debilidades en la implementación de actividades de sensibilización y campañas ambientales dirigidas al fortalecimiento de la toma de conciencia del personal._x000a__x000a_En particular, se observó que:_x000a__x000a_En las áreas donde se ubican equipos de impresión, no se cuenta con señalización ni campañas visibles orientadas al uso eficiente del papel y de otros aspectos ambientales significativos en la sede._x000a_Se identifican deficiencias en la toma de conciencia del personal frente al contenido y aplicación del plan de emergencias ambientales y del programa de gestión del riesgo químico, especialmente en lo relacionado con el manejo adecuado de sustancias peligrosas y la respuesta ante incidentes." u="1"/>
        <s v="Durante la revisión documental y el análisis de la gestión realizada respecto al cumplimiento del numeral 6.2 de la norma ISO 14001:2018, relacionado con los programas y objetivos ambientales, se evidenció que no se ha alcanzado la meta parcial establecida al 30 de junio correspondiente al 50 % de avance en la ejecución de las actividades programadas._x000a__x000a_Esta situación afecta la oportunidad y eficacia en la implementación de las acciones previstas, comprometiendo el cumplimiento de los objetivos ambientales establecidos por la organización y limitando el avance en la mejora continua del Sistema de Gestión Ambiental (SGA)._x000a__x000a_Lo anterior representa un incumplimiento del numeral 6.2.2 de la norma, que exige definir, planificar, implementar y hacer seguimiento a los objetivos ambientales, incluyendo indicadores, responsables, recursos y plazos definidos, asegurando su integración en los procesos de la organización." u="1"/>
        <s v="Durante la revisión documental de las mediciones ambientales correspondientes al consumo de agua y energía, se evidenció que si bien se realiza un análisis comparativo entre los periodos del año 2024 y el mes inmediatamente anterior, no se incluye el indicador de consumo per cápita para estos recursos._x000a__x000a_La ausencia de este dato limita la integralidad del análisis del desempeño ambiental, y dificulta la formulación de estrategias eficaces orientadas a la mejora continua y al uso eficiente de los recursos naturales, especialmente en contextos donde la variación en la ocupación de las instalaciones puede incidir significativamente en los resultados de consumo." u="1"/>
        <s v="Durante la entrevista realizada al Director Regional, se evidenció conocimiento sobre el contexto interno y externo de la regional y del centro de formación. No obstante, durante las entrevistas con los coordinadores académicos se identificó el análisis de variables del entorno que no se encuentran reflejadas en la documentación oficial del contexto elaborada por el centro de formación._x000a__x000a_Esta situación evidencia una falta de alineación y coherencia entre el conocimiento contextual existente en los diferentes niveles de la organización y su representación documentada" u="1"/>
        <s v="Durante la revisión del cumplimiento del numeral 9.3 – Revisión por la Dirección, se evidenció el informe en el que incluye las entradas y salidas requeridas, permitiendo visualizar la gestión y los resultados de la implementación del Sistema Integrado de Gestión y Autocontrol (SIGA) durante la vigencia 2024._x000a__x000a_Sin embargo, no se adjunta a dicho informe la evidencia documental de la divulgación del mismo, como el listado de asistencia ni el acta de socialización correspondiente. Adicionalmente, no se registra la trazabilidad de las oportunidades de mejora identificadas en dicha revisión dentro de la plataforma CompromISO, lo que limita el seguimiento y control efectivo de las acciones derivadas." u="1"/>
        <s v="Fortalecer la inclusión de seguridad y privacidad de la información en el informe de gestión y mejorar el análisis estratégico para todos los sistemas que conforman el SIGA. 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 u="1"/>
        <s v="En los procesos de contratación con alcance de ejecución a la subsede Calle 20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 u="1"/>
        <s v="La subsede Santa Rosa de Cabal del Centro de Atención al Sector Agropecuario cuenta con el documento Plan de Gestión Integral de Residuos Sólidos, sin embargo, debe realizarse inclusión de protocolos específicos para el manejo y disposición adecuada de residuos generados por la muerte de animales en las distintas unidades pecuarias de la subsede." u="1"/>
        <s v="La evaluación de los requisitos legales en la matriz de cumplimiento normativo. Porque se identificó que el requisito relacionado con el Decreto 1575 de 2007 fue marcado como “Cumple”, a pesar de que el último lavado de tanques se realizó hace más de seis meses; aunque ya existe un contrato en curso, el requisito debe ajustarse a “En trámite” y reflejarse también en la matriz de planificación ambiental y energética. Asimismo, la evidencia asociada a la Resolución 40117 de 2024 no es suficiente, ya que no se cargó el contrato de mantenimiento de aires acondicionados que permita validar las certificaciones RITIE, lo cual es necesario para cumplir con las directrices establecidas." u="1"/>
        <s v="La gestión y control de sustancias químicas en las áreas administrativas. Porque durante el recorrido se identificaron dos situaciones que representan deficiencias en el manejo de riesgo químico: la presencia de un gel antibacterial vencido en el coworking del cuarto piso, el cual requiere disposición final adecuada, y un recipiente rotulado manualmente como &quot;alcohol&quot; en la oficina de administración del edificio, que no cuenta con la etiqueta exigida por el Sistema Globalmente Armonizado (SGA), lo cual impide el cumplimiento total de los lineamientos en materia de riesgo químico." u="1"/>
        <s v="La reevaluación y actualización integral de la matriz de aspectos e impactos. Porque no se han reevaluado tres aspectos e impactos identificados, no se han incluido amenazas relevantes en el plan de emergencias como fuga de gas, la descripción de la emergencia por sismo no es coherente, y no se han incorporado aspectos e impactos relacionados con el cambio climático. Además, se mantienen activos aspectos asociados a programas de formación que no se ejecutan en la vigencia actual, lo que afecta la veracidad y pertinencia de la matriz." u="1"/>
        <s v="El fortalecimiento en la ejecución de los programas ambientales. Porque los programas SENA SAPIENS y SOSTENIBILIDAD presentan niveles de cumplimiento por debajo del mínimo esperado (44% y 28%, respectivamente), y no se ha completado el análisis de la evaluación de la eficacia en el informe relacionado con la actividad de sensibilización en uso eficiente del agua, lo cual impide dar cumplimiento total a los lineamientos establecidos." u="1"/>
        <s v="La evaluación de los requisitos legales. Para que se garantice el cumplimiento normativo completo y se fortalezca la gestión ambiental mediante la evaluación adecuada de todos los requisitos aplicables. Actualmente, hay 12 requisitos sin evaluar y se presenta un error en la evaluación del Decreto 1575 de 2007, el cual establece que el lavado de tanques debe realizarse al menos cada seis meses. Este requisito está incorrectamente calificado como “Cumple”, cuando en realidad no se ha realizado el lavado dentro del plazo estipulado, incurriendo en un incumplimiento legal. Además, este incumplimiento no está reflejado en la matriz de planificación ambiental, lo que impide una gestión preventiva eficaz. Al implementar las acciones correctivas necesarias, se evidenciará una gestión legal más rigurosa y se evitarán sanciones o riesgos asociados al incumplimiento del marco normativo vigente." u="1"/>
        <s v="El reporte de mediciones ambientales y energéticas. Para que se garantice la trazabilidad, el análisis efectivo de tendencias y la toma de decisiones informadas en el marco del sistema de gestión ambiental y energético. Si bien se cuenta con el reporte de mediciones ambientales y energéticas, este presenta oportunidades de mejora para garantizar la trazabilidad, el análisis efectivo de tendencias y la toma de decisiones informadas en el marco del Sistema de Gestión Ambiental y Energético. En la vigencia 2025, no se ha consolidado la información mensual completa sobre la generación de residuos (aprovechables, no aprovechables y peligrosos), ni sobre el consumo de papel y tóner. Asimismo, el análisis de tendencias del consumo de agua y energía presenta deficiencias respecto a lo establecido en el instructivo GOR-I-008. Al implementar las acciones de mejora, se logrará una gestión más oportuna y eficaz, se dará cumplimiento a los lineamientos institucionales y se fortalecerá el seguimiento ambiental y energético institucional." u="1"/>
        <s v="La matriz de planificación ambiental y energética. Para que se garantice la alineación con los lineamientos institucionales, el seguimiento efectivo a los compromisos legales y técnicos, y se fortalezca la gestión proactiva del desempeño ambiental y energético. Actualmente, la matriz no reporta el incumplimiento relacionado con el lavado de tanques (el cual excede el plazo establecido en el Decreto 1575 de 2007), no identifica las inspecciones trimestrales planeadas, ni contempla riesgos asociados a los Usos Significativos de Energía (USE), al seguimiento del desempeño ambiental y energético, ni a la línea base energética. Al implementar las acciones de mejora, se contará con una herramienta de planificación más robusta que refleje adecuadamente los riesgos y necesidades del sistema, contribuyendo al mejoramiento continuo." u="1"/>
        <s v="No se evidencia que en la etapa contractual de los procesos CO1.PCCNTR.6224692 “CONTRATAR EL SERVICIO PARA EL CONTROL DE PLAGAS, VECTORES Y ROEDORES PARA EL CSET Y SUS SEDES ADSCRITAS” y CO1.PCCNTR.6324034 “CONTRATAR EL SUMINISTRO DE INSUMOS CONSUMIBLES DE IMPRESIÓN REQUERIDOS EN LAS DIFERENTES ÁREAS ADMINISTRATIVAS, EN EL MARCO DE LOS PROCESOS ESTRATÉGICOS, DE SOPORTE Y MISIONALES DEL CSET”, se haya exigido al contratista el cumplimiento de requisitos establecidos en el estudio previo, especificamente las obligaciones contractuales. Este hallazgo se identificó en el Centro de Servicios Empresariales y Turísticos –  Subsede San juan de Dios, específicamente en la revisión documental del proceso de contratación. Se revisaron tres procesos contractuales, evidenciando que en el 66,6% de la muestra analizada, no se incluyeron en los contratos las obligaciones derivadas del estudio previo, lo cual constituye una desviación frente a lo establecido en los lineamientos institucionales para asegurar el cumplimiento normativo y técnico de los procesos contractuales." u="1"/>
        <s v="La identificación de riesgos en aspectos ambientales en condición de emergencia._x000d__x000a_Para que se asocien adecuadamente los riesgos a los aspectos ambientales identificados en condición de emergencia dentro de la matriz de aspectos e impactos, permitiendo una valoración más completa y realista de sus posibles consecuencias. De esta manera, se mejora la planificación de controles operacionales y la preparación ante emergencias ambientales, fortaleciendo la eficacia del sistema de gestión ambiental." u="1"/>
        <s v="El Centro de Formación CIMI, no implementa de manera adecuada el programa de gestión del riesgo químico, evidenciándose durante el recorrido por las instalaciones la presencia de sustancias químicas sin etiquetado de identificación, patríz de compatibilidad de sustancias desactualizada y ausencia de fichas de datos de seguridad (FDS) en algunas áreas de almacenamiento y uso. Incumpliendo lo establecido en el numeral 8.1 de la norma ISO 14001:2015, que requiere planificar, implementar y controlar los procesos necesarios para cumplir con los requisitos del sistema de gestión ambiental y para prevenir impactos negativos asociados a aspectos ambientales significativos. Esta situación se presentó en el 80% de las áreas evaluadas en la muestra auditada" u="1"/>
        <s v="Fortalecer la trazabilidad en la ejecución y seguimiento de las acciones contempladas en la matriz de planificación ambiental, particularmente en la acción con ID 2140, la cual no presenta el registro completo de dos de sus actividades ni evidencia de informe de inspecciones simulacro correspondiente al segundo trimestre del año. Implementar este seguimiento de manera oportuna permitirá reflejar el avance real de las actividades en la plataforma CompromISO, así como garantizar el cumplimiento de los lineamientos establecidos en el Sistema de Gestión Ambiental, promoviendo una cultura de mejora continua y asegurando la disponibilidad de información para auditorías y ejercicios de control. Esta oportunidad puede ser asociada al numeral 6.1.4 de la norma ISO 14001:2015, referente a la planificación de acciones para abordar aspectos ambientales significativos y requisitos legales aplicables." u="1"/>
        <s v="Fortalecer la coherencia y especificidad en la identificación de aspectos e impactos ambientales, así como en la definición de los controles operacionales en la matriz del numeral 6.1.2 de la norma ISO 14001:2015. Durante la revisión aleatoria de registros, se identificaron inconsistencias entre las actividades descritas, los impactos asociados y los controles definidos, lo cual puede afectar la efectividad del sistema al momento de mitigar riesgos ambientales. Se sugiere realizar una revisión integral de la matriz para asegurar una adecuada correlación entre estos elementos, mejorando la redacción y precisión en las actividades, lo cual contribuirá a una gestión ambiental más clara, eficaz y alineada con los requisitos normativos." u="1"/>
        <s v="Revisión y actualización de la matriz de contexto, porque en la definicion de contexto , Factor Competitivo, Interno, aparece como una fortaleza &quot;Registro de nuevas  patentes relacionadas con  productos, tecnologías o  diseños llevadas a cabo  en el centro de formación&quot; , no obstante no se logra identificar alguna patente que se haya registrado, La matriz de contexto nos ayudada priorizar la identificación de activos de información." u="1"/>
        <s v="La gestión y seguimiento de los planes de mejoramiento institucional debe mejorar porque se requiere asegurar el cierre oportuno de las no conformidades derivadas de ICONTEC, mantener la trazabilidad de las acciones correctivas y garantizar el cumplimiento pleno de los estándares de calidad establecidos." u="1"/>
        <s v=" Se evidenció que no hay gestión en la verificación de los requisitos legales ambientales de carácter local aplicables al centro dentro de la plataforma compromISO.  " u="1"/>
        <s v=" Se evidenció que no hay aplicación de criterios ambientales en el contrato de ferretería, y en cuanto a sustancias químicas se evidenció que las fichas de datos de seguridad se encuentran desactualizadas y hay otras que no se poseen, no se cuenta con el mantenimiento de los tanques a la fecha según la normatividad. " u="1"/>
        <s v=" Se evidenció un inadecuado relacionamiento entre los aspectos ambientales en condición de emergencia con el plan de emergencias, además de errores en el documento de plan de emergencias, por último, se evidenció que no se ha realizado el simulacro con componente ambiental de este año para la sede, no se cuenta con la gestión. " u="1"/>
      </sharedItems>
    </cacheField>
    <cacheField name="Evidencia" numFmtId="0">
      <sharedItems containsBlank="1" longText="1"/>
    </cacheField>
    <cacheField name="Requisito Referencial:  Norma Técnica Calidad (ISO 9001:2015)" numFmtId="0">
      <sharedItems containsBlank="1"/>
    </cacheField>
    <cacheField name="# Hallazgos ISO 9001:2015" numFmtId="0">
      <sharedItems containsString="0" containsBlank="1" containsNumber="1" containsInteger="1" minValue="1" maxValue="1"/>
    </cacheField>
    <cacheField name="Requisito Referencial: Norma Técnica Ambiental (ISO 14001:2015)" numFmtId="0">
      <sharedItems containsBlank="1"/>
    </cacheField>
    <cacheField name="# Hallazgos ISO 14001:2015" numFmtId="0">
      <sharedItems containsString="0" containsBlank="1" containsNumber="1" containsInteger="1" minValue="1" maxValue="1"/>
    </cacheField>
    <cacheField name="Requisito Referencial: Norma Técnica SST (ISO 45001:2018)" numFmtId="0">
      <sharedItems containsBlank="1" longText="1"/>
    </cacheField>
    <cacheField name="# Hallazgos ISO 45001:2018" numFmtId="0">
      <sharedItems containsString="0" containsBlank="1" containsNumber="1" containsInteger="1" minValue="1" maxValue="1"/>
    </cacheField>
    <cacheField name="Requisito Referencial: Norma Técnica Energía (ISO 50001:2019)" numFmtId="0">
      <sharedItems containsBlank="1"/>
    </cacheField>
    <cacheField name="# Hallazgos ISO 50001:2019" numFmtId="0">
      <sharedItems containsString="0" containsBlank="1" containsNumber="1" containsInteger="1" minValue="1" maxValue="1"/>
    </cacheField>
    <cacheField name="Requisito Referencial: Norma Técnica Seguridad de la Información (ISO 27001:2022)" numFmtId="0">
      <sharedItems containsBlank="1"/>
    </cacheField>
    <cacheField name="# Hallazgos ISO 27001:2022" numFmtId="0">
      <sharedItems containsString="0" containsBlank="1" containsNumber="1" containsInteger="1" minValue="1" maxValue="1"/>
    </cacheField>
    <cacheField name="Requisito Referencial: Norma Técnica Seguridad de la Información (ISO 27001:2022) Controles Anexo A" numFmtId="0">
      <sharedItems containsBlank="1"/>
    </cacheField>
    <cacheField name="# controles ISO 27001:2022" numFmtId="0">
      <sharedItems containsString="0" containsBlank="1" containsNumber="1" containsInteger="1" minValue="1" maxValue="1"/>
    </cacheField>
    <cacheField name="Requisito Referencial: Norma Técnica Huella de Carbono (ISO 140641:2020)" numFmtId="0">
      <sharedItems containsNonDate="0" containsString="0" containsBlank="1"/>
    </cacheField>
    <cacheField name="Observación de los auditores" numFmtId="0">
      <sharedItems containsBlank="1"/>
    </cacheField>
    <cacheField name="Proceso al que se le asigna (Asignado por el auditor)" numFmtId="0">
      <sharedItems containsBlank="1"/>
    </cacheField>
    <cacheField name="Proceso al cual es asignado_x000a_ (El que asigna el dinamizador Nacional Tras la revisión)" numFmtId="0">
      <sharedItems containsBlank="1"/>
    </cacheField>
    <cacheField name="Compartido con" numFmtId="0">
      <sharedItems containsBlank="1"/>
    </cacheField>
    <cacheField name="Revisión SGA " numFmtId="0">
      <sharedItems containsBlank="1"/>
    </cacheField>
    <cacheField name="Revisión SGC" numFmtId="0">
      <sharedItems containsBlank="1"/>
    </cacheField>
    <cacheField name="Revisión SST" numFmtId="0">
      <sharedItems containsBlank="1"/>
    </cacheField>
    <cacheField name="Revisión SGE" numFmtId="0">
      <sharedItems containsBlank="1"/>
    </cacheField>
    <cacheField name="Revisión GEI" numFmtId="0">
      <sharedItems containsNonDate="0" containsString="0" containsBlank="1"/>
    </cacheField>
    <cacheField name="Revisión SGSPI" numFmtId="0">
      <sharedItems containsBlank="1"/>
    </cacheField>
    <cacheField name="Revisión Eq. Transversal" numFmtId="0">
      <sharedItems containsBlank="1"/>
    </cacheField>
    <cacheField name="Observaciones de las Dinamizadoras Nacionales" numFmtId="0">
      <sharedItems containsBlank="1" longText="1"/>
    </cacheField>
    <cacheField name="Estado"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70">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x v="0"/>
    <x v="0"/>
    <s v="Durante el recorrido realizado en el Despacho regional, Centro para la Biodiversidad y el Turismo del Amazonas - Sede Principal - Sede Lagos se evidencio ambiente de operación de los procesos parcialmente adecuados constituyen un riesgo para la seguridad de las personas."/>
    <s v="Evidencia  objetiva _x000a_Sede Principal – Lagos_x000a__x000a_Biblioteca: sustancia química (alcohol industrial) sin etiqueta conforme al SGA._x000a_Centro de acopio: zona no señalizada._x000a_Fuente de separación de residuos: disposición inadecuada._x000a_Centro de almacenamiento de respel: ausencia de marcación y matriz de compatibilidad desactualizada._x000a_Indores con escape de agua_x000a_Sede Centro_x000a__x000a_Breakers: falta de señalización de peligro eléctrico._x000a__x000a_Gas propano: ausencia de señalización, tubería sin amarre ni anclaje._x000a__x000a_Matriz de compatibilidad: registros desactualizados._x000a__x000a_Estantería de gestión documental: sin anclaje._x000a__x000a_Cuarto de servidores: presencia de humedad sin tratamiento ni señalización."/>
    <s v="7.1.4 Ambiente para la operación de los procesos"/>
    <n v="1"/>
    <m/>
    <m/>
    <m/>
    <m/>
    <m/>
    <m/>
    <m/>
    <m/>
    <m/>
    <m/>
    <m/>
    <m/>
    <s v="Gestión Organizacional y del Riesgo"/>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x v="0"/>
    <x v="0"/>
    <s v="En  el Centro para la Biodiversidad y el Turismo del Amazonas Sede Lagos se evidencia incumplimiento en la Guía de Etapa Productiva GFPI-G-040   en el registro de la alternativa de etapa productiva  en el Sistema de Gestión académico administrativo del formato GFPI--F-165 después de finalizada la jornada inducción"/>
    <s v="Evidencia objetiva: en la Ficha   2822812 Programa de formación enfermería se evidencia que varios aprendices (Evaristo Chávez, Carolina Vanesa Rivas , Carol Juliana Ferreira)no se encuentran con el registro de alternativa de etapa productiva  ficha  durante la inducción  la cual su ingreso junio del 2024 y termino 26 de abril del 2025 etapa lectiva "/>
    <s v="8.5.1 Control de la produccion y de la provisión del servicio"/>
    <n v="1"/>
    <m/>
    <m/>
    <m/>
    <m/>
    <m/>
    <m/>
    <m/>
    <m/>
    <m/>
    <m/>
    <m/>
    <m/>
    <s v="Gestión de Formación Profesional Integral"/>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x v="0"/>
    <x v="1"/>
    <s v="Tanto en la Regional como en el Centro para la Biodiversidad y el Turismo del Amazonas sede Lagos no se evidencia realización de simulacros de pishing"/>
    <s v="No se evidencia realización del simulacro de pishing en los documentos aportados por el lider TIC's"/>
    <m/>
    <m/>
    <m/>
    <m/>
    <m/>
    <m/>
    <m/>
    <m/>
    <m/>
    <m/>
    <s v="6.3 Concienciación de seguridad de la información, educación información"/>
    <n v="1"/>
    <m/>
    <m/>
    <s v="Gestión de Tecnologías de la Información y las Comunicaciones"/>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x v="0"/>
    <x v="1"/>
    <s v="En Despacho y en el Centro para la Diversidad y el Turismo del Amazonas Sede Lagos Se ha incumplido con la transferenia de conocimiento  para la realización de los procesos y la conformidad de los servicios "/>
    <s v="Se evidenció en las entrevistas a los procesos de infraestructura y Gestión de la Innovación de la Competitividad  que documentos manejados por contratistas en la vigencia 2024 que no se contrataron para la vigencia 2025 no fueron entregados y no se pudo evidenciar la información."/>
    <m/>
    <m/>
    <m/>
    <m/>
    <m/>
    <m/>
    <m/>
    <m/>
    <m/>
    <m/>
    <s v="7.1 Perímetro de seguridad física"/>
    <n v="1"/>
    <m/>
    <m/>
    <s v="Gestión de Tecnologías de la Información y las Comunicaciones"/>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x v="0"/>
    <x v="1"/>
    <s v="En Despacho y en el Centro para la Diversidad y el Turismo del Amazonas Sede Lagos Se ha incumplido con el cumplimiento de los procedimientos del Sistema de Gestión de la Información"/>
    <s v="Se evidenció en la entrevista con la persona encargada del proceso de GSI que no conoce los procedimientos para el proceso."/>
    <m/>
    <m/>
    <m/>
    <m/>
    <m/>
    <m/>
    <m/>
    <m/>
    <m/>
    <m/>
    <s v="5.37 Procedimientos operativos documentados"/>
    <n v="1"/>
    <m/>
    <m/>
    <s v="Gestión de Tecnologías de la Información y las Comunicaciones"/>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1"/>
    <m/>
    <x v="0"/>
    <x v="0"/>
    <s v="Se cuenta con los estudio previos para el mantenimiento correctivo y preventivo de los aires acondicionados donde se evidencias criterios de SST pero al revisar se encuentra pendiente el programa contra caídas de la empresa FREEZ ingeniería donde de las solicitudes del formato de evaluación  contractual se encuentra dentro de opción 3 los estudios previos mas clara el requisito no se evidencia evaluado"/>
    <s v="Contrato de aires acondicionados llevan un reporte de reporte de adquisiciones de bienes y servicios donde se tiene el objeto del contrato fecha de inicio y fecha de finalización , el valor Secop II 8035471 Contratar el servicio de mantenimiento preventivo y correctivo de sistemas de aire acondicionado del Centro de formación fecha de inicio 21 de julio del 2025 y terminación 30 de octubre criterios de contratación empresa Freez Ingeniería"/>
    <s v="8.4.1 Control de los procesos, productos y servicios suministrados externamente-Generalidades."/>
    <n v="1"/>
    <m/>
    <m/>
    <m/>
    <m/>
    <m/>
    <m/>
    <m/>
    <m/>
    <m/>
    <m/>
    <m/>
    <m/>
    <s v="Gestión Contractual "/>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2"/>
    <m/>
    <x v="0"/>
    <x v="1"/>
    <s v="En el Despacho y en el Centro para la Diversidad y el Turismo del Amazonas Sede Lagos que aunque se cumple con la realización de capacitaciones, no se abarca a todos los trabajadores"/>
    <s v="en la verificación de la realización de capacitaciones, aunque se han llevado a cabo se evidenció la poca asistencia de los trabajadores a ellas"/>
    <m/>
    <m/>
    <m/>
    <m/>
    <m/>
    <m/>
    <m/>
    <m/>
    <m/>
    <m/>
    <s v="5.14 Transferencia de la información"/>
    <n v="1"/>
    <m/>
    <m/>
    <s v="Gestión de Tecnologías de la Información y las Comunicaciones"/>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1"/>
    <s v="Sustancias químicas"/>
    <x v="0"/>
    <x v="2"/>
    <s v="Fortalecer los controles frente al riesgo quimico, con el fin de minimizar la probabilidad y el impacto de los peligros químicos en el Centro de Servicios y Gestión Empresarial"/>
    <s v="Teniendo en cuenta que durante el recorrido y las entrevistas realizadas se evidenció que el tanque de combustible que se encuentra en al cuarto de la planta electrica no cuenta con dique de contención, ni etiquetado ni rotulado, ademas el tanque de ACPM tampoco  cuenta con etiquetado y rotulo."/>
    <m/>
    <m/>
    <s v="8.1 Planificación y control operacional"/>
    <n v="1"/>
    <s v="8.1.1 Planificación y control operacional Generalidades"/>
    <n v="1"/>
    <m/>
    <m/>
    <m/>
    <m/>
    <m/>
    <m/>
    <m/>
    <m/>
    <s v="Gestión Organizacional y del Riesgo"/>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1"/>
    <s v="Sustancias químicas"/>
    <x v="0"/>
    <x v="2"/>
    <s v="Fortalecer el plan de atención y preparación de  emergencia  con su PON, para asegurar una respuesta efectiva y eficiente ante situaciones de riesgo, minimizando daños y pérdidas en el  Centro de Servicios y Gestión Empresarial"/>
    <s v="Durante el recorrido se evidencia la falta demarcación y señalización de la ruta de evacuación elementos de emergencia, tal como extintores, kit de antiderrames, ente otros, con relaciona la escalera de evacuación se encuentra inhabilatada y no se encuentra restrigida, adicional en la revisión documental del Plan de Emergencia hay amenazas que no estan identificadas, ni evaluadas y otras que se encuentran mal evaluadas y mal identificadas"/>
    <m/>
    <m/>
    <m/>
    <m/>
    <s v="8.2 Preparación y respuesta ante emergencias"/>
    <n v="1"/>
    <m/>
    <m/>
    <m/>
    <m/>
    <m/>
    <m/>
    <m/>
    <m/>
    <s v="Gestión Organizacional y del Riesgo"/>
    <m/>
    <m/>
    <m/>
    <m/>
    <m/>
    <m/>
    <m/>
    <m/>
    <m/>
  </r>
  <r>
    <x v="1"/>
    <s v="Centro de Servicios y Gestión Empresarial"/>
    <s v="Subsede Tecnoparque"/>
    <s v="Carrera 46 N 56-11 pisos 6 y 7"/>
    <s v="Medellín"/>
    <n v="1"/>
    <s v="X"/>
    <m/>
    <s v="Karol Sulay Urrea"/>
    <s v="Karol Sulay Urrea"/>
    <s v="Sandra Marcela Rojas Gómes "/>
    <m/>
    <m/>
    <m/>
    <s v="13 de agosto"/>
    <x v="2"/>
    <s v="Aspectos Impactos"/>
    <x v="0"/>
    <x v="3"/>
    <s v="Fortalecer la asignación de oportunidades en aspectos positivos evaluados en matriz de aspectos e impacto ambiental "/>
    <s v="En la revisión no se evidencia que se asignen oportunidades a todos los aspectos positivos "/>
    <m/>
    <m/>
    <s v="6.1.2 Aspectos ambientales"/>
    <n v="1"/>
    <m/>
    <m/>
    <m/>
    <m/>
    <m/>
    <m/>
    <m/>
    <m/>
    <m/>
    <m/>
    <s v="Gestión Organizacional y del Riesgo"/>
    <s v="Gestión Organizacional y del Riesgo"/>
    <m/>
    <s v="Ok - Conforme"/>
    <m/>
    <m/>
    <m/>
    <m/>
    <m/>
    <m/>
  </r>
  <r>
    <x v="1"/>
    <s v="Centro de Servicios y Gestión Empresarial"/>
    <s v="Subsede Tecnoparque"/>
    <s v="Carrera 46 N 56-11 pisos 6 y 7"/>
    <s v="Medellín"/>
    <n v="1"/>
    <s v="X"/>
    <m/>
    <s v="Karol Sulay Urrea"/>
    <s v="Karol Sulay Urrea"/>
    <s v="Sandra Marcela Rojas Gómes "/>
    <m/>
    <m/>
    <m/>
    <s v="13 de agosto"/>
    <x v="2"/>
    <s v="Requisitos Legales"/>
    <x v="0"/>
    <x v="3"/>
    <s v="Fortalecer soportes de los requisitos legales ambientales para la sede tecnoparque "/>
    <s v="Durante la revisión se validaron los soportes para cumplimiento del  Decreto 1076, resolución 01 2015, entre otros y se evidencia que  cuenta con soportes vigencia 2024"/>
    <m/>
    <m/>
    <s v="9.1.2 Evaluación del cumplimiento de los requisitos legales y otros requisitos"/>
    <n v="1"/>
    <m/>
    <m/>
    <m/>
    <m/>
    <m/>
    <m/>
    <m/>
    <m/>
    <m/>
    <m/>
    <s v="Gestión Organizacional y del Riesgo"/>
    <s v="Gestión Organizacional y del Riesgo"/>
    <m/>
    <s v="Ok - Ajustado (Redacción"/>
    <m/>
    <m/>
    <m/>
    <m/>
    <s v="Se ajusta el numeral al cual se hace la asignación del hallazgo "/>
    <m/>
  </r>
  <r>
    <x v="1"/>
    <s v="Centro de Servicios y Gestión Empresarial"/>
    <s v="Subsede Tecnoparque"/>
    <s v="Carrera 46 N 56-11 pisos 6 y 7"/>
    <s v="Medellín"/>
    <n v="1"/>
    <s v="X"/>
    <m/>
    <s v="Karol Sulay Urrea"/>
    <s v="Karol Sulay Urrea"/>
    <s v="Sandra Marcela Rojas Gómes "/>
    <m/>
    <m/>
    <m/>
    <s v="13 de agosto"/>
    <x v="1"/>
    <s v="Sustancias químicas"/>
    <x v="0"/>
    <x v="2"/>
    <s v="Fortalecer los controles para implementar y realizar seguimiento al riesgo químico"/>
    <s v="Durante el recorrido y la revisión documental se evidenció:_x000a_No se encontró la ficha de seguridad del CCH en el área de ingeniería y diseño, en las cocinetas y baños de la sede se encontraron sustancias químicas sin rotular, en los laboratorios se encuentran químicos ubicados en el piso y encima de los armarios, en el área de almacenamiento no hay matriz de compatibilidad y fichas de seguridad de los insumos y los residuos, la matriz de compatibilidad ubicada en el laboratorio debe ser más específica, algunas fichas de seguridad del laboratorio se encuentran vencidas, los residuos peligrosos se encuentran mal almacenados."/>
    <m/>
    <m/>
    <s v="8.1 Planificación y control operacional"/>
    <n v="1"/>
    <s v="8.1.1 Planificación y control operacional Generalidades"/>
    <n v="1"/>
    <m/>
    <m/>
    <m/>
    <m/>
    <m/>
    <m/>
    <m/>
    <m/>
    <s v="Gestión Organizacional y del Riesgo"/>
    <m/>
    <m/>
    <m/>
    <m/>
    <m/>
    <m/>
    <m/>
    <m/>
    <m/>
  </r>
  <r>
    <x v="1"/>
    <s v="Centro de Servicios y Gestión Empresarial"/>
    <s v="Subsede Tecnoparque"/>
    <s v="Carrera 46 N 56-11 pisos 6 y 7"/>
    <s v="Medellín"/>
    <n v="1"/>
    <s v="X"/>
    <m/>
    <s v="Karol Sulay Urrea"/>
    <s v="Karol Sulay Urrea"/>
    <s v="Sandra Marcela Rojas Gómes "/>
    <m/>
    <m/>
    <m/>
    <s v="13 de agosto"/>
    <x v="1"/>
    <s v="Emergencias"/>
    <x v="0"/>
    <x v="2"/>
    <s v="Fortalecer el plan de preparación y respuesta ante emergencia, los PON y la identificación y valoración de amenazas"/>
    <s v="Durante el recorrido y la revisión documental se evidenció que:_x000a_No se cuentan con brigadistas en la sede, ni con señalización y demarcación de ruta de emergencia, botiquines y kit de derrames, además los botiquines y kit de derrames se encuentran mal ubicados, la demarcación de los extintores se encuentra en mal estado y el extintor ubicado en el área de ingeniería y diseño está obstruido por un tablero. Dentro del plan de emergencias se debe verificar la pertinencia y valoración de las amenazas 4, 5 y 13, se deben especificar las amenazas 16, 17 y 18, se identificaron amenazas que no aplican como 6, 10, 14 y 19, y no se identificó la amenaza de fuga de gas"/>
    <m/>
    <m/>
    <s v="8.2 Preparación y respuesta ante emergencias"/>
    <n v="1"/>
    <s v="8.2 Preparación y respuesta ante emergencias"/>
    <n v="1"/>
    <m/>
    <m/>
    <m/>
    <m/>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s v="Plan de Trabajo SST"/>
    <x v="0"/>
    <x v="2"/>
    <s v="Fortalecer la toma de conciencia en los elementos estructurales del SIGA, para asegurar que todo el personal conozca, comprenda y aplique de manera efectiva los componentes, lineamientos y requisitos del Sistema Integrado de Gestión y Autocontrol. Esto permitirá mejorar la coherencia en la ejecución de los procesos, garantizar el cumplimiento de los estándares establecidos y fomentar una cultura organizacional orientada a la calidad, la eficiencia y la mejora continua.  Si bien la organización mantiene procesos de inducción, capacitación y sensibilización sobre los elementos estructurales del Sistema de Gestión de Seguridad y Salud en el Trabajo (SG-SST), los resultados de la estrategia actual no permiten evidenciar de manera uniforme la toma de conciencia en todo el personal interno del Centro de Formación. Esto limita la apropiación y aplicación efectiva de los lineamientos de SST por parte de las personas en el centro de formacion."/>
    <s v="Dentro de los procesos de auditoría se encontró que en el  recorridos del día 11 de agosto del 2025 se realizaron entrevistas a diferentes áreas del Centro de formación y en los ambientes de formación, evidenciando  la falta de toma de conciencia en los elementos estructurales del SIGA. Ademas mediante entrevistas y verificación de actividades de sensibilización, se constató que, aunque existen registros de ejecución de inducciones y capacitaciones, no se evidencia homogeneidad en la comprensión y aplicación de las prácticas de SST por parte de la totalidad del personal."/>
    <m/>
    <m/>
    <m/>
    <m/>
    <s v="7.3 Toma de conciencia "/>
    <n v="1"/>
    <m/>
    <m/>
    <m/>
    <m/>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s v="Emergencias"/>
    <x v="0"/>
    <x v="3"/>
    <s v="La organización mantiene parcialmente los procesos necesarios acerca de cómo prepararse y responder a situaciones potenciales de emergencia tomando acciones para prevenir o mitigar las consecuencias de las situaciones de emergencia, apropiadas a la magnitud de la emergencia y al impacto ambiental potencial incluídos los impactos asociados al Cambio Climático."/>
    <s v="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
    <m/>
    <m/>
    <s v="8.1 Planificación y control operacional"/>
    <m/>
    <s v="8.2 Preparación y respuesta ante emergencias"/>
    <n v="1"/>
    <s v="8.1 Planificación y control operacional"/>
    <n v="1"/>
    <m/>
    <m/>
    <m/>
    <m/>
    <m/>
    <m/>
    <s v="Gestión Organizacional y del Riesgo"/>
    <s v="Gestión Organizacional y del Riesgo"/>
    <m/>
    <s v="Ok - Ajustado (Redacción"/>
    <m/>
    <m/>
    <s v="Se elimina"/>
    <m/>
    <s v="Se realiza ajuste del tipo de hallazgo_x000a_por otro lado el tema no se relaciona al SGEn._x000a_"/>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s v="Emergencias"/>
    <x v="0"/>
    <x v="3"/>
    <s v="La organización mantiene parcialmente los procesos necesarios acerca de cómo prepararse y responder a situaciones potenciales de emergencia tomando acciones para prevenir o mitigar las consecuencias de las situaciones de emergencia, apropiadas a la magnitud de la emergencia y al impacto ambiental potencial incluídos los impactos asociados al Cambio Climático."/>
    <s v="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
    <m/>
    <m/>
    <s v="8.1 Planificación y control operacional"/>
    <n v="1"/>
    <s v="8.2 Preparación y respuesta ante emergencias"/>
    <n v="1"/>
    <s v="8.1 Planificación y control operacional"/>
    <n v="1"/>
    <m/>
    <m/>
    <m/>
    <m/>
    <m/>
    <m/>
    <s v="Gestión Organizacional y del Riesgo"/>
    <s v="Gestión Organizacional y del Riesgo"/>
    <m/>
    <s v="Ok - Ajustado (Redacción"/>
    <m/>
    <m/>
    <s v="Se elimina"/>
    <m/>
    <s v="Se realiza ajuste del tipo de hallazgo_x000a_por otro lado el tema no se relaciona al SGEn._x000a_"/>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s v="No aplica - Borrar"/>
    <x v="0"/>
    <x v="3"/>
    <s v="La organización no se asegura de que las personas que realicen el trabajo bajo el control de la organización tomen conciencia de las implicaciones de no satisfacer los requisitos del sistema de gestión ambiental incluído el incumplimiento de los requisitos legales y otros requisitos de la organización."/>
    <s v="Dentro de los procesos de auditoría se encontró que el Centro de Formación ha realizado la contratación del servicio de mantenimiento preventivo y correctivo del aire acondicionado de precisión del laboratorio de calidad textil del centro textil y de gestión industrial, incluye repuestos a través del contrato CO1.PCCNTR.7899513 de 2025. Se evidenció que el C.F. tiene en cuenta los requisitos ambientales del Formato Anexo De Verificación y Evaluación del Cumplimiento de Requisitos Legales SIGA: GCCON-AN-001 pero en la plataforma transaccional SECOP II se realizó la marcación de &quot;No aplica&quot; a las Obligaciones ambientales dentro de la Sección Contrato - Información general. Lo anterior es contradictorio y no corresponde a la realidad del proceso. "/>
    <m/>
    <m/>
    <s v="7.3 Toma de conciencia "/>
    <m/>
    <m/>
    <m/>
    <s v="7.3 Toma de conciencia "/>
    <m/>
    <m/>
    <m/>
    <m/>
    <m/>
    <m/>
    <m/>
    <s v="Gestión Contractual "/>
    <m/>
    <m/>
    <s v="Se elimina"/>
    <m/>
    <m/>
    <m/>
    <m/>
    <s v="La descripción del hallazgo, la evidencia y el numeral asociado no tienen relación. No se considera pertinente y se elimina "/>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s v="Emergencias"/>
    <x v="0"/>
    <x v="3"/>
    <s v="La organización mantiene parcialmente los procesos necesarios acerca de cómo prepararse y responder a situaciones potenciales de emergencia tomando acciones para prevenir o mitigar las consecuencias de las situaciones de emergencia, apropiadas a la magnitud de la emergencia y al impacto ambiental potencial incluídos los impactos asociados al Cambio Climático."/>
    <s v="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
    <m/>
    <m/>
    <s v="8.2 Preparación y respuesta ante emergencias"/>
    <n v="1"/>
    <s v="8.2 Preparación y respuesta ante emergencias"/>
    <n v="1"/>
    <s v="8.1 Planificación y control operacional"/>
    <n v="1"/>
    <m/>
    <m/>
    <m/>
    <m/>
    <m/>
    <m/>
    <s v="Gestión Organizacional y del Riesgo"/>
    <s v="Gestión Organizacional y del Riesgo"/>
    <m/>
    <s v="Ok - Ajustado (Redacción"/>
    <m/>
    <m/>
    <s v="Se elimina"/>
    <m/>
    <s v="Se realiza ajuste del tipo de hallazgo"/>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s v="No aplica - Borrar"/>
    <x v="0"/>
    <x v="3"/>
    <s v="La organización no se asegura de que las personas que realicen el trabajo bajo el control de la organización tomen conciencia de las implicaciones de no satisfacer los requisitos del sistema de gestión ambiental incluído el incumplimiento de los requisitos legales y otros requisitos de la organización."/>
    <s v="Dentro de los procesos de auditoría se encontró que el Centro de Formación ha realizado la contratación de la prestación de servicios de fumigación y aplicación de insecticidas para mosquitos y roedores en los diferentes ambientes del complejo norte y todas sus sedes a través del contrato CO1.PCCNTR.8132806 de 2025. Se evidenció que el C.F. tiene en cuenta los requisitos ambientales del Formato Anexo De Verificación y Evaluación del Cumplimiento de Requisitos Legales SIGA: GCCON-AN-001 pero en la plataforma transaccional SECOP II se realizó la marcación de &quot;No aplica&quot; a las Obligaciones ambientales dentro de la Sección Contrato - Información general. Lo anterior es contradictorio y no corresponde a la realidad del proceso. "/>
    <m/>
    <m/>
    <s v="7.3 Toma de conciencia "/>
    <n v="1"/>
    <m/>
    <m/>
    <s v="7.3 Toma de conciencia "/>
    <n v="1"/>
    <m/>
    <m/>
    <m/>
    <m/>
    <m/>
    <m/>
    <s v="Gestión Contractual "/>
    <m/>
    <m/>
    <s v="Se elimina"/>
    <m/>
    <m/>
    <m/>
    <m/>
    <s v="La descripción del hallazgo, la evidencia y el numeral asociado no tienen relación. No se considera pertinente y se elimina "/>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s v="Sustancias químicas"/>
    <x v="0"/>
    <x v="2"/>
    <s v="La organización no implementa ni mantiene controles operacionales necesarios para evitar impactos ambientales y satisfacer requerimientos del sistema de gestión. Lo anterior relacionado con manejo de sustancias químicas, el pesaje de los residuos en el centro de acopio y la señalización de emergencia en ambientes y áreas comunes."/>
    <s v="Dentro de los procesos de auditoría se encontró que dentro de los recorridos del día 11 de agosto existen áreas en las que existen sustancias químicas sin el rotulado SENA de riesgo químico (Ambiente de Refrigeración), se evidenció que el centro de acopio presenta ocupación de sus áreas para fines de almacenamiento de materiales que obstaculizan la báscula de pesaje de residuos y se evidenció señalización de emergencia inexistente o deficiente en ambientes de formación y áreas comunes."/>
    <m/>
    <m/>
    <s v="8.1 Planificación y control operacional"/>
    <n v="1"/>
    <m/>
    <m/>
    <s v="8.1 Planificación y control operacional"/>
    <n v="1"/>
    <m/>
    <m/>
    <m/>
    <m/>
    <m/>
    <m/>
    <s v="Gestión de Infraestructura y Logística "/>
    <m/>
    <m/>
    <m/>
    <m/>
    <m/>
    <m/>
    <m/>
    <m/>
    <m/>
  </r>
  <r>
    <x v="1"/>
    <s v="Complejo Tecnológico para la Gestión Agro empresarial"/>
    <s v="Sede Principal"/>
    <s v="Transversal 16 # 33 -102 Barrio El Bosque"/>
    <s v="Caucasia"/>
    <n v="1"/>
    <s v="X"/>
    <s v="Beatriz Eugenia Zapata"/>
    <s v="Andrés Felipe Alzate"/>
    <m/>
    <s v="Beatriz Eugenia Zapata"/>
    <m/>
    <m/>
    <m/>
    <s v="4 y 5 de agosto"/>
    <x v="2"/>
    <m/>
    <x v="0"/>
    <x v="4"/>
    <s v="Incluir en el Plan de Mejora ID 23583 - Gestión del cambio-  las actividades a desarrollar por parte  del  SGA y del SGSST (Revisión y ajuste en Matriz de riesgos y peligros, Plan de Emergencias, Plan de Saneamiento); articulando así los Sistemas de Gestión a  mejoras significativas del Centro y su aporte al alcance del plan de mejora"/>
    <s v="Plan de Mejora   ID 23583 - Gestión del cambio- , registrado en Compromiso "/>
    <s v="6.3 Planificación de los cambios"/>
    <n v="1"/>
    <s v="6.1.4 Planificación de acciones"/>
    <n v="1"/>
    <s v="6.1.4 Planificación de acciones"/>
    <n v="1"/>
    <m/>
    <m/>
    <m/>
    <m/>
    <m/>
    <m/>
    <m/>
    <m/>
    <s v="Gestión Organizacional y del Riesgo"/>
    <m/>
    <m/>
    <m/>
    <m/>
    <m/>
    <m/>
    <m/>
    <m/>
    <m/>
  </r>
  <r>
    <x v="1"/>
    <s v="Complejo Tecnológico para la Gestión Agro empresarial"/>
    <s v="Sede Principal"/>
    <s v="Transversal 16 # 33 -102 Barrio El Bosque"/>
    <s v="Caucasia"/>
    <n v="1"/>
    <s v="X"/>
    <s v="Beatriz Eugenia Zapata"/>
    <s v="Andrés Felipe Alzate"/>
    <m/>
    <s v="Beatriz Eugenia Zapata"/>
    <m/>
    <m/>
    <m/>
    <s v="4 y 5 de agosto"/>
    <x v="2"/>
    <s v="Emergencias"/>
    <x v="0"/>
    <x v="3"/>
    <s v="Fortalecer la identificacion y evaluacion de amenazas incluidas las del componente ambiental  identificadas en El Plan de Emergencias y  los aspectos ambientales evaluados en consicion de emergecnia,  con el fin de garantizar el cumplimiento de los lineamientos establecidos desde la Direccion general.  "/>
    <s v="validacion del plan de emergencias  e informe del simulacro. Actualmente se cuenta con la identificación de amenazas y su trazabilidad frente a la matriz de aspectos e impactos ambientales, resulta pertinente realizar los siguientes ajustes:_x000a_Separar la amenaza de fugas de gas y crear una categoría específica para escapes de gases de efecto invernadero._x000a_Reubicar la amenaza de lluvias torrenciales como una amenaza externa._x000a_Incluir la amenaza relacionada con el sobrecupo en el almacenamiento de residuos sólidos._x000a_De igual manera, se debe complementar el informe del simulacro realizado en el presente año con las actividades propuestas en el plan de mejoramiento, con el fin de asegurar la retroalimentación y el fortalecimiento continuo del proceso."/>
    <m/>
    <m/>
    <s v="8.2 Preparación y respuesta ante emergencias"/>
    <n v="1"/>
    <s v="8.2 Preparación y respuesta ante emergencias"/>
    <n v="1"/>
    <m/>
    <m/>
    <m/>
    <m/>
    <m/>
    <m/>
    <m/>
    <m/>
    <s v="Gestión Organizacional y del Riesgo"/>
    <s v="Gestión Organizacional y del Riesgo"/>
    <m/>
    <s v="Ok - Ajustado (Redacción"/>
    <m/>
    <m/>
    <m/>
    <m/>
    <s v="Se ajusta la redaccion del hallazgo. "/>
    <m/>
  </r>
  <r>
    <x v="1"/>
    <s v="Complejo Tecnológico para la Gestión Agro empresarial"/>
    <s v="Sede Principal"/>
    <s v="Transversal 16 # 33 -102 Barrio El Bosque"/>
    <s v="Caucasia"/>
    <n v="1"/>
    <s v="X"/>
    <s v="Beatriz Eugenia Zapata"/>
    <s v="Andrés Felipe Alzate"/>
    <m/>
    <s v="Beatriz Eugenia Zapata"/>
    <m/>
    <m/>
    <m/>
    <s v="4 y 5 de agosto"/>
    <x v="2"/>
    <s v="Sustancias químicas"/>
    <x v="0"/>
    <x v="2"/>
    <s v="La verificación del manejo de sustancias químicas en el Complejo Tecnológico para la Gestión Agroempresarial."/>
    <s v=" Porque. en general se cuenta con un adecuado control de las sustancias químicas  en los puntos inspeccionados, persisten aspectos que requieren ajuste para garantizar el cumplimiento de los requisitos normativos y de seguridad._x000a__x000a_En el laboratorio pecuario, las hojas de seguridad se encontraban ubicadas en el laboratorio ambiental y no se evidenció la disposición del código QR correspondiente. En el hangar de maquinaria se identificaron sustancias químicas sin rotulación ni identificación visible. Adicionalmente, se encontró una caneca con hipoclorito al 90 %, utilizada en el mantenimiento de la piscina, sin el respectivo control documental. "/>
    <m/>
    <m/>
    <s v="8.1 Planificación y control operacional"/>
    <n v="1"/>
    <s v="8.1.1 Planificación y control operacional Generalidades"/>
    <n v="1"/>
    <m/>
    <m/>
    <m/>
    <m/>
    <m/>
    <m/>
    <m/>
    <m/>
    <s v="Gestión Organizacional y del Riesgo"/>
    <m/>
    <m/>
    <m/>
    <m/>
    <m/>
    <m/>
    <m/>
    <m/>
    <m/>
  </r>
  <r>
    <x v="1"/>
    <s v="Complejo Tecnológico para la Gestión Agro empresarial"/>
    <s v="Sede Principal"/>
    <s v="Transversal 16 # 33 -102 Barrio El Bosque"/>
    <s v="Caucasia"/>
    <n v="1"/>
    <s v="X"/>
    <s v="Beatriz Eugenia Zapata"/>
    <s v="Andrés Felipe Alzate"/>
    <m/>
    <s v="Beatriz Eugenia Zapata"/>
    <m/>
    <m/>
    <m/>
    <s v="4 y 5 de agosto"/>
    <x v="2"/>
    <s v="Controles Operacionales"/>
    <x v="0"/>
    <x v="3"/>
    <s v="Fortalecer la gestión y  el manejo de residuos sólidos en el Complejo Tecnológico para la Gestión Agroempresarial ."/>
    <s v=" Porque. en general se cuenta con un adecuado control de residuos en los puntos inspeccionados, persisten aspectos que requieren ajuste para garantizar el cumplimiento de los requisitos normativos y de seguridad._x000a__x000a_En el laboratorio pecuario se observaron residuos peligrosos, como filtros y aceites derivados del mantenimiento de maquinaria, sin una gestión diferenciada acorde con su naturaleza. "/>
    <m/>
    <m/>
    <s v="8.1 Planificación y control operacional"/>
    <n v="1"/>
    <s v="8.1.1 Planificación y control operacional Generalidades"/>
    <n v="1"/>
    <m/>
    <m/>
    <m/>
    <m/>
    <m/>
    <m/>
    <m/>
    <m/>
    <s v="Gestión Organizacional y del Riesgo"/>
    <s v="Gestión Organizacional y del Riesgo"/>
    <m/>
    <s v="Ok - Ajustado (Redacción"/>
    <m/>
    <m/>
    <m/>
    <m/>
    <s v="Se ajusta la redaccion del hallazgo _x000a_debido a la descripcion no se considera que el hallazgo involucre al sistem de seguridad y salud en el trabajo, por la cual es tachado para el mismo."/>
    <m/>
  </r>
  <r>
    <x v="1"/>
    <s v="Complejo Tecnológico Turístico y Agroindustrial del Occidente Antioqueño"/>
    <s v="Sede Principal"/>
    <s v="Calle 11 # 12-42"/>
    <s v="Santa fé de Antioquia"/>
    <n v="1"/>
    <s v="X"/>
    <s v="Mabel Franco"/>
    <s v="Ferney Mauricio Betancur"/>
    <m/>
    <s v="Ferney Mauricio Betancur"/>
    <m/>
    <m/>
    <m/>
    <s v="31 julio y 01 de agosto"/>
    <x v="1"/>
    <s v="Información documentada"/>
    <x v="0"/>
    <x v="3"/>
    <s v="Se evidenció durante la revisión de los informes elaborados por el Dinamizador ambiental, el uso de formatos no formalizados ni aprobados dentro del Sistema Integrado de Gestión y Autocontrol (SIGA). Esta práctica contraviene los lineamientos institucionales establecidos para la gestión de la información documentada, afectando la estandarización, trazabilidad y control de los documentos generados en el marco del proceso ambiental."/>
    <s v="Informes ambientales no elaborados en el formato SIGA . Formato Plantilla Documentos y Formatos en Word Sistema Integrado de Gestión y Autocontrol GOR-F-012 v03"/>
    <s v="7.5.2 Creación y actualización"/>
    <n v="1"/>
    <s v="7.5.2 Creación y actualización"/>
    <n v="1"/>
    <m/>
    <m/>
    <m/>
    <m/>
    <m/>
    <m/>
    <m/>
    <m/>
    <m/>
    <m/>
    <s v="Gestión Organizacional y del Riesgo"/>
    <m/>
    <m/>
    <s v="Se elimina"/>
    <m/>
    <m/>
    <m/>
    <m/>
    <s v="El hallazgo es solo para el sistema de gestion de calidad, por tal razon no se califica para ambiental "/>
    <m/>
  </r>
  <r>
    <x v="1"/>
    <s v="Complejo Tecnológico Turístico y Agroindustrial del Occidente Antioqueño"/>
    <s v="Sede Principal"/>
    <s v="Calle 11 # 12-42"/>
    <s v="Santa fé de Antioquia"/>
    <n v="1"/>
    <s v="X"/>
    <s v="Mabel Franco"/>
    <s v="Ferney Mauricio Betancur"/>
    <m/>
    <s v="Ferney Mauricio Betancur"/>
    <m/>
    <m/>
    <m/>
    <s v="31 julio y 01 de agosto"/>
    <x v="2"/>
    <s v="Aspectos Impactos"/>
    <x v="0"/>
    <x v="3"/>
    <s v="Fortalecer  el ejercicio de la  reevaluacion de la matriz de Aspectos e Impactos Ambientales, con el fin de garantizar la correcta valoración y seguimiento a su materialización."/>
    <s v="Durante la revisión en la plataforma compromiso, modulo ambiental, opción Aspectos Ambientales, se evidenció que algunos aspectos inicialmente clasificados con significancia baja fueron posteriormente reevaluados como de significancia media o alta, sin que se evidencie justificación técnica o documental que respalde dicho incremento en la valoración.."/>
    <m/>
    <m/>
    <s v="6.1.2 Aspectos ambientales"/>
    <n v="1"/>
    <m/>
    <m/>
    <m/>
    <m/>
    <m/>
    <m/>
    <m/>
    <m/>
    <m/>
    <m/>
    <s v="Gestión Organizacional y del Riesgo"/>
    <s v="Gestión Organizacional y del Riesgo"/>
    <m/>
    <s v="Ok - Ajustado (Redacción"/>
    <m/>
    <m/>
    <m/>
    <m/>
    <s v="Se ajusta la redaccion del hallazgo "/>
    <m/>
  </r>
  <r>
    <x v="1"/>
    <s v="Complejo Tecnológico Turístico y Agroindustrial del Occidente Antioqueño"/>
    <s v="Sede Principal"/>
    <s v="Calle 11 # 12-42"/>
    <s v="Santa fé de Antioquia"/>
    <n v="1"/>
    <s v="X"/>
    <s v="Mabel Franco"/>
    <s v="Ferney Mauricio Betancur"/>
    <m/>
    <s v="Ferney Mauricio Betancur"/>
    <m/>
    <m/>
    <m/>
    <s v="31 julio y 01 de agosto"/>
    <x v="3"/>
    <s v="No aplica - Borrar"/>
    <x v="0"/>
    <x v="3"/>
    <s v="En la revisión del informe correspondiente al simulacro realizado, se evidenció que no se incluye el componente ambiental dentro del informe final del simulacro. Esta omisión limita la trazabilidad de las acciones ejecutadas desde el componente ambiental. "/>
    <m/>
    <m/>
    <m/>
    <s v="8.2 Preparación y respuesta ante emergencias"/>
    <n v="1"/>
    <m/>
    <m/>
    <m/>
    <m/>
    <m/>
    <m/>
    <m/>
    <m/>
    <m/>
    <m/>
    <s v="Gestión Organizacional y del Riesgo"/>
    <m/>
    <m/>
    <s v="Se elimina"/>
    <m/>
    <m/>
    <m/>
    <m/>
    <s v="el hallazgo no cuenta con descripcion de evidencia que soporte "/>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y Peligros SST"/>
    <x v="0"/>
    <x v="2"/>
    <s v="Fortalecer la identificación de peligros y riesgos, con el fin de  mejorar la seguridad y salud en el trabajo mediante la prevención de accidentes y enfermedades laborales en el Despacho Regional Antioquia."/>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m/>
    <m/>
    <m/>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Indicadores Ambiental"/>
    <x v="0"/>
    <x v="2"/>
    <s v="Fortalecer los informes de supervisión con el fin de mejorar la calidad y utilidad de la información obtenida a través de la supervisión, para facilitar la toma de decisiones, mejorar la claridad, precisión, oportunidad y relevancia de los informes. "/>
    <s v="Se evidenció que los soportes del cumplimiento de las obligaciones en SST y ambiental no se encuentran cargadas en SECOP"/>
    <m/>
    <m/>
    <m/>
    <m/>
    <s v="8.1.4.1 Compras generalidades"/>
    <n v="1"/>
    <m/>
    <m/>
    <m/>
    <m/>
    <m/>
    <m/>
    <m/>
    <m/>
    <s v="Gestión Organizacional y del Riesgo"/>
    <m/>
    <m/>
    <m/>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Plan de Trabajo SST"/>
    <x v="0"/>
    <x v="2"/>
    <s v="Fortalecer la evaluación de los requisitos legales en materia de Seguridad y Salud en el Trabajo (SST) , con el fin de identificar, analizar y aplicar eficazmente las leyes y regulaciones relevantes para la seguridad y salud de los trabajadores en el Despacho Regional."/>
    <s v="Durante la revison  de los requisitos legales se evidencia que hay requisitos que si aplica y estan evaluados como no aplica, tales como trabajo en altura y serguridad vial."/>
    <m/>
    <m/>
    <m/>
    <m/>
    <s v="8.1.1 Planificación y control operacional Generalidades"/>
    <n v="1"/>
    <m/>
    <m/>
    <m/>
    <m/>
    <m/>
    <m/>
    <m/>
    <m/>
    <s v="Gestión Organizacional y del Riesgo"/>
    <m/>
    <m/>
    <m/>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1"/>
    <s v="Plan de Trabajo SST"/>
    <x v="0"/>
    <x v="2"/>
    <s v="Fortalecer el eje de medicina laboral, para asegurar la salud y seguridad de los trabajadores mediante la prevención de enfermedades y accidentes relacionados con el trabajo, así como la promoción de un ambiente laboral saludable en el Despacho Regional Atntioquia."/>
    <s v="En entrevista con el Medico de la Regional Antioquia y la revisión del plan de trabajo anual se evidencia que este eje lleva en ejecución el 6% a la fecha durante esta vigencia 2025, no se evidencia actividades realizadas con la prevennción y promoción"/>
    <m/>
    <m/>
    <m/>
    <m/>
    <s v="6.1.4 Planificación de acciones"/>
    <n v="1"/>
    <m/>
    <m/>
    <m/>
    <m/>
    <m/>
    <m/>
    <m/>
    <m/>
    <s v="Gestión Organizacional y del Riesgo"/>
    <m/>
    <m/>
    <m/>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Plan de Trabajo SST"/>
    <x v="0"/>
    <x v="2"/>
    <s v="Fortalecer  el seguimiento a las acciones en materia de Seguridad y Salud en el Trabajo (SST), con el fin de evaluar la efectividad y el cumplimiento de las medidas destinadas a garantizar un entorno laboral seguro y saludable en el Despacho Regional Antioquia"/>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m/>
    <m/>
    <m/>
    <m/>
    <m/>
    <m/>
    <m/>
    <m/>
    <m/>
  </r>
  <r>
    <x v="1"/>
    <s v=" Centro de Comercio _ "/>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y Peligros SST"/>
    <x v="0"/>
    <x v="2"/>
    <s v="Fortalecer la identificación de peligros y riesgos, con el fin de  mejorar la seguridad y salud en el trabajo mediante la prevención de accidentes y enfermedades laborales en el Centro de Comercio."/>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s v="Gestión Organizacional y del Riesgo"/>
    <m/>
    <m/>
    <m/>
    <s v="Ok - Conforme"/>
    <m/>
    <m/>
    <m/>
    <m/>
  </r>
  <r>
    <x v="1"/>
    <s v=" Centro de Comercio _ "/>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y Peligros SST"/>
    <x v="0"/>
    <x v="2"/>
    <s v="Fortalecer  el seguimiento a las acciones en materia de Seguridad y Salud en el Trabajo (SST), con el fin de evaluar la efectividad y el cumplimiento de las medidas destinadas a garantizar un entorno laboral seguro y saludable en el Centro de Comercio"/>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s v="Gestión Organizacional y del Riesgo"/>
    <m/>
    <m/>
    <m/>
    <s v="Ok - Conforme"/>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Indicadores SST"/>
    <x v="0"/>
    <x v="2"/>
    <s v="Fortalecer el calculo de indicadores de SST del centro de  Servicios y  Gestión Empresarial, con el fin de mejorar la gestión de la seguridad y salud en el trabajo, permitiendo evaluar el desempeño del sistema e identificar áreas de mejora y toma de decisiones."/>
    <s v="Se evidencia que el indicador de plan de trabajo anual no se encuentra medido en las dos ultimas mediciones"/>
    <m/>
    <m/>
    <m/>
    <m/>
    <s v="9.1.1 Seguimiento, medición, análisis y evaluación del desempeño generalidades"/>
    <n v="1"/>
    <m/>
    <m/>
    <m/>
    <m/>
    <m/>
    <m/>
    <m/>
    <m/>
    <s v="Gestión Organizacional y del Riesgo"/>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y Peligros SST"/>
    <x v="0"/>
    <x v="2"/>
    <s v="Fortalecer la identificación de peligros y riesgos, con el fin de  mejorar la seguridad y salud en el trabajo mediante la prevención de accidentes y enfermedades laborales en el Centro de Servicios y Gestión Empresarial"/>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1"/>
    <s v="Matriz de Planificación Ambiental"/>
    <x v="0"/>
    <x v="2"/>
    <s v="Fortalecer el control operacional para asegurar que los procesos de la organización se ejecuten de manera eficiente y efectiva, cumpliendo con los lineamientos establecidos y minimizando riesgos en el Centro de Servicios y Gestión Empresarial"/>
    <s v="Durante el recorrido se evidencia falta de señalización de riesgo eléctrico, cable a la vista que puede ocasionar caida al mismo nivel y electrocución y accidentes, superficie calientes sin identificar, el kit de derrame se encuentra mal ubicado y falta de señalización de la esclaera de evacuación, orden y aseo en centro de acopio"/>
    <m/>
    <m/>
    <m/>
    <m/>
    <s v="8.1.1 Planificación y control operacional Generalidades"/>
    <n v="1"/>
    <m/>
    <m/>
    <m/>
    <m/>
    <m/>
    <m/>
    <m/>
    <m/>
    <s v="Gestión Organizacional y del Riesgo"/>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1"/>
    <s v="Plan de Trabajo SST"/>
    <x v="0"/>
    <x v="2"/>
    <s v="Fortalecer el Plan de Seguridad Vial, con el fin de implementar medidas para prevenir accidentes, proteger la vida e integridad de los actores viales en el Centro de Servicios y Gestión Empresarial."/>
    <s v="Durante el recorrido no se cuenta con una zona peatonal hacia el parqueadero de las motos, adicional la entrada vehicular solo esta habilatada un carril, porque se encuentra dos vehiculos inhabilatado obstruyendo la circulacion vehicular."/>
    <m/>
    <m/>
    <m/>
    <m/>
    <s v="8.1.1 Planificación y control operacional Generalidades"/>
    <n v="1"/>
    <m/>
    <m/>
    <m/>
    <m/>
    <m/>
    <m/>
    <m/>
    <m/>
    <s v="Gestión Organizacional y del Riesgo"/>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equisitos Legales"/>
    <x v="0"/>
    <x v="2"/>
    <s v="Fortalecer la evaluación de los requisitos legales en materia de Seguridad y Salud en el Trabajo (SST) , con el fin de identificar, analizar y aplicar eficazmente las leyes y regulaciones relevantes para la seguridad y salud de los trabajadores en el Centro de Servicios y Gestión Empresarial"/>
    <s v="Durante la veriicación de los requisitos legales no se encuentran evaluados el 100%"/>
    <m/>
    <m/>
    <m/>
    <m/>
    <s v="8.1.1 Planificación y control operacional Generalidades"/>
    <n v="1"/>
    <m/>
    <m/>
    <m/>
    <m/>
    <m/>
    <m/>
    <m/>
    <m/>
    <s v="Gestión Organizacional y del Riesgo"/>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Plan de Trabajo SST"/>
    <x v="0"/>
    <x v="2"/>
    <s v="Fortalecer  el seguimiento a las acciones en materia de Seguridad y Salud en el Trabajo (SST), con el fin de evaluar la efectividad y el cumplimiento de las medidas destinadas a garantizar un entorno laboral seguro y saludable en el Centro de Servicios y Gestión Empresarial."/>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m/>
    <m/>
    <m/>
    <m/>
    <m/>
    <m/>
    <m/>
    <m/>
    <m/>
  </r>
  <r>
    <x v="1"/>
    <s v=" Centro de Servicios de Salud"/>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y Peligros SST"/>
    <x v="0"/>
    <x v="2"/>
    <s v="Fortalecer la identificación de peligros y riesgos, con el fin de  mejorar la seguridad y salud en el trabajo mediante la prevención de accidentes y enfermedades laborales en el Centro de Servicios de Salud"/>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m/>
    <m/>
    <m/>
    <m/>
    <m/>
    <m/>
    <m/>
    <m/>
    <m/>
  </r>
  <r>
    <x v="1"/>
    <s v=" Centro de Servicios de Salud"/>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de Proceso"/>
    <x v="0"/>
    <x v="2"/>
    <s v="Fortalecer la evaluación de los requisitos legales en materia de Seguridad y Salud en el Trabajo (SST) , con el fin de identificar, analizar y aplicar eficazmente las leyes y regulaciones relevantes para la seguridad y salud de los trabajadores en el Centro de Servicios de Salud"/>
    <s v="Durante la veriicación de los requisitos legales se evidencia que hay requisitos que si aplica y estan evaluados como no aplica, tales como trabajo en altura y serguridad vial."/>
    <m/>
    <m/>
    <m/>
    <m/>
    <s v="8.1.1 Planificación y control operacional Generalidades"/>
    <n v="1"/>
    <m/>
    <m/>
    <m/>
    <m/>
    <m/>
    <m/>
    <m/>
    <m/>
    <s v="Gestión Organizacional y del Riesgo"/>
    <m/>
    <m/>
    <m/>
    <m/>
    <m/>
    <m/>
    <m/>
    <m/>
    <m/>
  </r>
  <r>
    <x v="1"/>
    <s v=" Centro de Servicios de Salud"/>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Riesgos de Proceso"/>
    <x v="0"/>
    <x v="2"/>
    <s v="Fortalecer  el seguimiento a las acciones en materia de Seguridad y Salud en el Trabajo (SST), con el fin de evaluar la efectividad y el cumplimiento de las medidas destinadas a garantizar un entorno laboral seguro y saludable en el Centro de Servicios de Salud"/>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m/>
    <m/>
    <m/>
    <m/>
    <m/>
    <m/>
    <m/>
    <m/>
    <m/>
  </r>
  <r>
    <x v="1"/>
    <s v="Centro de Servicios y Gestión Empresarial"/>
    <s v="Subsede Tecnoparque"/>
    <s v="Carrera 46 N 56-11 pisos 6 y 7"/>
    <s v="Medellín"/>
    <n v="1"/>
    <s v="X"/>
    <m/>
    <s v="Karol Sulay Urrea"/>
    <s v="Karol Sulay Urrea"/>
    <s v="Sandra Marcela Rojas Gómes "/>
    <m/>
    <m/>
    <m/>
    <s v="13 de agosto"/>
    <x v="2"/>
    <s v="Riesgos y Peligros SST"/>
    <x v="0"/>
    <x v="2"/>
    <s v="Fortalecer la identificación de peligros y la valoración de los riesgos en la sede"/>
    <s v="Durante la revisión documental se evidencia algunos peligros sin identificar como caída de objetos, locativo, riesgos psicosociales, públicos y tecnológicos, así como el riesgo químico se encuentra valorado como bajo y medio, pero dentro del recorrido se puede evidenciar que debe ser valorado como alto."/>
    <m/>
    <m/>
    <m/>
    <m/>
    <s v="6.1.2.1 Identificación de peligros"/>
    <n v="1"/>
    <m/>
    <m/>
    <m/>
    <m/>
    <m/>
    <m/>
    <m/>
    <m/>
    <s v="Gestión Organizacional y del Riesgo"/>
    <m/>
    <m/>
    <m/>
    <m/>
    <m/>
    <m/>
    <m/>
    <m/>
    <m/>
  </r>
  <r>
    <x v="1"/>
    <s v="Centro de Servicios y Gestión Empresarial"/>
    <s v="Subsede Tecnoparque"/>
    <s v="Carrera 46 N 56-11 pisos 6 y 7"/>
    <s v="Medellín"/>
    <n v="1"/>
    <s v="X"/>
    <m/>
    <s v="Karol Sulay Urrea"/>
    <s v="Karol Sulay Urrea"/>
    <s v="Sandra Marcela Rojas Gómes "/>
    <m/>
    <m/>
    <m/>
    <s v="13 de agosto"/>
    <x v="2"/>
    <s v="Emergencias"/>
    <x v="0"/>
    <x v="2"/>
    <s v="Fortalecer el control operacional en la sede"/>
    <s v="Durante el recorrido se pudo evidenciar que hay tableros eléctricos que no cuentan con la señalización de riesgos eléctrico, en las cocinetas no se encuentran señalizadas las superficies calientes, en el área de ingeniería y diseño el piso se encuentra soplado, en el área de cafetería se encuentran luminarias apiladas que fueron dadas de baja."/>
    <m/>
    <m/>
    <m/>
    <m/>
    <s v="8.1.1 Planificación y control operacional Generalidades"/>
    <n v="1"/>
    <m/>
    <m/>
    <m/>
    <m/>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0"/>
    <s v="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s v="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
    <s v="9.1 Seguimiento, medición y análisis"/>
    <n v="1"/>
    <m/>
    <m/>
    <m/>
    <m/>
    <m/>
    <m/>
    <m/>
    <m/>
    <m/>
    <m/>
    <m/>
    <m/>
    <s v="Direccionamiento Estratégico "/>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0"/>
    <s v="Fortalecer y Asegurar el cumplimiento del Manual de Identidad Visual SENA y de la Ley 2345 de 2023, para evitar el uso de elementos gráficos no autorizados, como se evidenció en el acta del Comité de Grupo Primario No. 08, donde se utilizó una plantilla en PowerPoint con la imagen “Colombia Potencia de la Vida”. Esto permitirá garantizar la uniformidad de la imagen institucional, cumplir con la normativa vigente y fortalecer el posicionamiento y coherencia visual del SENA en todas sus comunicaciones oficiales."/>
    <s v="Durante la auditoría realizada el 11 de agosto de 2025, Realizando seguimiento al cumplimiento del PAMM se pudo evidecniar en el acta del Comité de Grupo Primario No. 08, donde se utilizó una plantilla en PowerPoint con la imagen “Colombia Potencia de la Vida”"/>
    <s v="7.5.1 Información documentada-Generalidades"/>
    <n v="1"/>
    <m/>
    <m/>
    <m/>
    <m/>
    <m/>
    <m/>
    <m/>
    <m/>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os usuarios de la regional adopten prácticas seguras de autenticación y eviten el almacenamiento de contraseñas en los navegadores. Fortalecer esta práctica ayuda a reducir el riesgo de acceso no autorizado y a proteger la confidencialidad de la información y los servicios de la entidad."/>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Complejo Norte fortalezca el control de acceso físico a sus instalaciones. Implementar un registro formal de entrada y salida de proveedores permitirá mejorar la trazabilidad y la rendición de cuentas, lo que a su vez robustecerá la seguridad física de los activos y la protección de las áreas sensibles."/>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a regional fortalezca la protección de la confidencialidad de la información. Al implementar un proceso que asegure la destrucción de documentos con información clasificada o reservada, la entidad reducirá el riesgo de divulgación accidental y garantizará un manejo consistente y seguro de sus activos de información."/>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s v="Planes de Mejoramiento"/>
    <x v="0"/>
    <x v="2"/>
    <s v="En el Centro  se evidencia un proceso de identificación de peligros implementado y actualizado; sin embargo, existe oportunidad de mejora para fortalecer la participación activa de todos los Ejes del SGSST y no se evidencia en las personas expuestas los  aprendices 055, con el fin de enriquecer y robustecer la Matriz IPEVR  para la prevención e identificación oportuna."/>
    <s v="Dentro de los procesos de auditoría se encontró; en la plataforma Compromiso SENA la Matriz IPEVR vigente, con oportunidad de mejora "/>
    <m/>
    <m/>
    <m/>
    <m/>
    <s v="6.1.2.1 Identificacion de peligros"/>
    <n v="1"/>
    <m/>
    <m/>
    <m/>
    <m/>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1"/>
    <s v="Planes de Mejoramiento"/>
    <x v="0"/>
    <x v="2"/>
    <s v="En la revisión de la matriz legal del Centro se identificó que, en algunos casos, los soportes documentales registrados no corresponden a lo indicado en la norma o se encuentran incompletos, lo que limita la trazabilidad y verificación del cumplimiento legal."/>
    <s v="Dentro de los procesos de auditoría se encontró; en la plataforma Compromiso SENA la Matriz  de requisitos legales vigente, con oportunidad de mejora."/>
    <m/>
    <m/>
    <m/>
    <m/>
    <s v="9.1.2 Evaluación del cumplimiento"/>
    <n v="1"/>
    <m/>
    <m/>
    <m/>
    <m/>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Medidas de Protección contra Incendios en Áreas de Infraestructura de Red"/>
    <s v="No se evidencia que el Regional Antioquia - Complejo Norte cuente con medidas de protección contra incendios adecuadas para sus áreas de infraestructura de red críticas._x000d__x000a__x000d__x000a_La ausencia de extintores en las salas MDF, IDF y Data Center lo que compromete la seguridad física de los equipos y la disponibilidad de los servicios de telecomunicaciones, lo que incumple el requisito de la norma ISO 27001:2022"/>
    <m/>
    <m/>
    <m/>
    <m/>
    <m/>
    <m/>
    <m/>
    <m/>
    <m/>
    <m/>
    <s v="7.5 protección contra amenazas físicas y ambientales"/>
    <n v="1"/>
    <m/>
    <m/>
    <s v="Gestión de Infraestructura y Logística "/>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s v="Revisión Por la Dirección "/>
    <x v="0"/>
    <x v="4"/>
    <s v="Falta de Trazabilidad entre las Decisiones de la Revisión por la Dirección y el Plan de Mejoramiento"/>
    <s v="No se evidencia que las decisiones y acciones resultantes de los informes de la Revisión por la Dirección se reflejen de manera consistente en el plan de mejoramiento del Regional Antioquia - Complejo Norte (Construcción)."/>
    <m/>
    <m/>
    <m/>
    <m/>
    <m/>
    <m/>
    <m/>
    <m/>
    <s v="9.3.1 Revisión por la Dirección-Generalidades"/>
    <n v="1"/>
    <m/>
    <m/>
    <m/>
    <m/>
    <s v="Gestión Organizacional y del Riesgo"/>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0"/>
    <s v="Ausencia de inclusión del código SNIES en la divulgación de la oferta T3 para programas de educación superior (Tecnólogos)."/>
    <s v="No se evidencia que en el Centro de Tecnología de la Manufactura Avanzada –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
    <s v="8.1 Planificación y control operacional"/>
    <n v="1"/>
    <m/>
    <m/>
    <m/>
    <m/>
    <m/>
    <m/>
    <m/>
    <m/>
    <m/>
    <m/>
    <m/>
    <m/>
    <s v="Gestión de Formación Profesional Integral"/>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s v="Sustancias químicas"/>
    <x v="0"/>
    <x v="2"/>
    <s v="La organización no implementa ni mantiene controles operacionales necesarios para evitar impactos ambientales y satisfacer requerimientos del sistema de gestión. Lo anterior relacionado con manejo de sustancias químicas, el pesaje de los residuos en el centro de acopio y la señalización de emergencia en ambientes y áreas comunes. Durante los recorridos del 11 de agosto se identificó: ausencia de rotulado y reenvase conforme al procedimiento SENA de riesgo químico en áreas como el Cuarto de T.O.; inexistencia o deficiencia de señalización de emergencia; demarcación inadecuada o inexistente de extintores; camillas mal ubicadas; presencia de extintor vencido y extintores mal ubicados o en ambientes de formación y áreas comunes. Estas condiciones representan incumplimiento de la normativa aplicable en seguridad industrial y control de emergencias, afectando la capacidad de respuesta ante incidentes."/>
    <s v="Dentro de los procesos de auditoría se encontró que dentro de los recorridos del día 11 de agosto existen áreas en las que existen sustancias químicas sin el rotulado SENA de riesgo químico (Cuarto de T.O.), se evidenció que el centro de acopio presenta ocupación de sus áreas para fines de almacenamiento de materiales que obstaculizan la báscula de pesaje de residuos y se evidenció señalización de emergencia inexistente o deficiente en ambientes de formación y áreas comunes."/>
    <m/>
    <m/>
    <s v="8.1 Planificación y control operacional"/>
    <n v="1"/>
    <s v="8.1.1 Planificación y control operacional Generalidades"/>
    <n v="1"/>
    <m/>
    <m/>
    <m/>
    <m/>
    <m/>
    <m/>
    <m/>
    <m/>
    <s v="Gestión de Infraestructura y Logística "/>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0"/>
    <s v="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s v="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
    <s v="9.1 Seguimiento, medición y análisis"/>
    <n v="1"/>
    <m/>
    <m/>
    <m/>
    <m/>
    <m/>
    <m/>
    <m/>
    <m/>
    <m/>
    <m/>
    <m/>
    <m/>
    <s v="Direccionamiento Estratégico "/>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s v="Revisión Por la Dirección "/>
    <x v="0"/>
    <x v="4"/>
    <s v="Fortalecer la implementación de los planes de mejora e incluirlos en la Plataforma CompromISO, derivados del informe de gestión del SIGA, 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
    <s v="Durante la auditoría del 11 de agosto de 2025, se verificó que en el informe de Gestión SIGA (RXD) correspondiente a la vigencia 2024 se identificaron diversas oportunidades de mejora que no fueron implementadas ni registradas en la plataforma CompromISO, incumpliendo así el ciclo de gestión requerido para su trazabilidad y seguimiento."/>
    <s v="9.3.1 Revisión por la Dirección-Generalidades"/>
    <n v="1"/>
    <m/>
    <m/>
    <m/>
    <m/>
    <m/>
    <m/>
    <m/>
    <m/>
    <m/>
    <m/>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personal de la regional y del centro logre una comprensión y aplicación efectiva de la política de etiquetado de la información. Fortalecer este proceso asegurará que todos los activos, tanto físicos como digitales, se manejen de acuerdo con su nivel de clasificación (pública, clasificada o reservada), protegiendo su confidencialidad de manera consistente."/>
    <s v="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
    <m/>
    <m/>
    <m/>
    <m/>
    <m/>
    <m/>
    <m/>
    <m/>
    <m/>
    <m/>
    <s v="5.13 Etiquetado de la información"/>
    <n v="1"/>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os usuarios de la regional adopten prácticas seguras de autenticación y eviten el almacenamiento de contraseñas en los navegadores. Fortalecer esta práctica ayuda a reducir el riesgo de acceso no autorizado y a proteger la confidencialidad de la información y los servicios de la entidad."/>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Complejo Norte fortalezca el control de acceso físico a sus instalaciones. Implementar un registro formal de entrada y salida de proveedores permitirá mejorar la trazabilidad y la rendición de cuentas, lo que a su vez robustecerá la seguridad física de los activos y la protección de las áreas sensibles."/>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fortalecer la protección de los activos de información más sensibles de la organización y garantizar una respuesta rápida ante una emergencia. Equipar adecuadamente el data center, las salas de UPS, el MDF y el IDF permitirá minimizar el daño potencial de un incendio y asegurar la continuidad de los servicios."/>
    <s v="Durante la auditoría, realizada los días 11 y 12 de agosto de 2025, en el Regional Antioquia - Complejo Norte, se constató, mediante observación directa de las áreas críticas, que no se cuenta con extintores en el data center, los MDF, los IDF, ni las salas de UPS."/>
    <m/>
    <m/>
    <m/>
    <m/>
    <m/>
    <m/>
    <m/>
    <m/>
    <m/>
    <m/>
    <s v="7.5 protección contra amenazas físicas y ambientales"/>
    <n v="1"/>
    <m/>
    <m/>
    <s v="Gestión de Infraestructura y Logística "/>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a regional fortalezca el cumplimiento de los requisitos legales y reglamentarios, mitigando los riesgos legales y financieros asociados al uso de software sin licencia. Implementar un proceso robusto de gestión de activos de software permitirá asegurar que todos los programas, como los sistemas operativos, cuenten con la debida licencia de uso."/>
    <s v="Durante la auditoría, realizada los días 11 y 12 de agosto de 2025, en el Centro Textil del Complejo Norte, se constató, mediante revisión en un equipo de cómputo, que el sistema operativo Windows no contaba con una licencia de uso válida."/>
    <m/>
    <m/>
    <m/>
    <m/>
    <m/>
    <m/>
    <m/>
    <m/>
    <m/>
    <m/>
    <s v="8.19 Instalación de software para sistemas operativos"/>
    <n v="1"/>
    <m/>
    <m/>
    <s v="Gestión de Tecnologías de la Información y las Comunicaciones"/>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a regional fortalezca la protección de la confidencialidad de la información. Al implementar un proceso que asegure la destrucción de documentos con información clasificada o reservada, la entidad reducirá el riesgo de divulgación accidental y garantizará un manejo consistente y seguro de sus activos de información."/>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personal de la regional y del centro logre una comprensión y aplicación efectiva de la política de etiquetado de la información. Fortalecer este proceso asegurará que todos los activos, tanto físicos como digitales, se manejen de acuerdo con su nivel de clasificación (pública, clasificada o reservada), protegiendo su confidencialidad de manera consistente."/>
    <s v="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
    <m/>
    <m/>
    <m/>
    <m/>
    <m/>
    <m/>
    <m/>
    <m/>
    <m/>
    <m/>
    <s v="5.13 Etiquetado de la información"/>
    <n v="1"/>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os usuarios de la regional adopten prácticas seguras de autenticación y eviten el almacenamiento de contraseñas en los navegadores. Fortalecer esta práctica ayuda a reducir el riesgo de acceso no autorizado y a proteger la confidencialidad de la información y los servicios de la entidad."/>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Complejo Norte fortalezca el control de acceso físico a sus instalaciones. Implementar un registro formal de entrada y salida de proveedores permitirá mejorar la trazabilidad y la rendición de cuentas, lo que a su vez robustecerá la seguridad física de los activos y la protección de las áreas sensibles."/>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fortalecer la protección de los activos de información más sensibles de la organización y garantizar una respuesta rápida ante una emergencia. Equipar adecuadamente el data center, las salas de UPS, el MDF y el IDF permitirá minimizar el daño potencial de un incendio y asegurar la continuidad de los servicios."/>
    <s v="Durante la auditoría, realizada los días 11 y 12 de agosto de 2025, en el Regional Antioquia - Complejo Norte, se constató, mediante observación directa de las áreas críticas, que no se cuenta con extintores en el data center, los MDF, los IDF, ni las salas de UPS."/>
    <m/>
    <m/>
    <m/>
    <m/>
    <m/>
    <m/>
    <m/>
    <m/>
    <m/>
    <m/>
    <s v="7.5 protección contra amenazas físicas y ambientales"/>
    <n v="1"/>
    <m/>
    <m/>
    <s v="Gestión de Infraestructura y Logística "/>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a regional fortalezca el cumplimiento de los requisitos legales y reglamentarios, mitigando los riesgos legales y financieros asociados al uso de software sin licencia. Implementar un proceso robusto de gestión de activos de software permitirá asegurar que todos los programas, como los sistemas operativos, cuenten con la debida licencia de uso."/>
    <s v="Durante la auditoría, realizada los días 11 y 12 de agosto de 2025, en el Centro Textil del Complejo Norte, se constató, mediante revisión en un equipo de cómputo, que el sistema operativo Windows no contaba con una licencia de uso válida."/>
    <m/>
    <m/>
    <m/>
    <m/>
    <m/>
    <m/>
    <m/>
    <m/>
    <m/>
    <m/>
    <s v="8.19 Instalación de software para sistemas operativos"/>
    <n v="1"/>
    <m/>
    <m/>
    <s v="Gestión de Tecnologías de la Información y las Comunicaciones"/>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a regional fortalezca la protección de la confidencialidad de la información. Al implementar un proceso que asegure la destrucción de documentos con información clasificada o reservada, la entidad reducirá el riesgo de divulgación accidental y garantizará un manejo consistente y seguro de sus activos de información."/>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Medidas de Protección contra Incendios en Áreas de Infraestructura de Red"/>
    <s v="No se evidencia que el Regional Antioquia - Complejo Norte cuente con medidas de protección contra incendios adecuadas para sus áreas de infraestructura de red críticas._x000d__x000a__x000d__x000a_La ausencia de extintores en las salas MDF e IDF compromete la seguridad física de los equipos y la disponibilidad de los servicios de telecomunicaciones, lo que incumple el requisito de la norma ISO 27001:2022"/>
    <m/>
    <m/>
    <m/>
    <m/>
    <m/>
    <m/>
    <m/>
    <m/>
    <m/>
    <m/>
    <s v="7.5 protección contra amenazas físicas y ambientales"/>
    <n v="1"/>
    <m/>
    <m/>
    <s v="Gestión de Infraestructura y Logística "/>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Incumplimiento de la Política de Etiquetado de la Información en Soportes Fisícos"/>
    <s v="La falta de clasificación de la información en carpetas y archivos como pública, clasificada o reservada compromete la confidencialidad y el manejo seguro de los datos."/>
    <m/>
    <m/>
    <m/>
    <m/>
    <m/>
    <m/>
    <m/>
    <m/>
    <m/>
    <m/>
    <s v="5.13 Etiquetado de la información"/>
    <n v="1"/>
    <m/>
    <m/>
    <s v="Gestión Documental "/>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0"/>
    <s v="Ausencia de inclusión del código SNIES en la divulgación de la oferta T3 para programas de educación superior (Tecnólogos)."/>
    <s v="No se evidencia que en el Centro Textil y de Gestión Industria–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
    <s v="8.1 Planificación y control operacional"/>
    <n v="1"/>
    <m/>
    <m/>
    <m/>
    <m/>
    <m/>
    <m/>
    <m/>
    <m/>
    <m/>
    <m/>
    <m/>
    <m/>
    <s v="Gestión de Formación Profesional Integral"/>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0"/>
    <s v="Incumplimiento en la realización mensual del Comité Técnico de Centro según indicador del proceso de Direccionamiento Estrategico"/>
    <s v="No se evidencia que en el Centro Textil y de Gestión Industrial – Complejo Norte de Medellín, dentro del proceso de Gestión Organización y del Riesgo, se cumpla con la periodicidad establecida para la realización mensual del Comité Técnico de Centro, conforme a lo definido en el indicador de proceso. Durante la revisión documental efectuada el 11 de agosto de 2025, se verificó que, a la fecha, deberían existir 7 actas correspondientes al periodo enero–julio; sin embargo, solo se evidencio 3 actas disponibles. La evidencia revisada corresponde a las actas fechadas en febrero, abril y junio de 2025."/>
    <s v="9.1 Seguimiento, medición y análisis"/>
    <n v="1"/>
    <m/>
    <m/>
    <m/>
    <m/>
    <m/>
    <m/>
    <m/>
    <m/>
    <m/>
    <m/>
    <m/>
    <m/>
    <s v="Gestión Organizacional y del Riesgo"/>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0"/>
    <s v="Incumplimiento del procedimiento establecido en el Manual GCCON-M-002 – Manual de Supervisión e Interventoría."/>
    <s v="No se evidencia que en el Centro Textil y de Gestión Industrial – Complejo Norte de Medellín, dentro del proceso de Gestión Contractual, se cumpla con lo dispuesto en el Manual GCCON-M-002 – Manual de Supervisión e Interventoría. Durante la revisión documental realizada el 12 de agosto de 2025, se observó que en el proceso contractual No. MC_ANT_CTGI_003_2025, denominado “Prestar el servicio de mantenimiento preventivo y correctivo del aire acondicionado de precisión del laboratorio de calidad textil del Centro Textil y de Gestión Industrial, incluye repuestos”, se efectuó el cambio de supervisor asignado el día 9 de julio de 2025 al señor Juan Camilo Ossa, sin adelantar el debido proceso establecido en el Manual para la formalización y registro de dicho cambio."/>
    <s v="8.1 Planificación y control operacional"/>
    <n v="1"/>
    <m/>
    <m/>
    <m/>
    <m/>
    <m/>
    <m/>
    <m/>
    <m/>
    <m/>
    <m/>
    <m/>
    <m/>
    <s v="Gestión Contractual "/>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personal de la regional y del centro logre una comprensión y aplicación efectiva de la política de etiquetado de la información. Fortalecer este proceso asegurará que todos los activos, tanto físicos como digitales, se manejen de acuerdo con su nivel de clasificación (pública, clasificada o reservada), protegiendo su confidencialidad de manera consistente."/>
    <s v="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
    <m/>
    <m/>
    <m/>
    <m/>
    <m/>
    <m/>
    <m/>
    <m/>
    <m/>
    <m/>
    <s v="5.13 Etiquetado de la información"/>
    <n v="1"/>
    <m/>
    <m/>
    <s v="Gestión Organizacional y del Riesgo"/>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os usuarios de la regional adopten prácticas seguras de autenticación y eviten el almacenamiento de contraseñas en los navegadores. Fortalecer esta práctica ayuda a reducir el riesgo de acceso no autorizado y a proteger la confidencialidad de la información y los servicios de la entidad."/>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el Complejo Norte fortalezca el control de acceso físico a sus instalaciones. Implementar un registro formal de entrada y salida de proveedores permitirá mejorar la trazabilidad y la rendición de cuentas, lo que a su vez robustecerá la seguridad física de los activos y la protección de las áreas sensibles."/>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fortalecer la protección de los activos de información más sensibles de la organización y garantizar una respuesta rápida ante una emergencia. Equipar adecuadamente el data center, las salas de UPS, el MDF y el IDF permitirá minimizar el daño potencial de un incendio y asegurar la continuidad de los servicios."/>
    <s v="Durante la auditoría, realizada los días 11 y 12 de agosto de 2025, en el Regional Antioquia - Complejo Norte, se constató, mediante observación directa de las áreas críticas, que no se cuenta con extintores en el data center, los MDF, los IDF, ni las salas de UPS."/>
    <m/>
    <m/>
    <m/>
    <m/>
    <m/>
    <m/>
    <m/>
    <m/>
    <m/>
    <m/>
    <s v="7.5 protección contra amenazas físicas y ambientales"/>
    <n v="1"/>
    <m/>
    <m/>
    <s v="Gestión de Infraestructura y Logística "/>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1"/>
    <s v="Para que la regional fortalezca la protección de la confidencialidad de la información. Al implementar un proceso que asegure la destrucción de documentos con información clasificada o reservada, la entidad reducirá el riesgo de divulgación accidental y garantizará un manejo consistente y seguro de sus activos de información."/>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0"/>
    <s v="Fortalecer la medición y el seguimiento a las estrategias identificadas del resultado del cruce de las variables de la DOFA del Centro de Formación, para asegurar que las acciones derivadas de dicho análisis se implementen de manera efectiva y se evalúe su impacto en el logro de los objetivos estratégicos. Esto permitirá optimizar la toma de decisiones, priorizar recursos y garantizar que las estrategias formuladas contribuyan al fortalecimiento de las fortalezas, el aprovechamiento de oportunidades, y la mitigación de debilidades y amenazas, elevando así la efectividad de la gestión institucional."/>
    <s v="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
    <s v="9.1 Seguimiento, medición y análisis"/>
    <n v="1"/>
    <m/>
    <m/>
    <m/>
    <m/>
    <m/>
    <m/>
    <m/>
    <m/>
    <m/>
    <m/>
    <m/>
    <m/>
    <s v="Direccionamiento Estratégico "/>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0"/>
    <s v="Fortalecer la toma de conciencia en los elementos estructurales del SIGA, para asegurar que todo el personal conozca, comprenda y aplique de manera efectiva los componentes, lineamientos y requisitos del Sistema Integrado de Gestión y Autocontrol. Esto permitirá mejorar la coherencia en la ejecución de los procesos, garantizar el cumplimiento de los estándares establecidos y fomentar una cultura organizacional orientada a la calidad, la eficiencia y la mejora continua."/>
    <s v="Dentro de los procesos de auditoría se encontró que dentro de los recorridos del día 11 de agosto del 2025 se realizaron entrevistas a diferentes áreas del Centro de formación evidenciando  la falta de toma de conciencia en los elementos estructurales del SIGA"/>
    <s v="7.3 Toma de conciencia"/>
    <n v="1"/>
    <m/>
    <m/>
    <m/>
    <m/>
    <m/>
    <m/>
    <m/>
    <m/>
    <m/>
    <m/>
    <m/>
    <m/>
    <s v="Gestión Organizacional y del Riesgo"/>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m/>
    <x v="0"/>
    <x v="0"/>
    <s v="Fortalecer el seguimiento y control a los indicadores de los procesos, para garantizar que todos los indicadores, incluido el de reservas presupuestales, cuenten con análisis y seguimiento en cada trimestre. Esto permitirá identificar oportunamente desviaciones, implementar acciones correctivas y asegurar el cumplimiento de las metas establecidas, contribuyendo a la mejora continua y a una gestión de procesos más eficaz y orientada a resultados."/>
    <s v="Durante la auditoría del 11 de agosto de 2025  se evidencio en la Plataforma CompromISO  - modulo de Objetivos que el  indicador de reservas presupuestales no contaba con el seguimiento del segundo trimestre de la presente vigencia"/>
    <s v="9.1 Seguimiento, medición y análisis"/>
    <n v="1"/>
    <m/>
    <m/>
    <m/>
    <m/>
    <m/>
    <m/>
    <m/>
    <m/>
    <m/>
    <m/>
    <m/>
    <m/>
    <s v="Gestión Organizacional y del Riesgo"/>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1"/>
    <s v="Revisión Por la Dirección "/>
    <x v="0"/>
    <x v="4"/>
    <s v="Fortalecer la implementación de los planes de mejora e incluirlos en la Plataforma CompromISO, derivados del informe de gestión del SIGA, para asegurar que las acciones propuestas sean ejecutadas y monitoreadas de forma sistemática. Esto permitirá consolidar la trazabilidad de los compromisos, garantizar el cierre efectivo de brechas identificadas y contribuir al fortalecimiento del Sistema Integrado de Gestión y Autocontrol, impulsando la mejora continua en los procesos del Centro de Formación."/>
    <s v="Durante la auditoría del 11 de agosto de 2025, se verificó que en el informe de Gestión SIGA (RXD) correspondiente a la vigencia 2024 se identificaron diversas oportunidades de mejora que no fueron implementadas ni registradas en la plataforma CompromISO, incumpliendo así el ciclo de gestión requerido para su trazabilidad y seguimiento."/>
    <s v="9.3.1 Revisión por la Dirección-Generalidades"/>
    <n v="1"/>
    <m/>
    <m/>
    <m/>
    <m/>
    <m/>
    <m/>
    <m/>
    <m/>
    <m/>
    <m/>
    <m/>
    <m/>
    <s v="Gestión Organizacional y del Riesgo"/>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Medidas de Protección contra Incendios en Áreas de Infraestructura de Red"/>
    <s v="No se evidencia que el Regional Antioquia - Complejo Norte cuente con medidas de protección contra incendios adecuadas para sus áreas de infraestructura de red críticas._x000d__x000a__x000d__x000a_La ausencia de extintores en las salas MDF e IDF compromete la seguridad física de los equipos y la disponibilidad de los servicios de telecomunicaciones, lo que incumple el requisito de la norma ISO 27001:2022"/>
    <m/>
    <m/>
    <m/>
    <m/>
    <m/>
    <m/>
    <m/>
    <m/>
    <m/>
    <m/>
    <s v="7.5 protección contra amenazas físicas y ambientales"/>
    <n v="1"/>
    <m/>
    <m/>
    <s v="Gestión de Infraestructura y Logística "/>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Protección y Mantenimiento del Cableado en el Data Center"/>
    <s v="No se evidencia que se proteja adecuadamente el cableado de su infraestructura de red y eléctrica en áreas críticas como el Data Center. La exposición del cableado lo hace vulnerable a daños físicos y compromete la seguridad de la información."/>
    <m/>
    <m/>
    <m/>
    <m/>
    <m/>
    <m/>
    <m/>
    <m/>
    <m/>
    <m/>
    <s v="7.12 Seguridad del cableado"/>
    <n v="1"/>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la en el Control de Acceso Físico y Perímetros de Seguridad del Data Center"/>
    <s v="No se evidencia que se mantengan controles de acceso físico efectivos para su Data Center. La falta de un perímetro de seguridad definido permite el ingreso de personal no autorizado, lo que compromete la confidencialidad, integridad y disponibilidad de la información."/>
    <m/>
    <m/>
    <m/>
    <m/>
    <m/>
    <m/>
    <m/>
    <m/>
    <m/>
    <m/>
    <s v="7.3 Aseguramiento de oficinas, habitaciones e instalaciones "/>
    <n v="1"/>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Incumplimiento en el Gobierno de TI y el Desarrollo Seguro de Aplicaciones"/>
    <s v="No se evidencia que se garantice que el desarrollo de software se realice bajo el gobierno de TI de la entidad. La falta de alineación de la Fábrica de Software con la Oficina de Sistemas genera inconsistencias y debilidades de seguridad."/>
    <m/>
    <m/>
    <m/>
    <m/>
    <m/>
    <m/>
    <m/>
    <m/>
    <m/>
    <m/>
    <s v="8.30 Desarrollo externalizado"/>
    <n v="1"/>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Normalización de la Información Documentada de la Fábrica de Software"/>
    <s v="No se evidencia que la documentación generada por la Fábrica de Software del Regional Antioquia - Complejo Norte (Centro de Manufactura), como la guía de código seguro, se encuentre normalizada e integrada en el Sistema de Gestión de la entidad._x000d__x000a__x000d__x000a_La existencia de documentación clave por fuera del sistema de gestión compromete el control, la integridad y la trazabilidad de los procesos de desarrollo"/>
    <m/>
    <m/>
    <m/>
    <m/>
    <m/>
    <m/>
    <m/>
    <m/>
    <m/>
    <m/>
    <m/>
    <m/>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Medidas de Protección contra Incendios en el Data Center"/>
    <s v="La ausencia de extintores en esta área crítica compromete la seguridad física de los equipos y la disponibilidad de los servicios de información, lo que incumple el requisito de la norma ISO 27001:2022"/>
    <m/>
    <m/>
    <m/>
    <m/>
    <m/>
    <m/>
    <m/>
    <m/>
    <m/>
    <m/>
    <s v="7.5 protección contra amenazas físicas y ambientales"/>
    <n v="1"/>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1"/>
    <s v="Falta de Integración de Aplicaciones con el Directorio Activo"/>
    <s v="No se evidencia que las aplicaciones desarrolladas por la Fábrica de Software  se integren con el Directorio Activo de la entidad para la gestión de usuarios."/>
    <m/>
    <m/>
    <m/>
    <m/>
    <m/>
    <m/>
    <m/>
    <m/>
    <m/>
    <m/>
    <s v="5.16 Gestión de la identidades"/>
    <n v="1"/>
    <m/>
    <m/>
    <s v="Gestión de Tecnologías de la Información y las Comunicaciones"/>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x v="0"/>
    <x v="0"/>
    <s v="Ausencia de inclusión del código SNIES en la divulgación de la oferta T3 para programas de educación superior (Tecnólogos)."/>
    <s v="No se evidencia que en el Centro de Tecnología de la Manufactura Avanzada –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
    <s v="8.1 Planificación y control operacional"/>
    <n v="1"/>
    <m/>
    <m/>
    <m/>
    <m/>
    <m/>
    <m/>
    <m/>
    <m/>
    <m/>
    <m/>
    <m/>
    <m/>
    <s v="Gestión de Formación Profesional Integral"/>
    <m/>
    <m/>
    <m/>
    <m/>
    <m/>
    <m/>
    <m/>
    <m/>
    <m/>
  </r>
  <r>
    <x v="1"/>
    <s v="Complejo Tecnológico para la Gestión Agro empresarial"/>
    <s v="Sede Principal"/>
    <s v="Transversal 16 # 33 -102 Barrio El Bosque"/>
    <s v="Caucasia"/>
    <n v="1"/>
    <s v="X"/>
    <s v="Beatriz Eugenia Zapata"/>
    <s v="Andrés Felipe Alzate"/>
    <m/>
    <s v="Beatriz Eugenia Zapata"/>
    <m/>
    <m/>
    <m/>
    <s v="4 y 5 de agosto"/>
    <x v="3"/>
    <m/>
    <x v="0"/>
    <x v="0"/>
    <s v="La disposición y excelente actitud del personal del Centro de Formación frente al desarrollo de la auditoria interna, permitió un adecuado uso del tiempo y su compromiso hacia la mejora continua del proceso."/>
    <s v="Durante las entrevistas realizadas a los auditados  en el Centro de Formación, se evidenció atención y receptividad frente a lo informado por el equipo auditor"/>
    <s v="7.4 Comunicación"/>
    <n v="1"/>
    <m/>
    <m/>
    <m/>
    <m/>
    <m/>
    <m/>
    <m/>
    <m/>
    <m/>
    <m/>
    <m/>
    <m/>
    <s v="Direccionamiento Estratégico_x000d__x000a_Gestión Organizacional del Riesgo_x000d__x000a_Gestión de Infraestructura y logÍstica_x000d__x000a_Gestión de la FPI_x000d__x000a_Gestión de Evaluación y Certificación de Competencias Laborales_x000d__x000a_Gestión Contractual"/>
    <m/>
    <m/>
    <m/>
    <m/>
    <m/>
    <m/>
    <m/>
    <m/>
    <m/>
  </r>
  <r>
    <x v="1"/>
    <s v="Complejo Tecnológico para la Gestión Agro empresarial"/>
    <s v="Sede Principal"/>
    <s v="Transversal 16 # 33 -102 Barrio El Bosque"/>
    <s v="Caucasia"/>
    <n v="1"/>
    <s v="X"/>
    <s v="Beatriz Eugenia Zapata"/>
    <s v="Andrés Felipe Alzate"/>
    <m/>
    <s v="Beatriz Eugenia Zapata"/>
    <m/>
    <m/>
    <m/>
    <s v="4 y 5 de agosto"/>
    <x v="1"/>
    <m/>
    <x v="0"/>
    <x v="0"/>
    <s v="La consolidación de informes para evaluar los programas de formación una vez concluye el proceso formativo. Los Instructores asociados a las fichas, realizan el cierre del proceso formativo mediante actas, esta información debería  ser consolidada, analizada y  presentada al Equipo Pedagógico del Centro, encargado de  evaluar los niveles de deserción y observaciones  en el  diseño curricular y remitir posteriormente a Dir. Gral, asegurando  la evaluación a la pertinencia de los programas y dando cumplimiento al procedimiento Ejecución de la FPI - GFPI - P- 006 en su versión 5 "/>
    <s v="TGO Talento Humano- Ficha 3229979 _x000d__x000a_Técnico en recursos humanos- Ficha3229972"/>
    <s v="8.5.1 Control de la produccion y de la provisión del servicio"/>
    <n v="1"/>
    <m/>
    <m/>
    <m/>
    <m/>
    <m/>
    <m/>
    <m/>
    <m/>
    <m/>
    <m/>
    <m/>
    <m/>
    <s v="Gestión de Formación Profesional Integral"/>
    <m/>
    <m/>
    <m/>
    <m/>
    <m/>
    <m/>
    <m/>
    <m/>
    <m/>
  </r>
  <r>
    <x v="1"/>
    <s v="Complejo Tecnológico para la Gestión Agro empresarial"/>
    <s v="Sede Principal"/>
    <s v="Transversal 16 # 33 -102 Barrio El Bosque"/>
    <s v="Caucasia"/>
    <n v="1"/>
    <s v="X"/>
    <s v="Beatriz Eugenia Zapata"/>
    <s v="Andrés Felipe Alzate"/>
    <m/>
    <s v="Beatriz Eugenia Zapata"/>
    <m/>
    <m/>
    <m/>
    <s v="4 y 5 de agosto"/>
    <x v="1"/>
    <s v="Emergencias"/>
    <x v="0"/>
    <x v="2"/>
    <s v="La Matriz de Identificación de peligros y valoración de  riesgos   debe ser revisada con base en los riesgos existentes, las sedes adscritas al Centro y la priorización de los riesgos acorde a su exposición.   "/>
    <s v="El riesgo de inundación  es valorado como Bajo. En la Hacienda la Uribe se han presentado sucesos por causa del desbordamiento del rio Cauca_x000a_No se incluyen riesgos asociados con el tema de inhalación de gases y vapores y el Centro cuenta con actividades asociadas al riesgo químico_x000a_El Centro de Formación cuenta con la Sede principal, la Hacienda La Uribe y una sede arrendada. La Matriz no registra los riesgos y peligros para la sede arrendada"/>
    <m/>
    <m/>
    <m/>
    <m/>
    <s v="6.1.2.1 Identificacion de peligros"/>
    <n v="1"/>
    <m/>
    <m/>
    <m/>
    <m/>
    <m/>
    <m/>
    <m/>
    <m/>
    <s v="Gestión Organizacional y del Riesgo"/>
    <m/>
    <m/>
    <m/>
    <m/>
    <m/>
    <m/>
    <m/>
    <m/>
    <m/>
  </r>
  <r>
    <x v="1"/>
    <s v="Complejo Tecnológico para la Gestión Agro empresarial"/>
    <s v="Sede Principal"/>
    <s v="Transversal 16 # 33 -102 Barrio El Bosque"/>
    <s v="Caucasia"/>
    <n v="1"/>
    <s v="X"/>
    <s v="Beatriz Eugenia Zapata"/>
    <s v="Andrés Felipe Alzate"/>
    <m/>
    <s v="Beatriz Eugenia Zapata"/>
    <m/>
    <m/>
    <m/>
    <s v="4 y 5 de agosto"/>
    <x v="2"/>
    <s v="Riesgos y Peligros SST"/>
    <x v="0"/>
    <x v="2"/>
    <s v="Realizar reclasificación del riesgo según la exposición al peligro. Para el programa Campesena el Centro cuenta con 10 Instrctores que para atender la formación se desplazan en  motocicletas asignadas por el Centro  "/>
    <s v="Instructores asignados al programa Campesena con clasificación de riesgo 1 "/>
    <m/>
    <m/>
    <m/>
    <m/>
    <s v="6.1.2.1 Identificacion de peligros"/>
    <n v="1"/>
    <m/>
    <m/>
    <m/>
    <m/>
    <m/>
    <m/>
    <m/>
    <m/>
    <s v="Gestión del Talento Humano"/>
    <m/>
    <m/>
    <m/>
    <m/>
    <m/>
    <m/>
    <m/>
    <m/>
    <m/>
  </r>
  <r>
    <x v="1"/>
    <s v="Complejo Tecnológico para la Gestión Agro empresarial"/>
    <s v="Sede Principal"/>
    <s v="Transversal 16 # 33 -102 Barrio El Bosque"/>
    <s v="Caucasia"/>
    <n v="1"/>
    <s v="X"/>
    <s v="Beatriz Eugenia Zapata"/>
    <s v="Andrés Felipe Alzate"/>
    <m/>
    <s v="Beatriz Eugenia Zapata"/>
    <m/>
    <m/>
    <m/>
    <s v="4 y 5 de agosto"/>
    <x v="2"/>
    <s v="Plan de Trabajo SST"/>
    <x v="0"/>
    <x v="2"/>
    <s v="Promover el registro de condiciones inseguras en la tarjeta de observación,  que posibilte al Centro contar con información para el seguimiento a las condiciones inseguras reportadas por el personal,  para fortalecimiento de los controles asociados a los riesgos"/>
    <s v="Entrevistas al personal para indagar respecto a  la notificación y registro de condiciones inseguras una vez son detectadas."/>
    <m/>
    <m/>
    <m/>
    <m/>
    <s v="6.1.4 Planificación de acciones"/>
    <n v="1"/>
    <m/>
    <m/>
    <m/>
    <m/>
    <m/>
    <m/>
    <m/>
    <m/>
    <s v="Gestión Organizacional y del Riesgo"/>
    <m/>
    <m/>
    <m/>
    <m/>
    <m/>
    <m/>
    <m/>
    <m/>
    <m/>
  </r>
  <r>
    <x v="1"/>
    <s v="Complejo Tecnológico para la Gestión Agro empresarial"/>
    <s v="Sede Principal"/>
    <s v="Transversal 16 # 33 -102 Barrio El Bosque"/>
    <s v="Caucasia"/>
    <n v="1"/>
    <s v="X"/>
    <s v="Beatriz Eugenia Zapata"/>
    <s v="Andrés Felipe Alzate"/>
    <m/>
    <s v="Beatriz Eugenia Zapata"/>
    <m/>
    <m/>
    <m/>
    <s v="4 y 5 de agosto"/>
    <x v="2"/>
    <m/>
    <x v="0"/>
    <x v="0"/>
    <s v="El registro de seguimiento a los riesgos en la plataforma Compromiso.  Los riesgos cuentan con seguimiento, pero con el fin de hacer efectiva esta actividad, se requiere durante el monitoreo dar cuenta de los controles asociados al riesgo, en lo posible con datos que permitan evidenciar la efectividad o no de los controles aplicados. "/>
    <s v="Seguimiento a riesgos de proceso en la plataforma Compromiso"/>
    <s v="6.1. Acciones para abordar riesgos y oportunidades"/>
    <n v="1"/>
    <m/>
    <m/>
    <m/>
    <m/>
    <m/>
    <m/>
    <m/>
    <m/>
    <m/>
    <m/>
    <m/>
    <m/>
    <s v="Gestión Organizacional y del Riesgo"/>
    <m/>
    <m/>
    <m/>
    <m/>
    <m/>
    <m/>
    <m/>
    <m/>
    <m/>
  </r>
  <r>
    <x v="1"/>
    <s v="Complejo Tecnológico Agroindustrial, Pecuario y Turístico"/>
    <s v="Sede Principal"/>
    <s v="Km 1 salida turbo- Calle 117 # 100-40 Y Calle 117 # 100-117"/>
    <s v="Apartadó "/>
    <n v="1"/>
    <s v="X"/>
    <s v="Verónica Gonzalez  _x000a_ (Virtual)"/>
    <m/>
    <m/>
    <m/>
    <m/>
    <m/>
    <m/>
    <s v="7 y 8 de julio"/>
    <x v="1"/>
    <m/>
    <x v="0"/>
    <x v="0"/>
    <s v="Fortalecer el registro y la actualización de los indicadores asociados a los procesos de Recursos Financieros, Direccionamiento Estratégico, Gestión Organizacional y del Riesgo en las herramientas tecnológicas definidas por la entidad, para garantizar un seguimiento, medición y análisis oportuno, que facilite la toma de decisiones informadas, alineadas con los lineamientos institucionales y el principio de mejora continua."/>
    <s v="Plataforma compromISO: Indicadores relacionados con riesgos, costo por ficha, costo por hora de instructor, comités técnicos y mejora de proceso misional sin medición, o con errores en el registro de la medición"/>
    <s v="9.1 Seguimiento, medición y análisis"/>
    <n v="1"/>
    <m/>
    <m/>
    <m/>
    <m/>
    <m/>
    <m/>
    <m/>
    <m/>
    <m/>
    <m/>
    <m/>
    <m/>
    <s v="Direccionamiento Estratégico "/>
    <m/>
    <m/>
    <m/>
    <m/>
    <m/>
    <m/>
    <m/>
    <m/>
    <m/>
  </r>
  <r>
    <x v="1"/>
    <s v="Complejo Tecnológico Agroindustrial, Pecuario y Turístico"/>
    <s v="Sede Principal"/>
    <s v="Km 1 salida turbo- Calle 117 # 100-40 Y Calle 117 # 100-117"/>
    <s v="Apartadó "/>
    <n v="1"/>
    <s v="X"/>
    <s v="Verónica Gonzalez  _x000a_ (Virtual)"/>
    <m/>
    <m/>
    <m/>
    <m/>
    <m/>
    <m/>
    <s v="7 y 8 de julio"/>
    <x v="1"/>
    <s v="Grupos de valor e interés"/>
    <x v="0"/>
    <x v="4"/>
    <s v="Fortalecer la articulación entre el equipo de Planeación y el SIGA, para apoyar a la Subdirección del CTAPT en la adecuada identificación del contexto institucional, el análisis integral de las estrategias definidas, y la actualización oportuna de la información en las plataformas establecidas por la entidad. Asín dar cumplimiento a los lineamientos del PAMM y del instructivo GOR-I-018 sobre identificación del contexto y grupos de valor, y asegurar una gestión estratégica coherente y documentada."/>
    <s v="Se evidencia en la plataforma compromISO módulo “Mejoramiento – Contexto” y Módulo PAMM el acta 007 del 11 de abril de 2025, en la cual se aprueban los grupos de valor e interés. No se observa análisis cruzado de estrategias a partir de la DOFA actualizada, ni un acta que respalde formalmente la aprobación del contexto institucional."/>
    <s v="4.1 Comprensión de la organización y de su contexto"/>
    <n v="1"/>
    <m/>
    <m/>
    <m/>
    <m/>
    <m/>
    <m/>
    <m/>
    <m/>
    <m/>
    <m/>
    <m/>
    <m/>
    <s v="Gestión Organizacional y del Riesgo"/>
    <m/>
    <m/>
    <m/>
    <m/>
    <m/>
    <m/>
    <m/>
    <m/>
    <m/>
  </r>
  <r>
    <x v="1"/>
    <s v="Complejo Tecnológico Agroindustrial, Pecuario y Turístico"/>
    <s v="Sede Principal"/>
    <s v="Km 1 salida turbo- Calle 117 # 100-40 Y Calle 117 # 100-117"/>
    <s v="Apartadó "/>
    <n v="1"/>
    <s v="X"/>
    <s v="Verónica Gonzalez  _x000a_ (Virtual)"/>
    <m/>
    <m/>
    <m/>
    <m/>
    <m/>
    <m/>
    <s v="7 y 8 de julio"/>
    <x v="1"/>
    <m/>
    <x v="0"/>
    <x v="0"/>
    <s v="Fortalecer el uso, consulta y apropiación de la información documentada vigente a través de la plataforma compromISO, para garantizar la disponibilidad, integridad y trazabilidad de los documentos institucionales, prevenir el uso de formatos obsoletos o no autorizados, y asegurar la correcta aplicación de los procedimientos establecidos."/>
    <s v="Durante las entrevistas realizadas a los apoyos a la formación e instructor del área de Electricidad, se evidenció que no cuentan con acceso a la plataforma compromISO. Asimismo, durante el desarrollo del ciclo de auditoría en los procesos de DE, GOR y GCCON, se observó el uso inadecuado de documentos institucionales, incluyendo modificaciones no autorizadas al formato acta GOR-F-084 y la omisión de campos obligatorios, como la firma de aprobación."/>
    <s v="7.5.3 Control de la informacion documentada"/>
    <n v="1"/>
    <m/>
    <m/>
    <m/>
    <m/>
    <m/>
    <m/>
    <m/>
    <m/>
    <m/>
    <m/>
    <m/>
    <m/>
    <s v="Gestión Organizacional y del Riesgo"/>
    <m/>
    <m/>
    <m/>
    <m/>
    <m/>
    <m/>
    <m/>
    <m/>
    <m/>
  </r>
  <r>
    <x v="1"/>
    <s v="Complejo Tecnológico Agroindustrial, Pecuario y Turístico"/>
    <s v="Sede Principal"/>
    <s v="Km 1 salida turbo- Calle 117 # 100-40 Y Calle 117 # 100-117"/>
    <s v="Apartadó "/>
    <n v="1"/>
    <s v="X"/>
    <s v="Verónica Gonzalez  _x000a_ (Virtual)"/>
    <m/>
    <m/>
    <m/>
    <m/>
    <m/>
    <m/>
    <s v="7 y 8 de julio"/>
    <x v="0"/>
    <m/>
    <x v="0"/>
    <x v="0"/>
    <s v="CTAPT – Proceso de Direccionamiento Estratégico (DE). No se evidencia la identificación, evaluación ni planificación formal de los cambios que pueden afectar positiva o negativamente el Sistema de Gestión de la Calidad, lo que representa un incumplimiento del numeral 6.3 de la norma ISO 9001:2015, relacionado con la gestión del cambio."/>
    <s v="Durante el recorrido virtual y las entrevistas realizadas, se identificaron cambios significativos en el Complejo Tecnológico, como la adecuación de la plazoleta principal, la reestructuración y reubicación de áreas administrativas, la modernización del ambiente de electricidad, el cerramiento perimetral del complejo y la remodelación en curso de la subestación eléctrica. No obstante, no se encontró registro alguno que evidencie la gestión formal de estos cambios, ni análisis previo de sus impactos sobre el Sistema de Gestión de la Calidad u otro sistema, lo que vulnera el enfoque preventivo requerido para asegurar el control y la trazabilidad de las modificaciones estructurales o funcionales dentro del sistema."/>
    <s v="6.3 Planificación de los cambios"/>
    <n v="1"/>
    <m/>
    <m/>
    <m/>
    <m/>
    <m/>
    <m/>
    <m/>
    <m/>
    <m/>
    <m/>
    <m/>
    <m/>
    <s v="Direccionamiento Estratégico "/>
    <m/>
    <m/>
    <m/>
    <m/>
    <m/>
    <m/>
    <m/>
    <m/>
    <m/>
  </r>
  <r>
    <x v="1"/>
    <s v="Complejo Tecnológico Agroindustrial, Pecuario y Turístico"/>
    <s v="Sede Principal"/>
    <s v="Km 1 salida turbo- Calle 117 # 100-40 Y Calle 117 # 100-117"/>
    <s v="Apartadó "/>
    <n v="1"/>
    <s v="X"/>
    <s v="Verónica Gonzalez  _x000a_ (Virtual)"/>
    <m/>
    <m/>
    <m/>
    <m/>
    <m/>
    <m/>
    <s v="7 y 8 de julio"/>
    <x v="0"/>
    <m/>
    <x v="0"/>
    <x v="0"/>
    <s v="CTAPT. Proceso de Gestión Organizacional y del riesgo. No se cumple con el ciclo completo de administración de los riesgos de gestión y corrupción conforme al numeral 6.1 de la norma ISO 9001:2015 y la  la Guía de Administración de Riesgos GOR-G-012, la cuales exige la planificación e implementación de acciones para abordar riesgos y oportunidades."/>
    <s v="En la plataforma compromISO se identificaron riesgos clasificados en niveles moderado y alto en los procesos de GCCON (2), GIL (3), GIC (1) y GICL (2). Sin acciones preventivas definidas para mitigar su posible materialización o impacto. Incumpliendo los lineamientos establecidos en la Guía de Administración de Riesgos GOR-G-012 y demuestra una gestión incompleta que limita la aplicación del enfoque preventivo y de mejora continua dentro del sistema de gestión."/>
    <s v="6.1. Acciones para abordar riesgos y oportunidades"/>
    <n v="1"/>
    <m/>
    <m/>
    <m/>
    <m/>
    <m/>
    <m/>
    <m/>
    <m/>
    <m/>
    <m/>
    <m/>
    <m/>
    <s v="Gestión Organizacional y del Riesgo"/>
    <m/>
    <m/>
    <m/>
    <m/>
    <m/>
    <m/>
    <m/>
    <m/>
    <m/>
  </r>
  <r>
    <x v="1"/>
    <s v="Complejo Tecnológico Agroindustrial, Pecuario y Turístico"/>
    <s v="Sede Principal"/>
    <s v="Km 1 salida turbo- Calle 117 # 100-40 Y Calle 117 # 100-117"/>
    <s v="Apartadó "/>
    <n v="1"/>
    <s v="X"/>
    <s v="Verónica Gonzalez  _x000a_ (Virtual)"/>
    <m/>
    <m/>
    <m/>
    <m/>
    <m/>
    <m/>
    <s v="7 y 8 de julio"/>
    <x v="0"/>
    <m/>
    <x v="0"/>
    <x v="0"/>
    <s v="CTAPT – Proceso de Formación Profesional Integral. No se evidencia la ejecución completa ni el cierre oportuno del proceso formativo, incumpliendo y los lineamientos institucionales para la depuración de aprendices y el numeral 8.5 de la norma ISO 9001:2015, el cual establece que la organización debe llevar a cabo la provisión del servicio bajo condiciones controladas, asegurando la conformidad con los requisitos."/>
    <s v="No se evidencia el registro de la evaluación de juicios para la ficha 2555377, que cuenta con 7 aprendices y presenta 7 competencias de la etapa lectiva pendientes por evaluar, pese a que la etapa finalizó en agosto de 2024. De igual forma, la ficha 2712471 reporta 2 aprendices con una competencia lectiva sin evaluar, cuya etapa concluyó en septiembre de 2024. Esta situación afecta la trazabilidad, la conformidad del proceso y la adecuada provisión del servicio de formación."/>
    <s v="8.5.1 Control de la produccion y de la provisión del servicio"/>
    <n v="1"/>
    <m/>
    <m/>
    <m/>
    <m/>
    <m/>
    <m/>
    <m/>
    <m/>
    <m/>
    <m/>
    <m/>
    <m/>
    <s v="Gestión de Formación Profesional Integral"/>
    <m/>
    <m/>
    <m/>
    <m/>
    <m/>
    <m/>
    <m/>
    <m/>
    <m/>
  </r>
  <r>
    <x v="1"/>
    <s v="Complejo Tecnológico Agroindustrial, Pecuario y Turístico"/>
    <s v="Sede Principal"/>
    <s v="Km 1 salida turbo- Calle 117 # 100-40 Y Calle 117 # 100-117"/>
    <s v="Apartadó "/>
    <n v="1"/>
    <s v="X"/>
    <s v="Verónica Gonzalez  _x000a_ (Virtual)"/>
    <m/>
    <m/>
    <m/>
    <m/>
    <m/>
    <m/>
    <s v="7 y 8 de julio"/>
    <x v="0"/>
    <s v="Mejora"/>
    <x v="0"/>
    <x v="4"/>
    <s v="CTAPT – Gestión Organizacional y del Riesgo. No se evidencia una gestión y seguimiento efectivo de las acciones correctivas registradas en la plataforma compromISO, incumpliendo lo establecido en el numeral 10.2.1 de la norma ISO 9001:2015, el cual exige que la organización tome acciones correctivas oportunas, evalúe su eficacia y asegure la mejora continua del sistema de gestión."/>
    <s v="Se identificó que el hallazgo 24265 “Debilidades a la programación de horas”, creado en mayo de la vigencia actual, cuenta con cuatro actividades, cada una con tres entregables previstos al corte de octubre. Sin embargo, solo se evidencia avance en una de ellas, y la documentación cargada no corresponde al entregable descrito. Además, se observó debilidad en el registro del avance en la plataforma, cerrando la actividad con un cumplimiento del 33%. Adicionalmente, no se encuentran registradas en compromISO las oportunidades identificadas en el Informe de Gestión SIGA 2024 (RXD), lo cual limita el enfoque de mejora continua."/>
    <s v="10.2 No conformidad y acción correctiva"/>
    <n v="1"/>
    <m/>
    <m/>
    <m/>
    <m/>
    <m/>
    <m/>
    <m/>
    <m/>
    <m/>
    <m/>
    <m/>
    <m/>
    <s v="Gestión Organizacional y del Riesgo"/>
    <m/>
    <m/>
    <m/>
    <m/>
    <m/>
    <m/>
    <m/>
    <m/>
    <m/>
  </r>
  <r>
    <x v="1"/>
    <s v="Complejo Tecnológico Agroindustrial, Pecuario y Turístico"/>
    <s v="Sede Principal"/>
    <s v="Km 1 salida turbo- Calle 117 # 100-40 Y Calle 117 # 100-117"/>
    <s v="Apartadó "/>
    <n v="1"/>
    <s v="X"/>
    <s v="Verónica Gonzalez  _x000a_ (Virtual)"/>
    <m/>
    <m/>
    <m/>
    <m/>
    <m/>
    <m/>
    <s v="7 y 8 de julio"/>
    <x v="0"/>
    <m/>
    <x v="0"/>
    <x v="0"/>
    <s v="CTAPT – Procesos de Gestión de la Formación Profesional Integral (GFPI) y Gestión de la Innovación y Competitividad (GIC). No se evidencia una gestión adecuada de las salidas no conformes del servicio, incumpliendo lo establecido en el numeral 8.7 de la norma ISO 9001:2015, el cual exige que la organización identifique y controle las salidas que no cumplen con los requisitos, a fin de evitar su entrega o uso no intencionado. Esta situación también contraviene lo estipulado en el Instructivo GOR-I-002, relacionado con la aplicación, registro, tratamiento y seguimiento de los servicios no conformes."/>
    <s v="No se evidenció el acta de socialización y parametrización del Plan de Control de Calidad del Servicio (PCCS) para la vigencia 2025 en el proceso de Gestión de la Formación Profesional Integral (GFPI). Asimismo, no se demostró la aplicación ni el registro de los controles correspondientes al primer y segundo trimestre de la vigencia. Por otra parte, en el proceso de Gestión de la Innovación y Competitividad (GIC), se identificó el registro de un control en el primer trimestre que reporta la materialización de una salida no conforme (SNC), la cual, al momento de la auditoría, no contaba con tratamiento definido ni documentado."/>
    <s v="8.7 Control de las salidas no conformes"/>
    <n v="1"/>
    <m/>
    <m/>
    <m/>
    <m/>
    <m/>
    <m/>
    <m/>
    <m/>
    <m/>
    <m/>
    <m/>
    <m/>
    <s v="Gestión Organizacional y del Riesgo"/>
    <m/>
    <m/>
    <m/>
    <m/>
    <m/>
    <m/>
    <m/>
    <m/>
    <m/>
  </r>
  <r>
    <x v="1"/>
    <s v="Complejo Tecnológico Turístico y Agroindustrial del Occidente Antioqueño"/>
    <s v="Sede Principal"/>
    <s v="Calle 11 # 12-42"/>
    <s v="Santa fé de Antioquia"/>
    <n v="1"/>
    <s v="X"/>
    <s v="Mabel Franco"/>
    <s v="Ferney Mauricio Betancur"/>
    <m/>
    <s v="Ferney Mauricio Betancur"/>
    <m/>
    <m/>
    <m/>
    <s v="31 julio y 01 de agosto"/>
    <x v="2"/>
    <m/>
    <x v="0"/>
    <x v="0"/>
    <s v="Se evidenció el incumplimiento por parte del centro de formación en relación con el lineamiento establecido por el SENA, según lo comunicado mediante correo electrónico el día 1 de julio de 2025. El mensaje solicitaba la revisión, análisis y registro del informe trimestral correspondiente a la ejecución de la competencia Derechos Fundamentales en el Trabajo, en el marco del cumplimiento del Acuerdo Colectivo suscrito entre el SENA y las organizaciones sindicales._x000a__x000a_A la fecha de corte para la recepción de respuestas, el centro de formación no ha dado respuesta ni ha realizado el registro correspondiente en la plataforma designada, lo cual constituye un incumplimiento a los lineamientos institucionales y afecta el seguimiento y evaluación de la ejecución de la competencia mencionada."/>
    <s v="No se evidencia el registro  del plan de mejoramiento correspondiente en la plataforma SIGA. El registro de esta información debe ser realizado por el dinamizador SIGA, en conjunto con los responsables asignados, antes del 29 de julio de 2025."/>
    <s v="9.1 Seguimiento, medición y análisis"/>
    <n v="1"/>
    <m/>
    <m/>
    <m/>
    <m/>
    <m/>
    <m/>
    <m/>
    <m/>
    <m/>
    <m/>
    <m/>
    <m/>
    <s v="Gestión de Formación Profesional Integral"/>
    <m/>
    <m/>
    <m/>
    <m/>
    <m/>
    <m/>
    <m/>
    <m/>
    <m/>
  </r>
  <r>
    <x v="1"/>
    <s v="Complejo Tecnológico Turístico y Agroindustrial del Occidente Antioqueño"/>
    <s v="Sede Principal"/>
    <s v="Calle 11 # 12-42"/>
    <s v="Santa fé de Antioquia"/>
    <n v="1"/>
    <s v="X"/>
    <s v="Mabel Franco"/>
    <s v="Ferney Mauricio Betancur"/>
    <m/>
    <s v="Ferney Mauricio Betancur"/>
    <m/>
    <m/>
    <m/>
    <s v="31 julio y 01 de agosto"/>
    <x v="1"/>
    <s v="Programas SST"/>
    <x v="0"/>
    <x v="2"/>
    <s v="Se evidenció durante la revisión de la matriz de identificación de peligros, evaluación y valoración de riesgos, que, si bien el riesgo de accidente de tránsito fue identificado correctamente, el control asignado no corresponde a la naturaleza del riesgo. En su lugar, se registró como medida de control la gestión de cargas laborales, la cual no guarda relación directa con el riesgo identificado._x000a__x000a_Esta situación representa una inconsistencia en la gestión del riesgo, ya que impide la implementación de controles eficaces y adecuados para prevenir o mitigar el peligro real."/>
    <s v="matriz de identificación de peligros, evaluación y valoración de riesgos"/>
    <m/>
    <m/>
    <m/>
    <m/>
    <s v="6.1.2.1 Identificación de peligros"/>
    <n v="1"/>
    <m/>
    <m/>
    <m/>
    <m/>
    <m/>
    <m/>
    <m/>
    <m/>
    <s v="Gestión Organizacional y del Riesgo"/>
    <m/>
    <m/>
    <m/>
    <m/>
    <m/>
    <m/>
    <m/>
    <m/>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0"/>
    <s v="Matriz de Planificación Ambiental"/>
    <x v="0"/>
    <x v="3"/>
    <s v="En la sede de Tame y Saravena del Centro de Gestion y desarrollo industrial de Arauca, No se han identificado los riesgos y oportunidades, en la matriz de planificacion ambiental A partir del contexto, partes interesadas, matriz de aspectos e impactos, requisitos legales, resultados de revisión energética, solo esta identificada las inspecciones planeadas, las cuales solo estan registradas no se evidencia avance en las actividades "/>
    <s v="No se evidencia en el aplicativo COMPROMISO en el modulo ambiental, Matriz de Planificacion Ambiental y Energia debidamente diligenciada"/>
    <m/>
    <m/>
    <s v="6.1 Acciones para abordar riesgos y oportunidades"/>
    <n v="1"/>
    <m/>
    <m/>
    <m/>
    <m/>
    <m/>
    <m/>
    <m/>
    <m/>
    <m/>
    <m/>
    <s v="Gestión Organizacional y del Riesgo"/>
    <s v="Gestión Organizacional y del Riesgo"/>
    <m/>
    <s v="Ok - Conforme"/>
    <m/>
    <m/>
    <m/>
    <m/>
    <s v="S mantiene el hallazgo "/>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2"/>
    <s v="Requisitos Legales"/>
    <x v="0"/>
    <x v="3"/>
    <s v="Fortalecer la reevaluacion de los requisitos legales de las sedes de Tame, Saravena, Escuela de Gastronomia y Agencia Publica de empleo los cuales no han sido reevaluados a la fecha, para que se cumplan los lineamientos establecidos desde la direccion general.  "/>
    <s v="No se evidencia en el aplicativo COMPROMISO en el modulo ambiental,Requisitos legales  los soportes correspondientes a la vigencia 2024 donde se evidencia que los soportes corresponden al requisito evaluado"/>
    <m/>
    <m/>
    <s v="6.1.3 Requisitos legales y otros requisitos"/>
    <n v="1"/>
    <m/>
    <m/>
    <m/>
    <m/>
    <m/>
    <m/>
    <m/>
    <m/>
    <m/>
    <m/>
    <s v="Gestión Organizacional y del Riesgo"/>
    <s v="Gestión Organizacional y del Riesgo"/>
    <m/>
    <s v="Ok - Ajustado (Redacción"/>
    <m/>
    <m/>
    <m/>
    <m/>
    <s v="Se ajusta la redaccion del hallazgo y la evidencia."/>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1"/>
    <s v="Controles Operacionales"/>
    <x v="0"/>
    <x v="3"/>
    <s v=" No se evidencia la ejecución total de recursos asignados para temas asociados a controles operacionales como mantenimientos, gestion de residuos, analisis de agua, revision energetica, permisos ambientales, tramites ambientales asignados a la regional para todas las sedes del centro."/>
    <s v="Asignacion de recursos no ejecutados, se evidencia que los recursos que estan asignados a la regional para todas las sedes del centro por un valor de $833.673.391. Porqe a la fecha solo se asigno el contrato de PODA el 16 de  junio por un valor de $59.636.501. "/>
    <m/>
    <m/>
    <s v="8.1 Planificación y control operacional"/>
    <n v="1"/>
    <m/>
    <m/>
    <m/>
    <m/>
    <m/>
    <m/>
    <m/>
    <m/>
    <m/>
    <m/>
    <s v="Gestión Organizacional y del Riesgo"/>
    <s v="Gestión Organizacional y del Riesgo"/>
    <m/>
    <s v="Ok - Ajustado (Redacción"/>
    <m/>
    <m/>
    <m/>
    <m/>
    <s v="Se realiza el ajuste en la redaccion y numeral asignado"/>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0"/>
    <s v="Comunicaciones"/>
    <x v="0"/>
    <x v="3"/>
    <s v="Se evidencia la falta de diligenciamiento de la Matriz de comunicaciones GOR-F-011 V 6  en el PAMM, de acuerdo con las directrices dadas desde la Direccion de Planeacion y direccionamiento corporativo."/>
    <s v="Plataforma compromiso PAMM "/>
    <m/>
    <m/>
    <s v="7.4.1 Comunicación Generalidades"/>
    <n v="1"/>
    <m/>
    <m/>
    <m/>
    <m/>
    <m/>
    <m/>
    <m/>
    <m/>
    <m/>
    <m/>
    <s v="Gestión Organizacional y del Riesgo"/>
    <s v="Gestión Organizacional y del Riesgo"/>
    <m/>
    <s v="Ok - Ajustado (Redacción"/>
    <m/>
    <m/>
    <m/>
    <m/>
    <s v="Se ajusta redaccion y catagoria del hallazgo "/>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1"/>
    <s v="No aplica - Borrar"/>
    <x v="0"/>
    <x v="3"/>
    <s v="Diligenciar la Matriz de identificación y Planificación de Cambios Organizacionales porque se realizo la dotación del aula movil de mantenimiento de motos y vehiculos livianos en la sede de Saravena  "/>
    <s v="En la sede de Saravana se identifico la dotacion del aula movil de mantenimiento de motos y vehiculos livianos, la cual no fue identificada en la matriz de cambios ya que lo que se evidencio es un acta donde se afirma que no se presentaron cambis en el centro de formacion "/>
    <m/>
    <m/>
    <s v="8.1 Planificación y control operacional"/>
    <n v="1"/>
    <m/>
    <m/>
    <m/>
    <m/>
    <m/>
    <m/>
    <m/>
    <m/>
    <m/>
    <m/>
    <s v="Gestión Organizacional y del Riesgo"/>
    <m/>
    <m/>
    <m/>
    <m/>
    <m/>
    <m/>
    <m/>
    <m/>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2"/>
    <m/>
    <x v="0"/>
    <x v="4"/>
    <s v="Realizar seguimiento a las acciones de mejroa identificada para continuar el proceso de cierre de hallazgos del Centro de gestion y desarrollo industrial. "/>
    <s v="Plataforma compromiso  Modulo de mejoramiento continuo acciones preventivas geneardas de la planificacion ambiental del 2024 sin seguimiento para el respectivo cierre"/>
    <m/>
    <m/>
    <s v="10.2 No conformidad y acción correctiva"/>
    <n v="1"/>
    <m/>
    <m/>
    <m/>
    <m/>
    <m/>
    <m/>
    <m/>
    <m/>
    <m/>
    <m/>
    <s v="Gestión Organizacional y del Riesgo"/>
    <m/>
    <m/>
    <m/>
    <m/>
    <m/>
    <m/>
    <m/>
    <m/>
    <m/>
  </r>
  <r>
    <x v="2"/>
    <s v="Centro de Gestión y Desarrollo Agroindustrial de Arauca"/>
    <s v="Subsede Granja el Alcaravan"/>
    <s v="Vereda Campo Alegre Km 2 "/>
    <s v="Arauquita"/>
    <n v="1"/>
    <s v="X"/>
    <m/>
    <m/>
    <s v="Paola Lúcumi_x000a_(Virtual)"/>
    <m/>
    <m/>
    <m/>
    <m/>
    <s v="28 de julio"/>
    <x v="0"/>
    <m/>
    <x v="0"/>
    <x v="5"/>
    <s v="En la sede La Granja El Alcavaran del Centro de Gestión y Desarrollo Industrial de Arauca, no se han identificado los riesgos y oportunidades, en la matriz de planificación ambiental y energética, a  partir de la  línea base, seguimiento al desempeño, usos significativos de la energía, requisitos legales y aspectos significativos"/>
    <s v="No se evidencia en la plataforma Compromiso  en el módulo ambiental,  identificados los riesgos  de la  matriz de planificación ambiental y Energética  debidamente diligenciada faltando identificar:   línea base, seguimiento al desempeño, usos significativos de la energía, requisitos legales y aspectos significativos"/>
    <m/>
    <m/>
    <m/>
    <m/>
    <m/>
    <m/>
    <s v="6.1 Acciones para abordar riesgos y oportunidades"/>
    <n v="1"/>
    <m/>
    <m/>
    <m/>
    <m/>
    <m/>
    <m/>
    <s v="Gestión Organizacional y del Riesgo"/>
    <m/>
    <m/>
    <m/>
    <m/>
    <m/>
    <m/>
    <m/>
    <m/>
    <m/>
  </r>
  <r>
    <x v="2"/>
    <s v="Centro de Gestión y Desarrollo Agroindustrial de Arauca"/>
    <s v="Subsede Granja el Alcaravan"/>
    <s v="Vereda Campo Alegre Km 2 "/>
    <s v="Arauquita"/>
    <n v="1"/>
    <s v="X"/>
    <m/>
    <m/>
    <s v="Paola Lúcumi_x000a_(Virtual)"/>
    <m/>
    <m/>
    <m/>
    <m/>
    <s v="28 de julio"/>
    <x v="0"/>
    <m/>
    <x v="0"/>
    <x v="5"/>
    <s v="En la sede La Granja El Alcavaran del Centro de Gestión y Desarrollo Industrial de Arauca, no se ha realizado la reevaluación de la matriz de requisitos legales ambientales y energéticos, por lo cual no es posible contar con el cumplimiento de las evidencias para la vigencia 2025"/>
    <s v="No se evidencia en la plataforma Compromiso  en el módulo ambiental,  la revaluacción de la matriz de requisitos legales para la vigencia 2025"/>
    <m/>
    <m/>
    <m/>
    <m/>
    <m/>
    <m/>
    <s v="6.1.3 Requisitos legales y otros requisitos"/>
    <n v="1"/>
    <m/>
    <m/>
    <m/>
    <m/>
    <m/>
    <m/>
    <s v="Gestión Organizacional y del Riesgo"/>
    <m/>
    <m/>
    <m/>
    <m/>
    <m/>
    <m/>
    <m/>
    <m/>
    <m/>
  </r>
  <r>
    <x v="2"/>
    <s v="Centro de Gestión y Desarrollo Agroindustrial de Arauca"/>
    <s v="Subsede Granja el Alcaravan"/>
    <s v="Vereda Campo Alegre Km 2 "/>
    <s v="Arauquita"/>
    <n v="1"/>
    <s v="X"/>
    <m/>
    <m/>
    <s v="Paola Lúcumi_x000a_(Virtual)"/>
    <m/>
    <m/>
    <m/>
    <m/>
    <s v="28 de julio"/>
    <x v="0"/>
    <s v="Mejora"/>
    <x v="0"/>
    <x v="4"/>
    <s v="No se evidencia seguimiento por parte del Dinamizador SIGA, para los riesgos asociados a la matriz de planificación ambiental y energética, se encuentran actividades con 238 días de vencimiento y actividades con el 100% de cumplimiento sin la validación de que las evidencias cargadas correspondan a las actividades "/>
    <s v="No se evidencia seguimiento a las evidencias cargadas por fuente de la matriz de planificación ambiental y energética las cuales se encuentran el  módulo de mejoramiento continuo"/>
    <m/>
    <m/>
    <m/>
    <m/>
    <m/>
    <m/>
    <s v="10.2 No conformidad y acción correctiva"/>
    <n v="1"/>
    <m/>
    <m/>
    <m/>
    <m/>
    <m/>
    <m/>
    <s v="Gestión Organizacional y del Riesgo"/>
    <m/>
    <m/>
    <m/>
    <m/>
    <m/>
    <m/>
    <m/>
    <m/>
    <m/>
  </r>
  <r>
    <x v="2"/>
    <s v="Centro de Gestión y Desarrollo Agroindustrial de Arauca"/>
    <s v="Subsede Granja el Alcaravan"/>
    <s v="Vereda Campo Alegre Km 2 "/>
    <s v="Arauquita"/>
    <n v="1"/>
    <s v="X"/>
    <m/>
    <m/>
    <s v="Paola Lúcumi_x000a_(Virtual)"/>
    <m/>
    <m/>
    <m/>
    <m/>
    <s v="28 de julio"/>
    <x v="2"/>
    <m/>
    <x v="0"/>
    <x v="5"/>
    <s v="Se identifican parcialmente   aspectos energéticos   asociaciado a cambio climático que afecte la sede,  teniendo en cuenta las afectaciones que pueden ocasionar las inundaciones y daños a los aparatos electricos y electronicos afectando con ello el funcionamiento normal de la sede "/>
    <s v="Se identifican parcialmente   aspectos energéticos   asociaciado a cambio climático que afecte la sede"/>
    <m/>
    <m/>
    <m/>
    <m/>
    <m/>
    <m/>
    <s v="6.1.2 Aspectos ambientales"/>
    <n v="1"/>
    <m/>
    <m/>
    <m/>
    <m/>
    <m/>
    <m/>
    <s v="Gestión Organizacional y del Riesgo"/>
    <m/>
    <m/>
    <m/>
    <m/>
    <m/>
    <m/>
    <m/>
    <m/>
    <m/>
  </r>
  <r>
    <x v="2"/>
    <s v="Centro de Gestión y Desarrollo Agroindustrial de Arauca"/>
    <s v="Subsede Granja el Alcaravan"/>
    <s v="Vereda Campo Alegre Km 2 "/>
    <s v="Arauquita"/>
    <n v="1"/>
    <s v="X"/>
    <m/>
    <m/>
    <s v="Paola Lúcumi_x000a_(Virtual)"/>
    <m/>
    <m/>
    <m/>
    <m/>
    <s v="28 de julio"/>
    <x v="2"/>
    <m/>
    <x v="0"/>
    <x v="5"/>
    <s v="Se evidencia la creación de la línea base  en la plataforma Compromiso, sin embargo, esta es  diferente a la que se  visualiaza en el Power Bi, por lo cual se debe ajustar o soportar dicha diferencia."/>
    <s v="La linea base energética fue creada según lineamientos establecidos desde Dirección General, sin embargo, se observa que existen diferencias entre los valores de la línea base de la plataforma Compromiso y el Power Bi."/>
    <m/>
    <m/>
    <m/>
    <m/>
    <m/>
    <m/>
    <s v="5.1 Liderazgo y compromiso"/>
    <n v="1"/>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0"/>
    <s v="Sustancias químicas"/>
    <x v="0"/>
    <x v="2"/>
    <s v="Se evidencia desviaciones en el Despacho Regional, Centro de Comercio y Servicios así como el nodo de servicios administrativos en la implementación de controles operacionales para el programa de riesgo químico, PGIRS, Orden y Limpieza, Plan de Saneamiento, señalización de áreas y equipos."/>
    <s v="Se evidencia formatos de limpieza y desinfección sin diligenciar en los baños, neveras y microondas._x000a_Se evidencia sustancias químicas sin rotulación en SGA tanto en Centro de Comercio y Servicios como en el nodo de Servicios Administrativos_x000a_No se hace implementación del código de colores de las bolsas_x000a_Se evidencia canecas personales en puestos de trabajo_x000a_No se evidencia señalización de las cajas de inspección_x000a_Se evidencian aires acondicionados en 17 ªC_x000a_Se evidencia incremento de vectores en centro de acopio de residuos_x000a_Se evidencia almacenamiento inadecuado de archivos y cajas en área de archivo y almacén de sustancias químicas _x000a_En el nodo de servicios administrativos se evidencia debilidades en la administración de hojas de seguridad de las sustancias químicas_x000a_Se evidencia área de planta eléctrica sin dique en caso de fuga y se encuentra ubicado en un drenaje de aguas lluvias."/>
    <m/>
    <m/>
    <s v="8.1 Planificación y control operacional"/>
    <n v="1"/>
    <s v="8.1.1 Planificación y control operacional Generalidades"/>
    <n v="1"/>
    <s v="8.1 Planificación y control operacional"/>
    <n v="1"/>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1"/>
    <m/>
    <x v="0"/>
    <x v="4"/>
    <s v="Se requiere fortalecer la implementación de controles operacionales en los procesos de contratación del Despacho y Centro de comercio y servicios sede principal y sede Servicios Administrativos, a fin de garantizar el cumplimiento de la totalidad de los requisitos legales ambientales, de seguridad y salud en el trabajo y de eficiencia energética, durante la etapa precontractual, contractual y poscontractual."/>
    <s v="* No se evidencia cumplimiento de requisitos en materia de gestión de residuos_x000a_* No se cuenta con informe de uso eficiente de la energía_x000a_* No se cuenta con la totalidad de los requisitos aplicables en materia de Seguridad y salud en el trabajo._x000a_* No se cuenta con la totalidad de las evidencias que soporten el cumplimiento de la totalidad de los requisitos en materia SST y ambiental."/>
    <m/>
    <m/>
    <s v="8.1 Planificación y control operacional"/>
    <n v="1"/>
    <s v="8.1.1 Planificación y control operacional Generalidades"/>
    <n v="1"/>
    <s v="8.1 Planificación y control operacional"/>
    <n v="1"/>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1"/>
    <s v="Emergencias"/>
    <x v="0"/>
    <x v="2"/>
    <s v="Se requiere fortalecer la implementación y mantenimiento de los procesos necesarios para la preparación y respuesta a situaciones potenciales de emergencia, en el Despacho y Centro de comercio y servicios sede principal y sede Servicios Administrativos."/>
    <s v="Amenazas no identificadas en plan de emergencia y en aspectos ambientales en condición de emergencia:_x000a_*Planta Eléctrica incendio y derrame por fuga de combustible_x000a_*Tanques por alteración de la calidad del agua riesgo biológico_x000a_*Enfermedades zoonóticas _x000a_*Hurto, atentado terrorista_x000a_*Accidente vehicular - parqueadero_x000a_*Derrame de combustible en parqueadero_x000a_No se evidencia la implementación de la totalidad de acciones de mejoramiento de las oportunidades de mejor de los simulacros_x000a_* Se evidencia debilidades en el plan de emergencias del nodo de servicios administrativos, en la identificación de las condiciones que pueden provocar la amenaza en términos de infraestructura y ambientales."/>
    <m/>
    <m/>
    <s v="8.2 Preparación y respuesta ante emergencias"/>
    <n v="1"/>
    <s v="8.2 Preparación y respuesta ante emergencias"/>
    <n v="1"/>
    <m/>
    <m/>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1"/>
    <s v="Residuos"/>
    <x v="0"/>
    <x v="3"/>
    <s v="Se requiere fortalecer la toma de conciencia a la comunidad del Despacho y del Centro en la implementación del plan de gestión integral de residuos y uso de plásticos de un solo uso."/>
    <s v="Se evidencia uso de plásticos de un solo uso en diferentes áreas (uso de bombas)._x000a_Se evidencian canecas en puestos de trabajo"/>
    <m/>
    <m/>
    <s v="7.3 Toma de conciencia "/>
    <n v="1"/>
    <m/>
    <m/>
    <m/>
    <m/>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1"/>
    <s v="Riesgos y Peligros SST"/>
    <x v="0"/>
    <x v="2"/>
    <s v="Se requiere fortalecer la toma de conciencia a la comunidad del Despacho y del Centro en la identificación de peligros y riesgos en materia de SST. "/>
    <s v="Se evidencia baja participación en las encuestas de identificación de peligros y riesgos._x000a_No se evidencia total claridad por parte de encuestados sobre la  identificación de peligros y riesgos, acorde a su actividad laboral"/>
    <m/>
    <m/>
    <m/>
    <m/>
    <s v="7.3 Toma de conciencia "/>
    <n v="1"/>
    <m/>
    <m/>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Aspectos Impactos"/>
    <x v="0"/>
    <x v="3"/>
    <s v="Se requiere fortalecer la identificación y descripción de los aspectos ambientales asociados a las actividades propias del Despacho y centro, al igual que la inclusión de aspectos positivos, en situación anormal y de emergencia."/>
    <s v="No se cuenta con los aspectos generados en las siguientes actividades: _x000a_*Los aspectos positivos identificados son controles mas no son algo que impacta de manera positiva al centro; Asimismo, no se evalúan de forma correcta._x000a_*El 90% de los aspectos no cuenta con análisis de la tendencia._x000a_*De los aspectos trazados, se evidencia que no se cuenta con una correcta evaluación, evaluando en función del aspecto y del impacto del manera simultanea. _x000a_*Ausencia de aspectos ambientales asociados a caída de arboles, tanques de almacenamiento de agua potable._x000a_Se materializó el riesgo de incremento de vectores en el centro de acopio viéndose cucarachas, moscas y hormigas."/>
    <m/>
    <m/>
    <s v="6.1.2 Aspectos ambientales"/>
    <n v="1"/>
    <m/>
    <m/>
    <m/>
    <m/>
    <m/>
    <m/>
    <m/>
    <m/>
    <m/>
    <m/>
    <m/>
    <s v="Gestión Organizacional y del Riesgo"/>
    <m/>
    <s v="Ok - Conforme"/>
    <m/>
    <m/>
    <m/>
    <m/>
    <s v="Se mantiene el hallazgo "/>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m/>
    <x v="0"/>
    <x v="4"/>
    <s v="El despacho y centro de formación requieren fortalecer y documentar el seguimiento de las oportunidades de mejora establecidas durante las revisión por la dirección de la vigencia 2024, así como ejecutar el cargue de las evidencias que den tratamiento con calidad y pertinencia a las decisiones tomadas."/>
    <s v="Se verifican informe de revisión por la dirección y oportunidades de mejora registradas en plataforma compromiso."/>
    <s v="10.2 No conformidad y acción correctiva"/>
    <n v="1"/>
    <s v="10.2 No conformidad y acción correctiva"/>
    <n v="1"/>
    <m/>
    <m/>
    <s v="10.1 No conformidad y acción correctiva"/>
    <n v="1"/>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No aplica - Borrar"/>
    <x v="0"/>
    <x v="3"/>
    <s v="El Nodo de servicios administrativos requiere fortalecer el análisis de las mediciones ambientales 2025 respecto al análisis e incluir el cálculo del percapita, así como el seguimiento al desempeño energético cuando aplique, en la plataforma CompromISO - Modulo Ambiental - Mediciones "/>
    <s v="* No se cálculo percapita en las mediciones trazadas, energía, agua_x000a_*Requiere Analizar las mediciones de agua, energía, combustible, papel, y demás aplicable a la sede teniendo en cuenta profundidad cuando se presentan consumos significativos en la sede ver instructivo -  Instructivo Mediciones Ambientales - GOR-I-008"/>
    <m/>
    <m/>
    <s v="9.1.1 Seguimiento, medición y análisis Generalidades"/>
    <n v="1"/>
    <m/>
    <m/>
    <m/>
    <m/>
    <m/>
    <m/>
    <m/>
    <m/>
    <m/>
    <m/>
    <m/>
    <m/>
    <m/>
    <s v="Se elimina"/>
    <m/>
    <m/>
    <m/>
    <m/>
    <s v="El hallazgo no corresponde a la sede a la cual se asigna (corresponde a la sede de servicios administrativos), no se cuenta con evdidencia que se presenta la  situacion en la sede principal "/>
    <m/>
  </r>
  <r>
    <x v="3"/>
    <s v="Centro de Comercio y Servicios"/>
    <s v="Nodo Servicios Administrativos"/>
    <s v="Carrera 6 # 60b-110 CAI El Bosque"/>
    <s v="Barranquilla"/>
    <n v="1"/>
    <s v="X"/>
    <m/>
    <s v="Andrea Milena Rey Moreno"/>
    <m/>
    <s v="Andrea Milena Rey Moreno"/>
    <m/>
    <m/>
    <m/>
    <s v="6 de agosto"/>
    <x v="0"/>
    <s v="Sustancias químicas"/>
    <x v="0"/>
    <x v="2"/>
    <s v="Se evidencia desviaciones en el Despacho Regional, Centro de Comercio y Servicios así como el nodo de servicios administrativos en la implementación de controles operacionales para el programa de riesgo químico, Orden y Limpieza, Plan de Saneamiento, señalización de áreas y equipos."/>
    <s v="Se evidencia formatos de limpieza y desinfección sin diligenciar en los baños, neveras y microondas._x000a_Se evidencia sustancias químicas sin rotulación en SGA tanto en Centro de Comercio y Servicios como en el nodo de Servicios Administrativos_x000a_No se evidencia señalización de las cajas de inspección_x000a_Se evidencia incremento de vectores en centro de acopio de residuos_x000a_Se evidencia almacenamiento inadecuado de archivos y cajas en área de archivo y almacén de sustancias químicas _x000a_En el nodo de servicios administrativos se evidencia debilidades en la administración de hojas de seguridad de las sustancias químicas_x000a_Se evidencia área de planta eléctrica sin dique en caso de fuga y se encuentra ubicado en un drenaje de aguas lluvias."/>
    <m/>
    <m/>
    <m/>
    <m/>
    <s v="8.1.1 Planificación y control operacional Generalidades"/>
    <n v="1"/>
    <m/>
    <m/>
    <m/>
    <m/>
    <m/>
    <m/>
    <m/>
    <m/>
    <m/>
    <m/>
    <m/>
    <m/>
    <m/>
    <m/>
    <m/>
    <m/>
    <m/>
    <m/>
  </r>
  <r>
    <x v="3"/>
    <s v="Centro de Comercio y Servicios"/>
    <s v="Nodo Servicios Administrativos"/>
    <s v="Carrera 6 # 60b-110 CAI El Bosque"/>
    <s v="Barranquilla"/>
    <n v="1"/>
    <s v="X"/>
    <m/>
    <s v="Andrea Milena Rey Moreno"/>
    <m/>
    <s v="Andrea Milena Rey Moreno"/>
    <m/>
    <m/>
    <m/>
    <s v="6 de agosto"/>
    <x v="0"/>
    <s v="Controles Operacionales"/>
    <x v="0"/>
    <x v="3"/>
    <s v="Se evidencia desviaciones en el Despacho Regional, Centro de Comercio y Servicios así como el nodo de servicios administrativos en la implementación de controles operacionales asociados al SGA y SGEn"/>
    <s v="No se hace implementación del código de colores de las bolsas_x000a_Se evidencia canecas personales en puestos de trabajo_x000a_Se evidencian aires acondicionados en 17 ªC_x000a_Se evidencia incremento de vectores en centro de acopio de residuos_x000a_Se evidencia área de planta eléctrica sin dique en caso de fuga y se encuentra ubicado en un drenaje de aguas lluvias."/>
    <m/>
    <m/>
    <s v="8.1 Planificación y control operacional"/>
    <n v="1"/>
    <m/>
    <m/>
    <s v="8.1 Planificación y control operacional"/>
    <n v="1"/>
    <m/>
    <m/>
    <m/>
    <m/>
    <m/>
    <m/>
    <m/>
    <s v="Gestión Organizacional y del Riesgo"/>
    <m/>
    <s v="Ok - Conforme"/>
    <m/>
    <m/>
    <m/>
    <m/>
    <s v="se mantiene hallazgo"/>
    <m/>
  </r>
  <r>
    <x v="3"/>
    <s v="Centro de Comercio y Servicios"/>
    <s v="Nodo Servicios Administrativos"/>
    <s v="Carrera 6 # 60b-110 CAI El Bosque"/>
    <s v="Barranquilla"/>
    <n v="1"/>
    <s v="X"/>
    <m/>
    <s v="Andrea Milena Rey Moreno"/>
    <m/>
    <s v="Andrea Milena Rey Moreno"/>
    <m/>
    <m/>
    <m/>
    <s v="6 de agosto"/>
    <x v="1"/>
    <m/>
    <x v="0"/>
    <x v="4"/>
    <s v="Se requiere fortalecer la implementación de controles operacionales en los procesos de contratación del Despacho y Centro de comercio y servicios sede principal y sede Servicios Administrativos, a fin de garantizar el cumplimiento de la totalidad de los requisitos legales ambientales, de seguridad y salud en el trabajo y de eficiencia energética, durante la etapa precontractual, contractual y poscontractual."/>
    <s v="* No se evidencia cumplimiento de requisitos en materia de gestión de residuos_x000d__x000a_* No se cuenta con informe de uso eficiente de la energía_x000d__x000a_* No se cuenta con la totalidad de los requisitos aplicables en materia de Seguridad y salud en el trabajo._x000d__x000a_* No se cuenta con la totalidad de las evidencias que soporten el cumplimiento de la totalidad de los requisitos en materia SST y ambiental."/>
    <m/>
    <m/>
    <s v="8.1 Planificación y control operacional"/>
    <n v="1"/>
    <s v="8.1.1 Planificación y control operacional Generalidades"/>
    <n v="1"/>
    <s v="8.1 Planificación y control operacional"/>
    <n v="1"/>
    <m/>
    <m/>
    <m/>
    <m/>
    <m/>
    <m/>
    <m/>
    <m/>
    <m/>
    <m/>
    <m/>
    <m/>
    <m/>
    <m/>
    <m/>
    <m/>
  </r>
  <r>
    <x v="3"/>
    <s v="Centro de Comercio y Servicios"/>
    <s v="Nodo Servicios Administrativos"/>
    <s v="Carrera 6 # 60b-110 CAI El Bosque"/>
    <s v="Barranquilla"/>
    <n v="1"/>
    <s v="X"/>
    <m/>
    <s v="Andrea Milena Rey Moreno"/>
    <m/>
    <s v="Andrea Milena Rey Moreno"/>
    <m/>
    <m/>
    <m/>
    <s v="6 de agosto"/>
    <x v="1"/>
    <s v="Plan de contingencias"/>
    <x v="0"/>
    <x v="2"/>
    <s v="Se requiere fortalecer la implementación y mantenimiento de los procesos necesarios para la preparación y respuesta a situaciones potenciales de emergencia, en el Despacho y Centro de comercio y servicios sede principal y sede Servicios Administrativos."/>
    <s v="Amenazas no identificadas en plan de emergencia y en aspectos ambientales en condición de emergencia:_x000d__x000a_*Planta Eléctrica incendio y derrame por fuga de combustible_x000d__x000a_*Tanques por alteración de la calidad del agua riesgo biológico_x000d__x000a_*Enfermedades zoonóticas _x000d__x000a_*Hurto, atentado terrorista_x000d__x000a_*Accidente vehicular - parqueadero_x000d__x000a_*Derrame de combustible en parqueadero_x000d__x000a_No se evidencia la implementación de la totalidad de acciones de mejoramiento de las oportunidades de mejor de los simulacros_x000d__x000a_* Se evidencia debilidades en el plan de emergencias del nodo de servicios administrativos, en la identificación de las condiciones que pueden provocar la amenaza en términos de infraestructura y ambientales."/>
    <m/>
    <m/>
    <s v="8.2 Preparación y respuesta ante emergencias"/>
    <n v="1"/>
    <s v="8.2 Preparación y respuesta ante emergencias"/>
    <n v="1"/>
    <m/>
    <m/>
    <m/>
    <m/>
    <m/>
    <m/>
    <m/>
    <m/>
    <m/>
    <m/>
    <m/>
    <m/>
    <m/>
    <m/>
    <m/>
    <m/>
    <m/>
    <m/>
  </r>
  <r>
    <x v="3"/>
    <s v="Centro de Comercio y Servicios"/>
    <s v="Nodo Servicios Administrativos"/>
    <s v="Carrera 6 # 60b-110 CAI El Bosque"/>
    <s v="Barranquilla"/>
    <n v="1"/>
    <s v="X"/>
    <m/>
    <s v="Andrea Milena Rey Moreno"/>
    <m/>
    <s v="Andrea Milena Rey Moreno"/>
    <m/>
    <m/>
    <m/>
    <s v="6 de agosto"/>
    <x v="2"/>
    <s v="Seguimiento, medición y análisis"/>
    <x v="0"/>
    <x v="3"/>
    <s v="El Nodo de servicios administrativos requiere fortalecer el análisis de las mediciones ambientales 2025 respecto al análisis e incluir el cálculo del percapita, así como el seguimiento al desempeño energético cuando aplique, en la plataforma CompromISO - Modulo Ambiental - Mediciones "/>
    <s v="* No se cálculo percapita en las mediciones trazadas, energía, agua_x000d__x000a_*Requiere Analizar las mediciones de agua, energía, combustible, papel, y demás aplicable a la sede teniendo en cuenta profundidad cuando se presentan consumos significativos en la sede ver instructivo -  Instructivo Mediciones Ambientales - DO-I-008"/>
    <m/>
    <m/>
    <s v="9.1.1 Seguimiento, medición y análisis Generalidades"/>
    <n v="1"/>
    <m/>
    <m/>
    <m/>
    <m/>
    <m/>
    <m/>
    <m/>
    <m/>
    <m/>
    <m/>
    <m/>
    <s v="Gestión Organizacional y del Riesgo"/>
    <m/>
    <s v="Ok - Conforme"/>
    <m/>
    <m/>
    <m/>
    <m/>
    <s v="Se mantiene el hallazgo "/>
    <m/>
  </r>
  <r>
    <x v="3"/>
    <s v="Centro Nacional Colombo Alemán"/>
    <s v="Nodo Metalmecánica"/>
    <s v="Diagonal 18 este Calle 17"/>
    <s v="Malambo"/>
    <n v="1"/>
    <s v="X"/>
    <m/>
    <s v=" Jeimmy Alejandra Coy"/>
    <s v=" Jeimmy Alejandra Coy"/>
    <s v=" Jeimmy Alejandra Coy"/>
    <m/>
    <m/>
    <m/>
    <s v="6 de agosto"/>
    <x v="0"/>
    <m/>
    <x v="0"/>
    <x v="4"/>
    <s v="Se evidencias desviaciones en la implementación de controles operacionales en los procesos de contratación del  Centro Nacional Colombo Alemán sede principal, dado a que no se garantiza el cumplimiento de la totalidad de los requisitos legales ambientales, de seguridad y salud en el trabajo durante la etapa precontractual, contractual y poscontractual."/>
    <s v="* Se verifica los contratos de mantenimiento de equipo de bombeo y lavado de tanques, donde se ve la inclusión de requisitos no aplicables que corresponden a obras._x000a_* No se cuenta con la totalidad de los requisitos aplicables en materia de Seguridad y salud en el trabajo y ambiental_x000a_* No se cuenta con la totalidad de las evidencias que soporten el cumplimiento de la totalidad de los requisitos en materia SST y ambiental."/>
    <m/>
    <m/>
    <s v="8.1 Planificación y control operacional"/>
    <n v="1"/>
    <s v="8.1.1 Planificación y control operacional Generalidades"/>
    <n v="1"/>
    <m/>
    <m/>
    <m/>
    <m/>
    <m/>
    <m/>
    <m/>
    <m/>
    <m/>
    <m/>
    <m/>
    <m/>
    <m/>
    <m/>
    <m/>
    <m/>
    <m/>
    <m/>
  </r>
  <r>
    <x v="3"/>
    <s v="Centro Nacional Colombo Alemán"/>
    <s v="Nodo Metalmecánica"/>
    <s v="Diagonal 18 este Calle 17"/>
    <s v="Malambo"/>
    <n v="1"/>
    <s v="X"/>
    <m/>
    <s v=" Jeimmy Alejandra Coy"/>
    <s v=" Jeimmy Alejandra Coy"/>
    <s v=" Jeimmy Alejandra Coy"/>
    <m/>
    <m/>
    <m/>
    <s v="6 de agosto"/>
    <x v="1"/>
    <s v="Programas Abientales y de Energía"/>
    <x v="0"/>
    <x v="2"/>
    <s v="Se requiere fortalecer en la sede el Nodo Metalmecánican la implementación de controles operacionales para el programa de riesgo químico,  Orden y Limpieza, Plan de Saneamiento."/>
    <s v="Se requiere mejorar el almacenamiento de los gases, a fin de minimizar los riesgos que se puedan materializar._x000a_Se evidencia que no se cuenta con cajas para el control de roedores, lo cual puede afectar la fauna alrededor al comer de los cebos._x000a_Se evidencia debilidades en la administración de hojas de seguridad de las sustancias químicas para los insumos de aseo._x000a_"/>
    <m/>
    <m/>
    <m/>
    <m/>
    <s v="8.1.1 Planificación y control operacional Generalidades"/>
    <n v="1"/>
    <m/>
    <m/>
    <m/>
    <m/>
    <m/>
    <m/>
    <m/>
    <m/>
    <m/>
    <m/>
    <m/>
    <m/>
    <m/>
    <m/>
    <m/>
    <m/>
    <m/>
    <m/>
  </r>
  <r>
    <x v="3"/>
    <s v="Centro Nacional Colombo Alemán"/>
    <s v="Nodo Metalmecánica"/>
    <s v="Diagonal 18 este Calle 17"/>
    <s v="Malambo"/>
    <n v="1"/>
    <s v="X"/>
    <m/>
    <s v=" Jeimmy Alejandra Coy"/>
    <s v=" Jeimmy Alejandra Coy"/>
    <s v=" Jeimmy Alejandra Coy"/>
    <m/>
    <m/>
    <m/>
    <s v="6 de agosto"/>
    <x v="1"/>
    <s v="Controles Operacionales"/>
    <x v="0"/>
    <x v="3"/>
    <s v="Se requiere fortalecer la implementación de controles operacionales  en la sede el Nodo Metalmecánican"/>
    <s v="Se requiere mejorar el dique de contención del tanque de almacenamiento de ACPM, dado a que el volumen de contención debe ser al menos el 110 % de la capacidad del tanque. Así mismo se debe impermeabilizar el dique._x000a_Se requiere fortalecer el orden y limpieza de los lugares de acopio de residuos, dado a que hay mezcla de residuos."/>
    <m/>
    <m/>
    <s v="8.1 Planificación y control operacional"/>
    <n v="1"/>
    <m/>
    <m/>
    <m/>
    <m/>
    <m/>
    <m/>
    <m/>
    <m/>
    <m/>
    <m/>
    <m/>
    <s v="Gestión Organizacional y del Riesgo"/>
    <m/>
    <s v="Ok - Conforme"/>
    <m/>
    <m/>
    <m/>
    <m/>
    <s v="se mantiene hallazgo"/>
    <m/>
  </r>
  <r>
    <x v="3"/>
    <s v="Centro Nacional Colombo Alemán"/>
    <s v="Nodo Metalmecánica"/>
    <s v="Diagonal 18 este Calle 17"/>
    <s v="Malambo"/>
    <n v="1"/>
    <s v="X"/>
    <m/>
    <s v=" Jeimmy Alejandra Coy"/>
    <s v=" Jeimmy Alejandra Coy"/>
    <s v=" Jeimmy Alejandra Coy"/>
    <m/>
    <m/>
    <m/>
    <s v="6 de agosto"/>
    <x v="1"/>
    <m/>
    <x v="0"/>
    <x v="4"/>
    <s v="La sede el Nodo Metalmecánican requiere reforzar la evaluación para el cumplimiento de los requisitos legales en materia de SST, ambiental y de eficiencia energética."/>
    <s v="*Evaluar los requisitos legales dentro de la matriz de compromiso de manera qué se explique como el centro le da cumplimiento a cada uno de estos y cargar las evidencias acorde con el lo requerido para el cumplimiento"/>
    <m/>
    <m/>
    <s v="9.1.2 Evaluacion del cumplimiento"/>
    <n v="1"/>
    <s v="9.1.2 Evaluación del cumplimiento"/>
    <n v="1"/>
    <s v="9.1.2 Evaluación del cumplimiento de los requisitos legales y otros requisitos"/>
    <n v="1"/>
    <m/>
    <m/>
    <m/>
    <m/>
    <m/>
    <m/>
    <m/>
    <m/>
    <m/>
    <m/>
    <m/>
    <m/>
    <m/>
    <m/>
    <m/>
    <m/>
  </r>
  <r>
    <x v="3"/>
    <s v="Centro Nacional Colombo Alemán"/>
    <s v="Nodo Metalmecánica"/>
    <s v="Diagonal 18 este Calle 17"/>
    <s v="Malambo"/>
    <n v="1"/>
    <s v="X"/>
    <m/>
    <s v=" Jeimmy Alejandra Coy"/>
    <s v=" Jeimmy Alejandra Coy"/>
    <s v=" Jeimmy Alejandra Coy"/>
    <m/>
    <m/>
    <m/>
    <s v="6 de agosto"/>
    <x v="2"/>
    <s v="Aspectos Impactos"/>
    <x v="0"/>
    <x v="3"/>
    <s v="Fortalecer la identificación, descripción y evaluación de los aspectos ambientales de la sede acorde con las actividades, al igual que la inclusión de aspectos positivos, en situación anormal y de emergencia."/>
    <s v="*No se cuenta con los aspectos generados en las siguientes actividades:  Ausencia de aspectos ambientales asociados a caída de árboles, Tanques por alteración de la calidad del agua, y pensar en incluir dentro de las emergencias la muerte de especies locales producto de la fumigación y control de roedores, debido a que están esparciendo los pellets y cebos por pasto._x000a_*Los aspectos positivos identificados son controles mas no son algo que impacta de manera positiva al centro; Asimismo, no se evalúan de forma correcta._x000a_*No se evidencia la evaluación de la tendencia_x000a_*De los aspectos trazados, se evidencia que no se cuenta con una correcta evaluación, evaluando en función del aspecto y del impacto del manera simultanea. _x000a_*Mejorar la descripción de la subactividad en especial en los aspectos en condición de emergencia, dado a que esto nos permite relacionar los diferentes aspectos que se pueden generar._x000a_* Se requiere mejorar algunos de los riesgos asociados _x000a_"/>
    <m/>
    <m/>
    <s v="6.1.2 Aspectos ambientales"/>
    <n v="1"/>
    <s v="6.1.2.2 Evaluación de lo riesgos para la SST y otros riesgos para el sistema de gestión de la SST"/>
    <n v="1"/>
    <m/>
    <m/>
    <m/>
    <m/>
    <m/>
    <m/>
    <m/>
    <m/>
    <m/>
    <s v="Gestión Organizacional y del Riesgo"/>
    <m/>
    <s v="Ok - Conforme"/>
    <m/>
    <m/>
    <m/>
    <m/>
    <s v="El hallazgo se asocia a SST, sin embargo, por la descripción no es pertinente para ese sistema "/>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3"/>
    <s v="Contexto"/>
    <x v="0"/>
    <x v="4"/>
    <s v="Se requiere complementar el análisis del contexto en la plataforma compromiso, toda vez que no se evidencia lo manifestado en materia de oportunidades socializado por la subdirectora del centro."/>
    <s v="Reunión de contexto"/>
    <s v="4.1 Comprensión de la organización y de su contexto"/>
    <n v="1"/>
    <m/>
    <m/>
    <m/>
    <m/>
    <m/>
    <m/>
    <m/>
    <m/>
    <m/>
    <m/>
    <m/>
    <m/>
    <m/>
    <m/>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1"/>
    <s v="Seguimiento, medición y análisis"/>
    <x v="0"/>
    <x v="2"/>
    <s v="El Despacho y centro de formación requieren reforzar el seguimiento al cumplimiento de los requisitos legales en materia de SST"/>
    <s v="*Evaluar los requisitos legales dentro de la matriz de compromiso de manera qué se explique como el centro le da cumplimiento a cada uno de estos y cargar las evidencias acorde con el lo requerido para el cumplimiento"/>
    <m/>
    <m/>
    <m/>
    <m/>
    <s v="9.1.2 Evaluación del cumplimiento"/>
    <n v="1"/>
    <m/>
    <m/>
    <m/>
    <m/>
    <m/>
    <m/>
    <m/>
    <m/>
    <m/>
    <m/>
    <m/>
    <m/>
    <m/>
    <m/>
    <m/>
    <m/>
    <m/>
    <m/>
  </r>
  <r>
    <x v="3"/>
    <s v="Centro Nacional Colombo Alemán"/>
    <s v="Nodo Metalmecánica"/>
    <s v="Diagonal 18 este Calle 17"/>
    <s v="Malambo"/>
    <n v="1"/>
    <s v="X"/>
    <m/>
    <s v=" Jeimmy Alejandra Coy"/>
    <s v=" Jeimmy Alejandra Coy"/>
    <s v=" Jeimmy Alejandra Coy"/>
    <m/>
    <m/>
    <m/>
    <s v="6 de agosto"/>
    <x v="2"/>
    <s v="Plan de Trabajo SST"/>
    <x v="0"/>
    <x v="2"/>
    <s v="Se requiere fortalecer la identificación, descripción y evaluación de los peligros y riesgos de la sede acorde con las actividades, al igual que la alineación de las amenazas identificadas en el plan de emergencias."/>
    <s v="*Se requiere dejar claridad de la tarea y la descripción del peligro, a fin de que cualquier persona pueda comprenderlo_x000a_*Algunos no tenían asociados efectos_x000a_*Falta incluir la totalidad de los peligros y riesgos alineados a las amenazas del plan de emergencias"/>
    <m/>
    <m/>
    <m/>
    <m/>
    <s v="6.1.2.2 Evaluación de lo riesgos para la SST y otros riesgos para el sistema de gestión de la SST"/>
    <n v="1"/>
    <m/>
    <m/>
    <m/>
    <m/>
    <m/>
    <m/>
    <m/>
    <m/>
    <m/>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2"/>
    <s v="Requisitos Legales"/>
    <x v="0"/>
    <x v="3"/>
    <s v="Fortalecer las evidencias de evaluación de los  requisitos legales en SGA, tanto en Despacho Regional como en el Centro de Formación, para garantizar el cumplimiento de los lineamientos establecidos por la entida.  "/>
    <s v="Plataforma compromiso- Modulo Ambiental - Matriz de Requisitos Legales porque, aunque se realizó la evaluación de la mayoría de los requisitos aplicables al centro, se detectó que en algunas normas no hay concordancia y coherencia en las evidencias presentadas en la matriz legal del Despacho Regional y Centro de Formación. "/>
    <m/>
    <m/>
    <s v="9.1.2 Evaluación del cumplimiento de los requisitos legales y otros requisitos"/>
    <n v="1"/>
    <m/>
    <m/>
    <m/>
    <m/>
    <m/>
    <m/>
    <m/>
    <m/>
    <m/>
    <m/>
    <s v="Gestión Organizacional y del Riesgo"/>
    <s v="Gestión Organizacional y del Riesgo"/>
    <m/>
    <s v="Ok - Ajustado (Redacción"/>
    <m/>
    <m/>
    <m/>
    <m/>
    <s v="Se ajusta parcialmente la redaccion del hallazgo, el numeral al cual se asigna el hallazgo."/>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0"/>
    <m/>
    <x v="0"/>
    <x v="2"/>
    <s v="_x000d__x000a_El recorrido dentro de las instalaciones del Despacho  Regional y CIMM, se identifica que las sustancias químicas no se encuentran etiquetadas bajo el SGA, de igual manera el código QR de las fichas de seguridad no estaba en funcionamiento y tampoco disponibles de manera física. Situación que se presentó en el 100% de muestra, incumpliendo con lo establecido en la Ley 55 de 1993 y el Decreto 1079 de 2015"/>
    <s v="Recorrido dentro de las instalaciones del Despacho y Centro de Formación. "/>
    <m/>
    <m/>
    <s v="8.1 Planificación y control operacional"/>
    <n v="1"/>
    <s v="9.1.2 Evaluación del cumplimiento"/>
    <n v="1"/>
    <m/>
    <m/>
    <m/>
    <m/>
    <m/>
    <m/>
    <m/>
    <m/>
    <s v="Gestión Organizacional y del Riesgo"/>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0"/>
    <m/>
    <x v="0"/>
    <x v="4"/>
    <s v="Contrato MC-BYC-CIMM-2024. publica en el SECOP II los documentos precontractuales y contractuales, para que se documente en la  fase contractual de acuerdo con los criterios de contratación, especialmente lo relacionado con certificado  de acreditación del laboratorio, ya que no se encontró el soporte del laboratorio que realizó los análisis fisicoquímicos y microbiológicos en las instalaciones de CIMM y Regional, ya que no se observó articulación entre el Dinamizador Ambiental y el Supervisor del Contrato. "/>
    <s v="Se verificó el proceso MC-BY-CIMM-007-2024 donde se incluye el Despacho Regional y el Centro Industrial de Mantenimiento y Manufactura en la plataforma SECOP II y allí se evidencia que la fase contractual los laboratorios de agua fueron realizados por un ente no habilitado por el IDEAM. "/>
    <m/>
    <m/>
    <s v="8.1 Planificación y control operacional"/>
    <n v="1"/>
    <s v="8.1.1 Planificación y control operacional Generalidades"/>
    <n v="1"/>
    <m/>
    <m/>
    <m/>
    <m/>
    <m/>
    <m/>
    <m/>
    <m/>
    <s v="Gestión Jurídica"/>
    <m/>
    <m/>
    <m/>
    <m/>
    <m/>
    <m/>
    <m/>
    <m/>
    <m/>
  </r>
  <r>
    <x v="4"/>
    <s v="Centro de Gestión Administrativa y Fortalecimiento Empresarial"/>
    <s v="Centro de Gestión Administrativa y Fortalecimiento Empresarial - Sede Escuela de Gastronomía y Turismo"/>
    <s v="Carrera 1 A # 67-110"/>
    <s v="Tunja"/>
    <n v="1"/>
    <s v="X"/>
    <m/>
    <s v="Derly Katherine Huertas Daza"/>
    <m/>
    <s v="Andrea Fernanda Ramirez"/>
    <m/>
    <m/>
    <m/>
    <s v="30 de julio"/>
    <x v="2"/>
    <s v="Requisitos Legales"/>
    <x v="0"/>
    <x v="3"/>
    <s v="Revisar y mantener actualizada la reevaluacion de la matriz legal para asegurar el cumplimiento y gestión frente a todos los requisitos legales y normativos pertinentes."/>
    <s v="En la verificación de la matriz de requisitos legales se identificó que aún existen requisitos pendientes por evaluar, lo cual limita el aseguramiento del cumplimiento total. Esta situación se relaciona con la complejidad de algunos requisitos legales y normativos, que demandan una evaluación más detallada y específica. Se recomienda revisar los requisitos en trámite para garantizar su adecuada incorporación en la matriz."/>
    <m/>
    <m/>
    <s v="9.1.2 Evaluación del cumplimiento de los requisitos legales y otros requisitos"/>
    <n v="1"/>
    <s v="6.1.3 Determinación de los requisitos legales y otros requisitos"/>
    <n v="1"/>
    <m/>
    <m/>
    <m/>
    <m/>
    <m/>
    <m/>
    <m/>
    <m/>
    <s v="Gestión Organizacional y del Riesgo"/>
    <s v="Gestión Organizacional y del Riesgo"/>
    <m/>
    <s v="Ok - Ajustado (Redacción"/>
    <m/>
    <m/>
    <m/>
    <m/>
    <s v="Se ajusta parcialmente la redaccion del hallazgo, el numeral al cual se asigna el hallazgo."/>
    <m/>
  </r>
  <r>
    <x v="4"/>
    <s v="Centro de Gestión Administrativa y Fortalecimiento Empresarial"/>
    <s v="Centro de Gestión Administrativa y Fortalecimiento Empresarial - Sede Escuela de Gastronomía y Turismo"/>
    <s v="Carrera 1 A # 67-110"/>
    <s v="Tunja"/>
    <n v="1"/>
    <s v="X"/>
    <m/>
    <s v="Derly Katherine Huertas Daza"/>
    <m/>
    <s v="Andrea Fernanda Ramirez"/>
    <m/>
    <m/>
    <m/>
    <s v="30 de julio"/>
    <x v="1"/>
    <m/>
    <x v="0"/>
    <x v="4"/>
    <s v="Fortalecer la identificación, documentación y aplicación de requisitos ambientales, energéticos y de SST en los procesos contractuales, incluyendo todas las etapas de la contratación y garantizando la carga oportuna de soportes en SECOP, con el fin de asegurar trazabilidad, cumplimiento normativo y mejor articulación en la gestión contractual."/>
    <s v="Fortalecer los criterios contractuales (además de los precontractuales) y garantizar la carga oportuna de los soportes en la plataforma SECOP, asegurando así la trazabilidad y la verificación del cumplimiento de los requisitos ambientales y de SST."/>
    <m/>
    <m/>
    <s v="8.1 Planificación y control operacional"/>
    <n v="1"/>
    <s v="8.1.4.1 Compras generalidades"/>
    <n v="1"/>
    <m/>
    <m/>
    <m/>
    <m/>
    <m/>
    <m/>
    <m/>
    <m/>
    <s v="Gestión Organizacional y del Riesgo"/>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2"/>
    <m/>
    <x v="0"/>
    <x v="0"/>
    <s v="CIMM: En la ficha 2827199 en la bitácora formato GFPI-F-147, porque aunque la mayoría de aprendices lo diligencian se detectó que en la casilla EVIDENCIA DE CUMPLIMIENTO (Indique si corresponde a un documento, proceso, producto, entregable u otro) no se refleja la actividad realizada por el aprendiz como indica el formato. "/>
    <s v="Formato GFPI-F-147 Bitácora 5 aprendiz Jaider Duván Algarra"/>
    <s v="8.1 Planificación y control operacional"/>
    <n v="1"/>
    <m/>
    <m/>
    <m/>
    <m/>
    <m/>
    <m/>
    <m/>
    <m/>
    <m/>
    <m/>
    <m/>
    <m/>
    <s v="Gestión de Formación Profesional Integral"/>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2"/>
    <m/>
    <x v="0"/>
    <x v="0"/>
    <s v="En la revisión documental en el Centro de Formación. A partir de la guía GUÍA OPERATIVA DE LA LINEA PROGRAMÁTICA DE TECNOACADEMIA GIC-G-006 V1, numeral 4.2.1 Reporte de gestión de metas indica que a 28 de cada mes. Esta información debe ser reportada únicamente en el aplicativo o formato dispuesto por SENNOVA para tal fin. Al revisar la información documentada en el repositorio del Despacho Regional y del Centro de Formación, con relación a 10 instituciones educativas de 16 que se tenían como meta, se evidenciaba ausencia de los acuerdos institucionales y otros documentos que no fueron cargados, dentro del tiempo establecido. "/>
    <s v="IE Gustavo Jiménez, Los libertadores, y otros. Del Centro de Formación. _x000d__x000a_Acta seguimiento 22 de mayo de 2025 DR. "/>
    <s v="8.1 Planificación y control operacional"/>
    <n v="1"/>
    <m/>
    <m/>
    <m/>
    <m/>
    <m/>
    <m/>
    <m/>
    <m/>
    <m/>
    <m/>
    <m/>
    <m/>
    <s v="Gestión de la Innovación y la Competitividad "/>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1"/>
    <s v="Liderazgo"/>
    <x v="0"/>
    <x v="4"/>
    <s v="CIMM: Sistemas de Control de Acceso: Se identificó que, si bien se cuenta con el consentimiento informado para el tratamiento de datos personales en los sistemas de control de acceso, no se han definido ni documentado los procedimientos que permitan a los titulares ejercer sus derechos de actualización, entrega o eliminación de sus datos. Asimismo, no se evidencia la existencia de procedimientos específicos para la autorización y tratamiento de datos personales de menores de edad. Tampoco se encuentran formalizados los lineamientos de respaldo ni de acceso a dichas bases de datos. Sin embargo, se reconoce que actualmente se aplican controles por roles en la operación, lo cual representa una base favorable para el fortalecimiento progresivo del sistema conforme a los principios de seguridad y protección de datos personales."/>
    <s v="https://forms.office.com/pages/responsepage.aspx?id=gcPCyy4vk02R0VBskxas56sEZ29keAdJl6YCiBqLGA5UMUZWSUQ4MVE5Q082RzM4TFAwNzVQVk05MC4u&amp;route=shorturl_x000d__x000a_"/>
    <m/>
    <m/>
    <m/>
    <m/>
    <m/>
    <m/>
    <m/>
    <m/>
    <s v="5.1 Liderazgo y compromiso"/>
    <n v="1"/>
    <s v="5.18 Derechos de acceso"/>
    <n v="1"/>
    <m/>
    <m/>
    <s v="Gestión de Infraestructura y Logística "/>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1"/>
    <m/>
    <x v="0"/>
    <x v="1"/>
    <s v="CIMM Riesgo de Fuga de Información en Aplicaciones Externas: Se identificó un riesgo potencial de fuga de información asociada a los aprendices, debido al uso de aplicaciones alojadas en servicios de hosting externo (SGD etapa productiva y esiga- gestión de formación ) para el seguimiento de la etapa productiva. Es necesario realizar una validación conjunta con Formación Profesional para establecer si estas necesidades no están actualmente cubiertas por las aplicaciones institucionales. Este análisis permitirá definir acciones orientadas a la centralización de la información en los sistemas oficiales del SENA, fortaleciendo así el control, la seguridad y la trazabilidad de los datos sensibles en infraestructura propia de la entidad.&quot;"/>
    <s v="https://www.sgdcimm.com.co/_x000d__x000a__x000d__x000a_https://www.esiga.info/site/login"/>
    <m/>
    <m/>
    <m/>
    <m/>
    <m/>
    <m/>
    <m/>
    <m/>
    <s v="6.1.2 La organización debe planificar"/>
    <n v="1"/>
    <s v="5.9 Inventario de información y otros activos asociados"/>
    <n v="1"/>
    <m/>
    <m/>
    <s v="Gestión de Formación Profesional Integral"/>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1"/>
    <m/>
    <x v="0"/>
    <x v="1"/>
    <s v="CIMM: Clasificación, Etiquetado y Almacenamiento de Información del Proceso de Innovación y Competitividad; Se evidenció que no se está aplicando la clasificación ni el etiquetado de la información correspondiente al Proceso de Innovación y Competitividad. Adicionalmente, la información se encuentra almacenada en un repositorio oficial asociado a un usuario final, en lugar de estar centralizada en un repositorio institucional del proceso. Esta situación limita la trazabilidad, control y protección de la información, y evidencia la necesidad de fortalecer las prácticas de gobernanza de datos en los centros de formación, alineándolas con los lineamientos del SGSI y los principios de seguridad de la información."/>
    <s v="Repositorio institucional de un empleado de la entidad"/>
    <m/>
    <m/>
    <m/>
    <m/>
    <m/>
    <m/>
    <m/>
    <m/>
    <s v="8.1 Planificación y control operacional"/>
    <n v="1"/>
    <s v="5.33 Protección de registros"/>
    <n v="1"/>
    <m/>
    <m/>
    <s v="Gestión de la Innovación y la Competitividad "/>
    <m/>
    <m/>
    <m/>
    <m/>
    <m/>
    <m/>
    <m/>
    <m/>
    <m/>
  </r>
  <r>
    <x v="4"/>
    <s v="Centro de la Innovación Agroindustrial y de Servicios"/>
    <s v="Centro de la Innovación Agroindustrial y de Servicios - Sede Principal Puerto Boyaca"/>
    <s v="Carrera 5 No 31-58"/>
    <s v="Puerto Boyacá "/>
    <n v="1"/>
    <s v="X"/>
    <m/>
    <m/>
    <s v="Karol Sulay Urrea_x000a_ (Virtual)"/>
    <s v="Andrea Fernanda Ramirez (Virtual)"/>
    <m/>
    <s v="Karol Sulay Urrea_x000a_ (Virtual)"/>
    <m/>
    <s v="8 de agosto"/>
    <x v="1"/>
    <m/>
    <x v="0"/>
    <x v="2"/>
    <s v="Fortalecer los informes de supervisión con el fin de mejorar la calidad y utilidad de la información obtenida a través de la supervisión, para facilitar la toma de decisiones, mejorar la claridad, precisión, oportunidad y relevancia de los informes. "/>
    <s v="En la verificación realizada a los requisitos de Seguridad y Salud en el Trabajo (SST),  incluidos en los estudios previos de los contratos revisados, como fue el de lavado de tanques vigencia 2024 y 2025, se evidenció que únicamente se contemplan aspectos básicos en esta materia._x000a__x000a_A manera de comparación, en la vigencia anterior se incluían no solo los requisitos mencionados en el anexo técnico, sino también la solicitud expresa de requisitos conforme a la normativa legal vigente. Sin embargo, para la presente vigencia no se evidenció dicha inclusión.Se realizó la verificación de los requisitos en Seguridad y Salud en el Trabajo (SST) incluidos en los estudios previos de dichos contratos, encontrándose que, en su mayoría, estos contemplan cláusulas y condiciones asociadas a la gestión del riesgo y al cumplimiento normativo en materia de SST por parte de los contratistas."/>
    <m/>
    <m/>
    <m/>
    <m/>
    <s v="8.1.4.1 Compras generalidades"/>
    <n v="1"/>
    <m/>
    <m/>
    <m/>
    <m/>
    <m/>
    <m/>
    <m/>
    <m/>
    <s v="Gestión Contractual "/>
    <m/>
    <m/>
    <m/>
    <m/>
    <m/>
    <m/>
    <m/>
    <m/>
    <m/>
  </r>
  <r>
    <x v="4"/>
    <s v="Centro de la Innovación Agroindustrial y de Servicios"/>
    <s v="Centro de la Innovación Agroindustrial y de Servicios - Sede Principal Puerto Boyaca"/>
    <s v="Carrera 5 No 31-58"/>
    <s v="Puerto Boyacá "/>
    <n v="1"/>
    <s v="X"/>
    <m/>
    <m/>
    <s v="Karol Sulay Urrea_x000a_ (Virtual)"/>
    <s v="Andrea Fernanda Ramirez (Virtual)"/>
    <m/>
    <s v="Karol Sulay Urrea_x000a_ (Virtual)"/>
    <m/>
    <s v="8 de agosto"/>
    <x v="1"/>
    <m/>
    <x v="0"/>
    <x v="5"/>
    <s v="Se requiere fortalecer la identificación y descripción de los aspectos ambientales asociados a las actividades propias del  centro de  formaciòn, al igual que la inclusión de aspectos positivos, en situación anormal y de emergencia."/>
    <s v="No se cuenta con los aspectos generados en las siguientes actividades: _x000a_*todos los aspectos cuentan con riesgos y oportunidades identificados, incluyendo situaciones normales _x000a_*Los aspectos positivos identificados son controles mas no son algo que impacta de manera positiva al centro; Asimismo, no se evalúan de forma correcta._x000a_*El 90% de los aspectos no cuenta con análisis de la tendencia._x000a_*De los aspectos trazados, se evidencia que no se cuenta con una correcta evaluación, evaluando en función del aspecto y del impacto del manera simultanea. _x000a_*No cuenta con totalidad de los aspectos ambientales, cuenta con 23 identificados "/>
    <m/>
    <m/>
    <m/>
    <m/>
    <m/>
    <m/>
    <s v="6.1 Acciones para abordar riesgos y oportunidades"/>
    <n v="1"/>
    <m/>
    <m/>
    <m/>
    <m/>
    <m/>
    <m/>
    <s v="Gestión Organizacional y del Riesgo"/>
    <m/>
    <m/>
    <m/>
    <m/>
    <m/>
    <m/>
    <m/>
    <m/>
    <m/>
  </r>
  <r>
    <x v="4"/>
    <s v="Centro de la Innovación Agroindustrial y de Servicios"/>
    <s v="Centro de la Innovación Agroindustrial y de Servicios - Sede Principal Puerto Boyaca"/>
    <s v="Carrera 5 No 31-58"/>
    <s v="Puerto Boyacá "/>
    <n v="1"/>
    <s v="X"/>
    <m/>
    <m/>
    <s v="Karol Sulay Urrea_x000a_ (Virtual)"/>
    <s v="Andrea Fernanda Ramirez (Virtual)"/>
    <m/>
    <s v="Karol Sulay Urrea_x000a_ (Virtual)"/>
    <m/>
    <s v="8 de agosto"/>
    <x v="2"/>
    <m/>
    <x v="0"/>
    <x v="5"/>
    <s v="El  centro de formación requieren reforzar el seguimiento al cumplimiento de los requisitos legales en materia energetica"/>
    <s v="*Los soportes cargados no son suficientes para evaluar el cumplimiento del requisito legal: _x000a_Resoluciòn 40117: se encuentra evalaudo como en tramite y no cuenta con soportes cargados _x000a_Resoluciòn 401150: los soportes no son suficientes para verificar el cumplimiento del requisito_x000a_Ley 2292: no cuenta con soportes suficientes para verificar el cumplimiento."/>
    <m/>
    <m/>
    <m/>
    <m/>
    <m/>
    <m/>
    <s v="9.1.2 Evaluación del cumplimiento de los requisitos legales y otros requisitos"/>
    <n v="1"/>
    <m/>
    <m/>
    <m/>
    <m/>
    <m/>
    <m/>
    <s v="Gestión Organizacional y del Riesgo"/>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2"/>
    <s v="Indicadores Ambiental"/>
    <x v="0"/>
    <x v="3"/>
    <s v="Completar  en el Centro Agroindustrial y Fortalecimiento Empresarial de Casanare - Sede principal  la creación de metas para los indicadores de Desempeño Ambiental (Nivel optimo, Aceptación y Rechazo) en la plataforma Compromiso/ Mediciones Ambientales "/>
    <s v="Plataforma Compromiso /Modulo Ambiental "/>
    <m/>
    <m/>
    <s v="9.1.1 Seguimiento, medición y análisis Generalidades"/>
    <n v="1"/>
    <m/>
    <m/>
    <m/>
    <m/>
    <m/>
    <m/>
    <m/>
    <m/>
    <m/>
    <m/>
    <s v="Gestión Organizacional y del Riesgo"/>
    <s v="Gestión Organizacional y del Riesgo"/>
    <m/>
    <s v="Ok - Ajustado (Redacción"/>
    <m/>
    <m/>
    <m/>
    <m/>
    <s v="Se ajusta la redaccion del hallazgo "/>
    <m/>
  </r>
  <r>
    <x v="5"/>
    <s v="Centro Agroindustrial y Fortalecimiento Empresarial de Casanare"/>
    <s v="Centro Agroindustrial y Fortalecimiento Empresarial de Casanare - Sede Paz de Ariporo "/>
    <s v="Vereda Brito Alto Predio El Cerrojo "/>
    <s v="Paz de Ariporo"/>
    <n v="1"/>
    <s v="X"/>
    <m/>
    <s v="Geovanny Camargo _x000a_(Virtual)"/>
    <m/>
    <m/>
    <m/>
    <m/>
    <m/>
    <s v="10 de julio"/>
    <x v="1"/>
    <s v="Aspectos Impactos"/>
    <x v="0"/>
    <x v="3"/>
    <s v="Se evidencia en la matriz de aspectos e impactos ambientales del Centro Agroindustrial y Fortalecimiento Empresarial de Casanare - Sede Paz de Ariporo, Falta fortalecer la identificación de algunos aspectos teniendo en cuenta las entradas y salidas, como también establecer controles eficaces "/>
    <s v="Revisión de Matriz de Aspectos e Impactos ambientales modulo compromiso (Aspectos ambientales de emergencia)_x000a_*Consumo de agua por el uso de Bombas, control no aplica al aspecto identificado"/>
    <m/>
    <m/>
    <s v="6.1.2 Aspectos ambientales"/>
    <n v="1"/>
    <m/>
    <m/>
    <m/>
    <m/>
    <m/>
    <m/>
    <m/>
    <m/>
    <m/>
    <m/>
    <s v="Gestión Organizacional y del Riesgo"/>
    <s v="Gestión Organizacional y del Riesgo"/>
    <m/>
    <s v="Ok - Conforme"/>
    <m/>
    <m/>
    <m/>
    <m/>
    <s v="Se mantiene el hallazgo "/>
    <m/>
  </r>
  <r>
    <x v="5"/>
    <s v="Centro Agroindustrial y Fortalecimiento Empresarial de Casanare"/>
    <s v="Centro Agroindustrial y Fortalecimiento Empresarial de Casanare - Sede Paz de Ariporo "/>
    <s v="Vereda Brito Alto Predio El Cerrojo "/>
    <s v="Paz de Ariporo"/>
    <n v="1"/>
    <s v="X"/>
    <m/>
    <s v="Geovanny Camargo _x000a_(Virtual)"/>
    <m/>
    <m/>
    <m/>
    <m/>
    <m/>
    <s v="10 de julio"/>
    <x v="1"/>
    <m/>
    <x v="0"/>
    <x v="3"/>
    <s v="Fortalecer en el Centro Agroindustrial y Fortalecimiento Empresarial de Casanare - Sede Paz de Ariporo, los informes de ejecución de inspecciones planeadas del segundo semestre donde se incluya el componente ambiental "/>
    <s v="Revisión en plataforma compromiso modulo de SG-SST inspecciones planeadas (segundo semestre 2024) igual que en información documentada no se presentaron informes "/>
    <m/>
    <m/>
    <s v="8.1 Planificación y control operacional"/>
    <n v="1"/>
    <m/>
    <m/>
    <m/>
    <m/>
    <m/>
    <m/>
    <m/>
    <m/>
    <m/>
    <m/>
    <s v="Gestión Organizacional y del Riesgo"/>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1"/>
    <m/>
    <x v="0"/>
    <x v="0"/>
    <s v="En el Centro Agroindustrial y de Fortalecimiento Empresarial de la Regional Casanare se evidencia que el ciclo de monitoreo de riesgos no se encuentra completo de acuerdo a lo establecido en la  Guía de Administración de Riesgos, pues los riesgos con valoracion residual del nivel (moderado) no cuentan con tratamiento, adicionalmente en la trazabilidad de la aplicacion de controles no se evidencia la disponibilidad de los soportes en la muestra analizada, situaciones que van en contra via de la GOR-G-012 Guía de Administración de Riesgos y con el numeral 6.1 de la norma ISO 9001:2015"/>
    <s v="Matriz de riesgos (Procesos GEAOE - GEE)_x000a_Analisis de aplicación de controles (Riesgo_Posibilidad de afectacion reputacional por no atender con calidad y pertinencia...)"/>
    <s v="6.1 Acciones para abordar riesgos y oportunidades "/>
    <n v="1"/>
    <m/>
    <m/>
    <m/>
    <m/>
    <m/>
    <m/>
    <m/>
    <m/>
    <m/>
    <m/>
    <m/>
    <m/>
    <s v="Gestión Organizacional y del Riesgo"/>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1"/>
    <m/>
    <x v="0"/>
    <x v="0"/>
    <s v="_x000a_En el proceso GFPI  del Centro Agroindustrial y de Fortalecimiento Empresarial de la Regional Casanare se evidencian registros de estados de informacion de aprendices en plataforma sofia plus pendientes por depurar de vigencias vencidas (Registro mas antiguo 2011). Aunque el Centro mostro gestion de depuracion de la vigencia 2024, no se evidencia gestion y avance en la vigencia 2025 lo que va en contra via de lo establecido en la circular 0120-2022 y en el numeral 9.1  Seguimiento, medicion, analisis y evaluacion "/>
    <s v="Reporte Casanare 9519 aprendices a verificar depuracion aportado por Coordinador Misional de la Regional "/>
    <s v="9.1 Seguimiento, medicion, analisis y evaluacion _x000a__x000a_Circular 0120-2022"/>
    <n v="1"/>
    <m/>
    <m/>
    <m/>
    <m/>
    <m/>
    <m/>
    <m/>
    <m/>
    <m/>
    <m/>
    <m/>
    <m/>
    <s v="Gestión de Formación Profesional Integral"/>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1"/>
    <m/>
    <x v="0"/>
    <x v="1"/>
    <s v="Durante el recorrido y entrevistas se eviencio desconocimiento sobre el concepto de pantalla limpia, adicionalmente en la muestra trazada no se evidencio la aplicación del control 7.7 Escritorio y pantalla limpia en los cumputadores analizados"/>
    <s v="Registro fotografico de pantallas de computo del personal administrativo entrevistado"/>
    <m/>
    <m/>
    <m/>
    <m/>
    <m/>
    <m/>
    <m/>
    <m/>
    <m/>
    <m/>
    <s v="7.7 Escritorio y pantalla limpia"/>
    <n v="1"/>
    <m/>
    <m/>
    <s v="Gestión de Tecnologías de la Información y las Comunicaciones"/>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1"/>
    <m/>
    <x v="0"/>
    <x v="1"/>
    <s v="Se evidencio que la Regional no tiene documentado un procedimiento para el ingreso a las instalaciones que aseguren la entrada fisica segura de personal externo, lo que va en contravia del  control  7.2 Entrada física del anexo A de la norma ISO 27001:2022"/>
    <s v="Entrevista durante revisión de seguridad física con lider de infraestructura "/>
    <m/>
    <m/>
    <m/>
    <m/>
    <m/>
    <m/>
    <m/>
    <m/>
    <m/>
    <m/>
    <s v="7.2 Entrada física"/>
    <n v="1"/>
    <m/>
    <m/>
    <s v="Gestión de Infraestructura y Logística "/>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0"/>
    <m/>
    <x v="0"/>
    <x v="0"/>
    <s v="En el proceso GFPI  del Centro Agroindustrial y de Fortalecimiento Empresarial de la Regional Casanare no se evidencia documentacion de la pertinencia de los programas de formacion ejecutados de la muestra trazada.  No se evidencian observaciones y/o analisis de pertinencia, ni analisis de necesidades de mejora de los diseños curriculares; información relevante para determinar si el diseño se puede volver a ofertar en las mismas condiciones o identificar si requiere un rediseño. _x000a__x000a_No se evididenciaron actas del comite del equipo pedagogico de Centro con analisis de pertinencia de los programas, lo que va en contra via del numeral 9.1.1 Seguimiento, medición, análisis y evaluación del desempeño generalidades y del procedimiento GFPI-P-006 procedimiento ejecucion de la formacion profesional integral en su actividad N° 9."/>
    <s v="Análisis de actas de cierre de etapa lectiva de programas de formación aportadas por la Coordinación Académica de las fichas:_x000a__x000a_Ficha 2750302_x000a_Ficha 2675301_x000a__x000a_Durante la entrevista no se evidencian actas del comité del equipo pedagogico del Centro con analisis de pertinencia de los programas ofertados por el Centro."/>
    <s v="9.1.1 Seguimiento, medición, análisis y evaluación del desempeño generalidades"/>
    <n v="1"/>
    <m/>
    <m/>
    <m/>
    <m/>
    <m/>
    <m/>
    <m/>
    <m/>
    <m/>
    <m/>
    <m/>
    <m/>
    <s v="Gestión de Formación Profesional Integral"/>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3"/>
    <m/>
    <x v="0"/>
    <x v="1"/>
    <s v="La política de seguridad y privacidad de la información publicada en plataforma compromiso presenta errores de escritura en uno de sus objetivos (Ultimo objetivo) &quot;Establecer, implementar y mejorar los MECANICOS…&quot;"/>
    <s v="Politica de seguridad y privacidad de la informacion publicada en plataforma Compromiso"/>
    <m/>
    <m/>
    <m/>
    <m/>
    <m/>
    <m/>
    <m/>
    <m/>
    <m/>
    <m/>
    <s v="5.1 Políticas de seguridad de la información"/>
    <n v="1"/>
    <m/>
    <m/>
    <s v="Gestión de Tecnologías de la Información y las Comunicaciones"/>
    <m/>
    <m/>
    <m/>
    <m/>
    <m/>
    <m/>
    <m/>
    <m/>
    <m/>
  </r>
  <r>
    <x v="6"/>
    <s v="Centro de Teleinformática y Producción Industrial"/>
    <s v="Centro de Teleinformática y Producción Industrial - Sede La Samaria"/>
    <s v="Carrera 29 N° 19C -20"/>
    <s v="Santander de Quilichao"/>
    <n v="1"/>
    <s v="X"/>
    <m/>
    <s v="Camilo López Gutiérrez_x000a_(Virtual)"/>
    <m/>
    <m/>
    <m/>
    <m/>
    <m/>
    <s v="28 de julio"/>
    <x v="2"/>
    <s v="Aspectos Impactos"/>
    <x v="0"/>
    <x v="3"/>
    <s v="Fortalecer  la reevaluación de la matriz de aspectos e impactos ambientales que permita la correcta evaluación de los mismos en función del aspecto y/o en función del impacto según corresponda, todo lo anterior teniendo en cuenta lo establecido en la Guía para la Identificación de Aspectos e Impactos Ambientales - Riesgos y Oportunidades en materia Ambiental GOR-G-001."/>
    <s v="Durante la trazabilidad de 10 aspectos ambientales, se observó que en al menos 5 de ellos, la evaluación de la Valoración de la persistencia se realiza en función del aspecto y la recuperabilidad en función del impacto, lo cual, indica una inadecuada calificación y valoración de los aspectos ambientales. "/>
    <m/>
    <m/>
    <s v="6.1.2 Aspectos ambientales"/>
    <n v="1"/>
    <m/>
    <m/>
    <m/>
    <m/>
    <m/>
    <m/>
    <m/>
    <m/>
    <m/>
    <m/>
    <s v="Gestión Organizacional y del Riesgo"/>
    <s v="Gestión Organizacional y del Riesgo"/>
    <m/>
    <s v="Ok - Conforme"/>
    <m/>
    <m/>
    <m/>
    <m/>
    <s v="Se mantiene el hallazgo "/>
    <m/>
  </r>
  <r>
    <x v="6"/>
    <s v="Centro de Teleinformática y Producción Industrial"/>
    <s v="Centro de Teleinformática y Producción Industrial - Sede La Samaria"/>
    <s v="Carrera 29 N° 19C -20"/>
    <s v="Santander de Quilichao"/>
    <n v="1"/>
    <s v="X"/>
    <m/>
    <s v="Camilo López Gutiérrez_x000a_(Virtual)"/>
    <m/>
    <m/>
    <m/>
    <m/>
    <m/>
    <s v="28 de julio"/>
    <x v="2"/>
    <s v="Matriz de Planificación Ambiental"/>
    <x v="0"/>
    <x v="3"/>
    <s v="Fortalecer el proceso de identificación y registro de riesgos en la matriz de planificación ambiental, para garantizar que_x000a_se cumpla con los criterios establecidos por la Entidad en la gestion adecuada de riesgos asociados a las diferentes fuentes como "/>
    <s v="Revisión de matriz de planificación ambiental, matriz de requisitos legales, debido a que, durante la revisión se evidenció que existen cuatro requisitos legales en estado en trámite que no han sido incluidos con su respectivo análisis de riesgo en la matriz. Adicionalmente, es necesario identificar los riesgos que se generan por los aspectos ambientales significativos, contexto, entre otras fuentes."/>
    <m/>
    <m/>
    <s v="6.1.4 Planificación de acciones"/>
    <n v="1"/>
    <m/>
    <m/>
    <m/>
    <m/>
    <m/>
    <m/>
    <m/>
    <m/>
    <m/>
    <m/>
    <s v="Gestión Organizacional y del Riesgo"/>
    <s v="Gestión Organizacional y del Riesgo"/>
    <m/>
    <s v="Ok - Ajustado (Redacción"/>
    <m/>
    <m/>
    <m/>
    <m/>
    <s v="Se ajusta la redaccion y la evidencia del hallazgo. "/>
    <m/>
  </r>
  <r>
    <x v="6"/>
    <s v="Centro de Teleinformática y Producción Industrial"/>
    <s v="Centro de Teleinformática y Producción Industrial - Sede La Samaria"/>
    <s v="Carrera 29 N° 19C -20"/>
    <s v="Santander de Quilichao"/>
    <n v="1"/>
    <s v="X"/>
    <m/>
    <s v="Camilo López Gutiérrez_x000a_(Virtual)"/>
    <m/>
    <m/>
    <m/>
    <m/>
    <m/>
    <s v="28 de julio"/>
    <x v="2"/>
    <s v="Programas Abientales y de Energía"/>
    <x v="0"/>
    <x v="3"/>
    <s v="El fortalecimiento de implementación de los lineamientos del SENA relacionados con el contenido mínimo de los informes de los programas ambientales."/>
    <s v="Se realiza revisión de la calidad de los informes de los programas ambientales de manejo de residuos, uso eficiente de la energía y manejo de sustancias químicas.  Se identifica en este último falta de información del contenido mínimo exigido por el SENA. Durante la revisión de tres informes correspondientes a programas ambientales, se evidenció que el informe sobre la transferencia de conocimientos en el manejo de sustancias químicas se encuentra incompleto, al no incluir el ítem del alcance ni el análisis de los resultados de la evaluación de eficacia. Esta situación puede afectar la trazabilidad y utilidad de la información para la mejora continua."/>
    <m/>
    <m/>
    <s v="6.2.2 Planificación de acciones para lograr los objetivos ambientales"/>
    <n v="1"/>
    <m/>
    <m/>
    <m/>
    <m/>
    <m/>
    <m/>
    <m/>
    <m/>
    <m/>
    <m/>
    <s v="Gestión Organizacional y del Riesgo"/>
    <s v="Gestión Organizacional y del Riesgo"/>
    <m/>
    <s v="Ok - Ajustado (Redacción"/>
    <m/>
    <m/>
    <m/>
    <m/>
    <s v="Se ajusta la redacción y la evidencia "/>
    <m/>
  </r>
  <r>
    <x v="6"/>
    <s v="Centro de Teleinformática y Producción Industrial"/>
    <s v="Centro de Teleinformática y Producción Industrial - Sede La Samaria"/>
    <s v="Carrera 29 N° 19C -20"/>
    <s v="Santander de Quilichao"/>
    <n v="1"/>
    <s v="X"/>
    <m/>
    <s v="Camilo López Gutiérrez_x000a_(Virtual)"/>
    <m/>
    <m/>
    <m/>
    <m/>
    <m/>
    <s v="28 de julio"/>
    <x v="2"/>
    <s v="Aspectos Impactos"/>
    <x v="0"/>
    <x v="3"/>
    <s v="Fortalecer la identificación de aspectos e impactos ambientales derivados de posibles emergencias o riesgos documentados en el plan de emergencias, porque se evidenció que, a los riesgos de sismo, erupción volcánica, colapso de trampas de grasas no se les identifica sus posibles aspectos e impactos ambientales en la matriz."/>
    <s v="Trazabilidad de los aspectos ambientales en condición de emergencia con los temas identificados en el análisis de vulnerabilidad del Plan de Emergencias"/>
    <m/>
    <m/>
    <s v="6.1.2 Aspectos ambientales"/>
    <n v="1"/>
    <m/>
    <m/>
    <m/>
    <m/>
    <m/>
    <m/>
    <m/>
    <m/>
    <m/>
    <m/>
    <s v="Gestión Organizacional y del Riesgo"/>
    <s v="Gestión Organizacional y del Riesgo"/>
    <m/>
    <s v="Ok - Conforme"/>
    <m/>
    <m/>
    <m/>
    <m/>
    <s v="Se mantiene el hallazgo"/>
    <m/>
  </r>
  <r>
    <x v="6"/>
    <s v="Centro de Teleinformática y Producción Industrial"/>
    <s v="Centro de Teleinformática y Producción Industrial - Sede La Samaria"/>
    <s v="Carrera 29 N° 19C -20"/>
    <s v="Santander de Quilichao"/>
    <n v="1"/>
    <s v="X"/>
    <m/>
    <s v="Camilo López Gutiérrez_x000a_(Virtual)"/>
    <m/>
    <m/>
    <m/>
    <m/>
    <m/>
    <s v="28 de julio"/>
    <x v="0"/>
    <s v="Controles Operacionales"/>
    <x v="0"/>
    <x v="3"/>
    <s v="No se implementan controles eficaces para asegurar el cumplimiento de los requisitos legales ambientales durante la supervisión de los contratos de bienes y servicios, acorde a lo definido en el Manual de Contratación Administrativa de la Entidad GCCON-M-001 y el Anexo De Verificación y Evaluación del Cumplimiento de Requisitos Legales SIGA Versión 6 GCCON-AN-001."/>
    <s v="En la revisión del proceso CO1.PCCNTR.6494421 de 2024, cuyo objeto contractual fue Contratar el servicio de mantenimiento a todo costo de Aires acondicionados sede Santander de Quilichao del Centro de Teleinformática y Producción Industrial, se identifican tres requisitos ambientales solicitados en la etapa contractual, que al contrastar el informe de supervisión y documentos que reposan en el Secop II, no se logró identificar el cumplimiento de esos requisitos por parte del contratista."/>
    <m/>
    <m/>
    <s v="8.1 Planificación y control operacional"/>
    <n v="1"/>
    <m/>
    <m/>
    <m/>
    <m/>
    <m/>
    <m/>
    <m/>
    <m/>
    <m/>
    <m/>
    <s v="Gestión Organizacional y del Riesgo"/>
    <s v="Gestión Contractual "/>
    <m/>
    <s v="Ok - Conforme"/>
    <m/>
    <m/>
    <m/>
    <m/>
    <s v="se ajusta el proceso al cual se asigna el hallazgo."/>
    <m/>
  </r>
  <r>
    <x v="7"/>
    <s v="Centro de Innovación y de Gestión Empresarial y Cultural"/>
    <s v="Subsede Bosconia "/>
    <s v="Carrera 14#20-04 Barrio Villa Estadio Municipio Bosconia"/>
    <s v="Bosconia "/>
    <n v="1"/>
    <s v="X"/>
    <m/>
    <s v="Andres Felipe Alzate_x000a_ (Virtual)"/>
    <m/>
    <m/>
    <m/>
    <m/>
    <m/>
    <s v="8 de julio"/>
    <x v="2"/>
    <s v="Controles Operacionales"/>
    <x v="0"/>
    <x v="3"/>
    <s v="Fortaler  los mecanismos de seguimiento, registro y trazabilidad de los requisitos ambientales en los procesos de contratación, en la plataforma Secop II, con el fin de garantizar el cumplimiento efectivo de los criterios definidos y la mejora continua del desempeño ambiental institucional."/>
    <s v="Proceso con el siguiente objeto: Contratar la impermeabilización y mantenimiento de las cubiertas de las instalaciones de las sedes adscritas al Centro de Innovación y de Gestión Empresarial y Cultural del SENA Regional Cesar_x000a_Enlacen del proceso: https://community.secop.gov.co/Public/Tendering/OpportunityDetail/Index?noticeUID=CO1.NTC.6810709&amp;isFromPublicArea=True&amp;isModal=False_x000a_Número del Contrato_x0009_CO1.PCCNTR.6887563_x000a_LUGAR DE EJECUCIÓN DEL CONTRATO_x000a_El lugar de ejecución del contrato será la ciudad de Valledupar y los municipios Bosconia y la Jagua de Ibirico en el departamento del Cesar. _x000a_La revisión del cumplimiento de los requisitos para “Contratar la impermeabilización y mantenimiento de las cubiertas de las instalaciones de las sedes adscritas al Centro de Innovación y de Gestión Empresarial y Cultural del SENA Regional Cesar” se debe implementar acciones de mejora. Porque. En los estudios previos del contrato se especifica como lugar de ejecución la ciudad de Valledupar y los municipios de Bosconia y La Jagua de Ibirico, en el departamento del Cesar. Asimismo, en los siguiente numerales se describe la siguiente información:_x000a_Numeral 7.  &quot;ESPECIFICACIONES TÉCNICAS DEL OBJETO A CONTRATAR&quot; allí se determina el tipo de intervención en la subsede Bosconia (página 5)_x000a_Numeral 14.2 “Obligaciones específicas del contratista” (páginas 13, 15 y 16) se establecen criterios ambientales y energéticos aplicables al contrato.Durante la verificación documental en la plataforma SECOP II, no se encontró información que permitiera comprobar el cumplimiento de los criterios ambientales establecidos contractualmente, lo que limita la trazabilidad y la verificación efectiva de dichos compromisos. Se evidenció que la información de cumplimiento ambiental se encontraba únicamente en los archivos del supervisor del contrato, los cuales fueron remitidos al auditor por el dinamizador ambiental de la sede."/>
    <m/>
    <m/>
    <s v="8.1 Planificación y control operacional"/>
    <n v="1"/>
    <m/>
    <m/>
    <m/>
    <m/>
    <m/>
    <m/>
    <m/>
    <m/>
    <m/>
    <m/>
    <s v="Gestión Contractual "/>
    <s v="Gestión Contractual "/>
    <m/>
    <s v="Ok - Ajustado (Redacción"/>
    <m/>
    <m/>
    <m/>
    <m/>
    <s v="Se ajusta la redaccion del hallazgo y la evidencia relacionada"/>
    <m/>
  </r>
  <r>
    <x v="7"/>
    <s v="Centro de Innovación y de Gestión Empresarial y Cultural"/>
    <s v="Subsede Bosconia "/>
    <s v="Carrera 14#20-04 Barrio Villa Estadio Municipio Bosconia"/>
    <s v="Bosconia "/>
    <n v="1"/>
    <s v="X"/>
    <m/>
    <s v="Andres Felipe Alzate_x000a_ (Virtual)"/>
    <m/>
    <m/>
    <m/>
    <m/>
    <m/>
    <s v="8 de julio"/>
    <x v="1"/>
    <s v="Aspectos Impactos"/>
    <x v="0"/>
    <x v="3"/>
    <s v="Durante la revisión del procedimiento de identificación de aspectos e impactos ambientales, se identificaron inconsistencias metodológicas en algunas muestras analizadas, particularmente en aquellas relacionadas con el consumo de agua, materias primas, elementos e insumos. La definición del impacto ambiental en estos casos no se alinea con lo establecido en el instructivo institucional vigente, generando una interpretación subjetiva de los criterios definidos._x000a__x000a_Asimismo, se observó que en el proceso de calificación se mezclan criterios aplicados al aspecto con criterios correspondientes al impacto, como es el caso de la persistencia y la recuperabilidad, lo que puede distorsionar la valoración final y afectar la priorización adecuada para sus respectivos controles._x000a__x000a_Por otro lado, al trazar los aspectos ambientales en condición de emergencia con los eventos identificados en el análisis de vulnerabilidad del Plan de Emergencias (tales como derrames, fugas e incendios), se evidenció que estos no están descritos con suficiente claridad ni especificidad en el listado de aspectos, lo que limita su control y seguimiento en escenarios no rutinarios."/>
    <s v="La muestra se tomón de la Matriz de aspectos e impacto ambientales, los aspectos que estuvieron sujetos a verificación se identificaron los siguientes ID 29896, 28004, 37335, 29894, 28014, 37223 y 28003_x000a__x000a_Fuente: Plataforma compromiso"/>
    <m/>
    <m/>
    <s v="6.1.2 Aspectos ambientales"/>
    <n v="1"/>
    <m/>
    <m/>
    <m/>
    <m/>
    <m/>
    <m/>
    <m/>
    <m/>
    <m/>
    <m/>
    <s v="Gestión Organizacional y del Riesgo"/>
    <s v="Gestión Organizacional y del Riesgo"/>
    <m/>
    <s v="Ok - Conforme"/>
    <m/>
    <m/>
    <m/>
    <m/>
    <m/>
    <m/>
  </r>
  <r>
    <x v="7"/>
    <s v="Centro de Innovación y de Gestión Empresarial y Cultural"/>
    <s v="Subsede Bosconia "/>
    <s v="Carrera 14#20-04 Barrio Villa Estadio Municipio Bosconia"/>
    <s v="Bosconia "/>
    <n v="1"/>
    <s v="X"/>
    <m/>
    <s v="Andres Felipe Alzate_x000a_ (Virtual)"/>
    <m/>
    <m/>
    <m/>
    <m/>
    <m/>
    <s v="8 de julio"/>
    <x v="0"/>
    <s v="Requisitos Legales"/>
    <x v="0"/>
    <x v="3"/>
    <s v="Durante la revisión de la matriz de requisitos legales ambientales correspondiente a la Regional Cesar - Centro de Innovación y de Gestión Empresarial y Culturalen la Subsede Bosconia, se identificó que varios requisitos legales relacionados con la gestión de residuos peligrosos fueron clasificados como “No Aplica”. Sin embargo, se constató que en el centro de formación sí se generan efectivamente este tipo de residuos (se constató con la visita a campo y entrevistas), como resultado de actividades operativas desarrolladas en ambientes de formación tales como mantenimiento de motores Diésel y logística._x000a__x000a_Esta clasificación inadecuada evidencia un incumplimiento en la identificación y evaluación correcta de los requisitos legales ambientales aplicables, lo cual contraviene lo establecido en el numeral 6.1.3 de la norma ISO 14001:2015, que exige a la organización determinar y tener acceso a los requisitos legales y otros requisitos aplicables a sus aspectos ambientales."/>
    <s v="Requisitos omitidos verificado en el muestra:_x000a__x000a_Decreto 1076 de 2015 – Gestión de sustancias peligrosas y derrames_x000a__x000a_Resolución 1223 de 2014 – Transporte de sustancias peligrosas_x000a__x000a_Resolución 1682 de 2013 – Manejo ante derrames de sustancias peligrosas_x000a__x000a_Fuente: Plataforma compromiso"/>
    <m/>
    <m/>
    <s v="9.1.2 Evaluación del cumplimiento de los requisitos legales y otros requisitos"/>
    <n v="1"/>
    <m/>
    <m/>
    <m/>
    <m/>
    <m/>
    <m/>
    <m/>
    <m/>
    <m/>
    <m/>
    <s v="Gestión Organizacional y del Riesgo"/>
    <s v="Gestión Organizacional y del Riesgo"/>
    <m/>
    <s v="Ok - Ajustado (Redacción"/>
    <m/>
    <m/>
    <m/>
    <m/>
    <s v="se ajusta numeral al cual es asignado el hallazgo."/>
    <m/>
  </r>
  <r>
    <x v="8"/>
    <s v="Centro de Comercio, Industria y Turismo de Córdoba"/>
    <s v="Subsede Lorica "/>
    <s v="Carrera 9 # 1-35 Barrio Santa Teresita municipio Lorica "/>
    <s v="Lorica"/>
    <n v="1"/>
    <s v="X"/>
    <m/>
    <s v="Luis Carlos Maya_x000a_(Virtual)"/>
    <m/>
    <m/>
    <m/>
    <m/>
    <m/>
    <s v="9 de julio"/>
    <x v="2"/>
    <m/>
    <x v="0"/>
    <x v="4"/>
    <s v="El subdirector no sabe del proceso de actualizacion del contexto pero si presencio las actividades de actualizacio. Si contempla el componente ambiental y cambio climatico dentro de la dofa "/>
    <s v="En entrevista el subdirector manifiesta no conocer el proceso de actualizacion del contexto pero si presencio las actividades de actualizacio. Si contempla el componente ambiental y cambio climatico dentro de la dofa "/>
    <m/>
    <m/>
    <s v="4.1 Comprensión de la organización y de su contexto"/>
    <n v="1"/>
    <m/>
    <m/>
    <m/>
    <m/>
    <m/>
    <m/>
    <m/>
    <m/>
    <m/>
    <m/>
    <s v="Gestión Organizacional y del Riesgo"/>
    <m/>
    <m/>
    <m/>
    <m/>
    <m/>
    <m/>
    <m/>
    <m/>
    <m/>
  </r>
  <r>
    <x v="8"/>
    <s v="Centro de Comercio, Industria y Turismo de Córdoba"/>
    <s v="Subsede Lorica "/>
    <s v="Carrera 9 # 1-35 Barrio Santa Teresita municipio Lorica "/>
    <s v="Lorica"/>
    <n v="1"/>
    <s v="X"/>
    <m/>
    <s v="Luis Carlos Maya_x000a_(Virtual)"/>
    <m/>
    <m/>
    <m/>
    <m/>
    <m/>
    <s v="9 de julio"/>
    <x v="0"/>
    <s v="Aspectos Impactos"/>
    <x v="0"/>
    <x v="6"/>
    <s v="Plataforma compromiso modulo gestión ambiental aspectos e impactos sin análisis de la tendencia sobre todo en el cambio de significancia. // Los aspectos e impactos ambientales no se encuentran alineados con plan de emergencia del centro de formacion sin incluir todas las condiciones  de emergencias identificadas"/>
    <s v="Plataforma compromiso modulo gestión ambiental aspectos e impactos sin análisis de la tendencia sobre todo en el cambio de significancia._x000a_Dentro de aspectos se cuenta con fuga de gas identificado sin embargo en el plan de emergencias no esta._x000a_ En el plan de emergencias se tiene 10 condiciones de emergencia con relacion ambiental y en aspectos solo se tienen 5 identificadas. _x000a_No tiene identificada la falta de casetas para almacenamiento de residuos "/>
    <m/>
    <m/>
    <s v="6.1.2 Aspectos ambientales"/>
    <n v="1"/>
    <m/>
    <m/>
    <m/>
    <m/>
    <m/>
    <m/>
    <m/>
    <m/>
    <m/>
    <m/>
    <s v="Gestión Organizacional y del Riesgo"/>
    <s v="Gestión Organizacional y del Riesgo"/>
    <m/>
    <s v="Ok - Ajustado (Redacción"/>
    <m/>
    <m/>
    <m/>
    <m/>
    <m/>
    <m/>
  </r>
  <r>
    <x v="8"/>
    <s v="Centro de Comercio, Industria y Turismo de Córdoba"/>
    <s v="Subsede Lorica "/>
    <s v="Carrera 9 # 1-35 Barrio Santa Teresita municipio Lorica "/>
    <s v="Lorica"/>
    <n v="1"/>
    <s v="X"/>
    <m/>
    <s v="Luis Carlos Maya_x000a_(Virtual)"/>
    <m/>
    <m/>
    <m/>
    <m/>
    <m/>
    <s v="9 de julio"/>
    <x v="0"/>
    <s v="Requisitos Legales"/>
    <x v="0"/>
    <x v="6"/>
    <s v="Requisitos evaluados como no cumplen tienen acciones formuladas en la matriz de planificación ambiental  y energética pero no apuntan al cumplimiento 3 años consecutivos en no cumple"/>
    <s v="Requisitos legales ambientales vigentes  evaluados como no cumplen  tienen acciones formuladas en la matriz de planificación ambiental  y energética pero no apuntan al cumplimiento 3 años consecutivos en no cumple._x000a_Tiene evaluado el decreto 1076 en cuanto a residuos como si cumple pero no cuenta con las condiciones de almacenamiento minimas requeridas."/>
    <m/>
    <m/>
    <s v="6.1.3 Requisitos legales y otros requisitos"/>
    <n v="1"/>
    <m/>
    <m/>
    <m/>
    <m/>
    <m/>
    <m/>
    <m/>
    <m/>
    <m/>
    <m/>
    <s v="Gestión Organizacional y del Riesgo"/>
    <s v="Gestión Organizacional y del Riesgo"/>
    <m/>
    <s v="Se elimina"/>
    <m/>
    <m/>
    <m/>
    <m/>
    <s v="Se elimina hallazgo porque no es claro en el sustento evidenncias en la desviación encontrada, no indica cuales son los requisitos que se  han incumplido de manera consecutiva."/>
    <m/>
  </r>
  <r>
    <x v="8"/>
    <s v="Centro de Comercio, Industria y Turismo de Córdoba"/>
    <s v="Subsede Lorica "/>
    <s v="Carrera 9 # 1-35 Barrio Santa Teresita municipio Lorica "/>
    <s v="Lorica"/>
    <n v="1"/>
    <s v="X"/>
    <m/>
    <s v="Luis Carlos Maya_x000a_(Virtual)"/>
    <m/>
    <m/>
    <m/>
    <m/>
    <m/>
    <s v="9 de julio"/>
    <x v="2"/>
    <s v="Comunicaciones"/>
    <x v="0"/>
    <x v="6"/>
    <s v="Se evidencia la pertinencia de asegurar que las comunicaciones de la entidad con la autoridad ambiental y otras partes interesadas de la organización, sean firmadas por el subdirector de centro"/>
    <s v="Se evidencia que las  comunicaciones con autoridad ambiental estan firmadas por la dinamizadora SIGA "/>
    <m/>
    <m/>
    <s v="7.4.3 Comunicación externa"/>
    <n v="1"/>
    <m/>
    <m/>
    <m/>
    <m/>
    <m/>
    <m/>
    <m/>
    <m/>
    <m/>
    <m/>
    <s v="Gestión Organizacional y del Riesgo"/>
    <s v="Gestión Organizacional y del Riesgo"/>
    <m/>
    <s v="Ok - Ajustado (Redacción"/>
    <m/>
    <m/>
    <m/>
    <m/>
    <s v="Se ajusta la redacción para dar claridad a la oportunidad de mejora"/>
    <m/>
  </r>
  <r>
    <x v="8"/>
    <s v="Centro de Comercio, Industria y Turismo de Córdoba"/>
    <s v="Subsede Lorica "/>
    <s v="Carrera 9 # 1-35 Barrio Santa Teresita municipio Lorica "/>
    <s v="Lorica"/>
    <n v="1"/>
    <s v="X"/>
    <m/>
    <s v="Luis Carlos Maya_x000a_(Virtual)"/>
    <m/>
    <m/>
    <m/>
    <m/>
    <m/>
    <s v="9 de julio"/>
    <x v="0"/>
    <s v="Residuos"/>
    <x v="0"/>
    <x v="6"/>
    <s v="Se evidencia que en el centro de fomación no se aseguran los controles operacionales para la gestión integral de residuos."/>
    <s v="No cuenta con unidad de almacenamiento de residuos, en la zona de almacenamiento de residuos no esta demarcada no tienen en el radar residuos generados en la actividad de peluqueria  "/>
    <m/>
    <m/>
    <s v="8.1 Planificación y control operacional"/>
    <n v="1"/>
    <m/>
    <m/>
    <m/>
    <m/>
    <m/>
    <m/>
    <m/>
    <m/>
    <m/>
    <m/>
    <s v="Gestión Organizacional y del Riesgo"/>
    <s v="Gestión Organizacional y del Riesgo"/>
    <m/>
    <s v="Ok - Ajustado (Redacción"/>
    <m/>
    <m/>
    <m/>
    <m/>
    <m/>
    <m/>
  </r>
  <r>
    <x v="8"/>
    <s v="Centro de Comercio, Industria y Turismo de Córdoba"/>
    <s v="Subsede Lorica "/>
    <s v="Carrera 9 # 1-35 Barrio Santa Teresita municipio Lorica "/>
    <s v="Lorica"/>
    <n v="1"/>
    <s v="X"/>
    <m/>
    <s v="Luis Carlos Maya_x000a_(Virtual)"/>
    <m/>
    <m/>
    <m/>
    <m/>
    <m/>
    <s v="9 de julio"/>
    <x v="1"/>
    <s v="Requisitos Legales"/>
    <x v="0"/>
    <x v="6"/>
    <s v="Considerar la pertinencia de revisión de la reevalución de requisitos legales ambientales y de energía, con el fin de asegurar la correcta lectura y evaluación del cumplimiento de los requisitos alineado con las actividades que se desarrollan en el centro de  formación "/>
    <s v="En requisitos legales la resolucion 591 se encuentra evaluada como no aplica pero cuentan con formacion en peluqueria y belleza "/>
    <m/>
    <m/>
    <s v="9.1.2 Evaluacion del cumplimiento"/>
    <n v="1"/>
    <m/>
    <m/>
    <m/>
    <m/>
    <m/>
    <m/>
    <m/>
    <m/>
    <m/>
    <m/>
    <s v="Gestión Organizacional y del Riesgo"/>
    <s v="Gestión Organizacional y del Riesgo"/>
    <m/>
    <s v="Ok - Ajustado (Redacción"/>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s v="Aspectos Impactos"/>
    <x v="0"/>
    <x v="6"/>
    <s v="Durante la verificación de los aspectos e impactos ambientales del Centro de Formación, se evidenció que en la plataforma COMPROMISO no refleja la evaluación de la totalidad de los aspectos ambientales para la vigencia 2025"/>
    <s v="Verificación en la plataforma COMPROMISO"/>
    <m/>
    <m/>
    <s v="6.1.2 Aspectos ambientales"/>
    <n v="1"/>
    <m/>
    <m/>
    <s v="6.1 Acciones para abordar riesgos y oportunidades"/>
    <n v="1"/>
    <m/>
    <m/>
    <m/>
    <m/>
    <m/>
    <m/>
    <s v="Gestión Organizacional y del Riesgo"/>
    <s v="Gestión Organizacional y del Riesgo"/>
    <m/>
    <s v="Se elimina"/>
    <m/>
    <m/>
    <m/>
    <m/>
    <s v="la Información en la redacción del hallazgo, no determina ni orienta cuáles son los aspectos ambientales que deberian verse reflejados en la matriz."/>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4"/>
    <s v="Durante la verificación del cumplimiento de los requisitos legales aplicables al Centro de Formación, se evidenció una falta de coherencia entre los requisitos legales identificados y las pruebas presentadas para demostrar su cumplimiento. Aunque se dispone de un listado de requisitos legales, la evidencia asociada no demuestra de manera clara y consistente que el Centro de Formación esté cumpliendo con todas sus obligaciones legales ambientales aplicables."/>
    <s v="Revisión de la matriz de requisitos legales aplicables, donde se observa la identificación de normativas específicas. "/>
    <m/>
    <m/>
    <s v="6.1.3 Requisitos legales y otros requisitos"/>
    <n v="1"/>
    <m/>
    <m/>
    <s v="4.2 Comprensión de las necesidades y expectativas de las partes interesadas"/>
    <n v="1"/>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Controles Operacionales"/>
    <x v="0"/>
    <x v="6"/>
    <s v="&quot;El Centro de Formación no ha gestionado la modificación del permiso de vertimiento otorgado mediante Resolución 1242 de 2017. Este permiso fue concedido en 2017, previo a la construcción de la sede actual en 2020. La sede actualmente opera y alberga programas de formación que generan vertimientos._x000a__x000a_El Centro de Formación no está dando cumplimiento a los requisitos establecidos en la Resolución CAR 1242 de 2017 en relación con la caracterización y el monitoreo de las aguas vertidas. Específicamente, la resolución exige un monitoreo de las aguas vertidas cada seis (6) meses, y la última caracterización/monitoreo documentada se realizó el 13 de febrero de 2024.&quot;"/>
    <s v="&quot;Resolución 1242 de 2017 (Permiso de vertimiento original)._x000a__x000a_Fecha de construcción de la sede: 2020._x000a__x000a_Programas de formación en operación en la sede actual que generan vertimientos.&quot;"/>
    <m/>
    <m/>
    <s v="8.1 Control Operacional"/>
    <n v="1"/>
    <m/>
    <m/>
    <m/>
    <m/>
    <m/>
    <m/>
    <m/>
    <m/>
    <m/>
    <m/>
    <s v="Gestión Organizacional y del Riesgo"/>
    <s v="Gestión Organizacional y del Riesgo"/>
    <m/>
    <s v="Ok - Ajustado (Redacción"/>
    <m/>
    <m/>
    <m/>
    <m/>
    <s v="Se corrige el numeral al que se encuentra asociado el requisito, dado que es un tema alinado principalmente a la falta de controles operacionales y no a una falta de identificación del requisito o evaluacion del mismo."/>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4"/>
    <s v="Durante la auditoría al proceso de CONTRATAR LOS SERVICIOS DE FUMIGACIÓN, CONTROL DE ROEDORES, PLAGAS Y VECTORES, EL MANTENIMIENTO Y LAVADO DE LOS TANQUES DE ALMACENAMIENTO DE AGUA POTABLE Y MANTENIMIENTO DE ZONAS VERDES DE LA SEDE PRINCIPAL QUEBRAJACHO Y SUBSEDES DEL CENTRO AGROECOLÓGICO Y EMPRESARIAL SENA REGIONAL CUNDINAMARCA,  realizado en el año 2024, se identificó que el centro de formación no cuenta con las evidencias de cumplimiento de los requisitos ambientales y SST aplicables a dicho proceso. Se constató la ausencia de registros que demuestren el cumplimiento de las normativas vigentes relacionadas en los estudios previos."/>
    <s v="se revisó el informe de ejecución del proceso y no se encontró evidencias detalladas del cumplimiento de los criterios SIGA aplicados al proceso."/>
    <m/>
    <m/>
    <s v="8.1 Planificación y control operacional"/>
    <n v="1"/>
    <s v="8.1.1 Planificación y control operacional Generalidades"/>
    <n v="1"/>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quot;PROGRAMA DE RIESGO QUIMICO _x000a_No se cuenta con las Fichas de Datos de Seguridad (FDS) disponibles en los puntos de uso y almacenamiento de sustancias químicas, tales como bodegas, laboratorios y áreas de almacenamiento específicas._x000a_ se identificó la presencia de sustancias químicas con fecha de caducidad vencida en diversas áreas de almacenamiento, incluyendo bodegas y laboratorios&quot;"/>
    <s v="&quot;Inspección visual en el almacén, bodegas y laboratorios, donde se observó la presencia de diversas sustancias químicas sin las FDS correspondientes._x000a__x000a_Verificación con el personal encargado, quienes confirmaron la inexistencia o inaccesibilidad de las FDS en los puntos de almacenamiento y uso&quot;"/>
    <m/>
    <m/>
    <s v="8.1 Planificación y control operacional_x000a_8.2 Preparación y respuesta ante emergencias"/>
    <n v="1"/>
    <s v="8.1.2 Eliminar peligros y reducir riesgos para la SST"/>
    <n v="1"/>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Controles Operacionales"/>
    <x v="0"/>
    <x v="6"/>
    <s v="Se observa que el Centro de Formación no realiza un seguimiento y control adecuado al manejo del combustible ACPM en el generador electrico, se identificó que el combustible se carga  utilizando bidones de 5 galones, los cuales son transportados en una camioneta de la institución. No se lleva un registro de la cantidad de combustible suministrada, ni se siguen protocolos documentados para el transporte y la descarga segura del mismo."/>
    <s v="&quot;Ausencia de registros de control de la cantidad de combustible suministrada a la caldera o de un inventario de consumo._x000a__x000a_Ausencia de procedimientos documentados para el transporte seguro del combustible ACPM dentro de las instalaciones o en vehículos de la institución._x000a__x000a_Entrevistas con el personal involucrado que confirman la falta de un protocolo formal para estas actividades.&quot;"/>
    <m/>
    <m/>
    <s v="8.1 Planificación y control operacional_x000a_9.1.1 Seguimiento, medición y análisis Generalidades"/>
    <n v="1"/>
    <m/>
    <m/>
    <m/>
    <m/>
    <m/>
    <m/>
    <m/>
    <m/>
    <m/>
    <m/>
    <s v="Gestión Organizacional y del Riesgo"/>
    <s v="Gestión Organizacional y del Riesgo"/>
    <m/>
    <s v="Ok - Ajustado (Redacción"/>
    <m/>
    <m/>
    <m/>
    <m/>
    <m/>
    <m/>
  </r>
  <r>
    <x v="9"/>
    <s v="Centro Agroecológico y Empresarial"/>
    <s v="Subsede Manuel Humberto Cárdenas Vélez"/>
    <s v="Transversal 9A #16-92 Municipio Fusagasugá"/>
    <s v="Fusagasugá"/>
    <n v="1"/>
    <s v="X"/>
    <m/>
    <s v="Marlon Bermudez"/>
    <m/>
    <s v="Marlon Bermudez"/>
    <m/>
    <m/>
    <m/>
    <s v="01 de agosto"/>
    <x v="2"/>
    <m/>
    <x v="0"/>
    <x v="2"/>
    <s v="&quot;PROGRAMA DE RIESGO QUIMICO _x000a_Se identificó que no se cuenta con las Fichas de Datos de Seguridad (FDS) de los productos químicos en los puntos de uso y almacenamiento. _x000a_No se evidenció la existencia de una matriz de compatibilidad para el almacenamiento de sustancias químicas. &quot;"/>
    <s v="Durante el recorrido se identificaron varios recipientes de productos químicos, que carecían de la Ficha de Datos de Seguridad (FDS). Además, no se evidenció en el lugar una matriz de compatibilidad que indicara la forma correcta de almacenamiento"/>
    <s v="8.1 Planificación y control operacional"/>
    <n v="1"/>
    <s v="8.1.2 Eliminar peligros y reducir riesgos para la SST"/>
    <n v="1"/>
    <m/>
    <m/>
    <m/>
    <m/>
    <m/>
    <m/>
    <m/>
    <m/>
    <m/>
    <m/>
    <m/>
    <m/>
    <m/>
    <m/>
    <m/>
    <m/>
    <m/>
    <m/>
    <m/>
    <m/>
  </r>
  <r>
    <x v="9"/>
    <s v="Centro Agroecológico y Empresarial"/>
    <s v="Subsede Manuel Humberto Cárdenas Vélez"/>
    <s v="Transversal 9A #16-92 Municipio Fusagasugá"/>
    <s v="Fusagasugá"/>
    <n v="1"/>
    <s v="X"/>
    <m/>
    <s v="Marlon Bermudez"/>
    <m/>
    <s v="Marlon Bermudez"/>
    <m/>
    <m/>
    <m/>
    <s v="01 de agosto"/>
    <x v="2"/>
    <s v="Emergencias"/>
    <x v="0"/>
    <x v="6"/>
    <s v="_x000a__x000a_No se evidencian soportes de las acciones de capacitación frente a la atención de emergencias para actores clave en los procesos de atención de emergencias."/>
    <s v="Durante la auditoría, se revisaron los registros de capacitación y se entrevistó al personal de vigilancia y servicios generales. Como resultado, se constató que no existe evidencia documental, de que el personal del centro de formación, incluyendo a personal de vigilancia, servicios generales e instructores, haya recibido capacitación en el manejo de extintores"/>
    <m/>
    <m/>
    <s v="8.2 Preparación y respuesta ante emergencias"/>
    <n v="1"/>
    <m/>
    <m/>
    <m/>
    <m/>
    <m/>
    <m/>
    <m/>
    <m/>
    <m/>
    <m/>
    <s v="Gestión Organizacional y del Riesgo"/>
    <s v="Gestión Organizacional y del Riesgo"/>
    <s v="Seguridad y salud en el trabajo / Ambiental"/>
    <s v="Ok - Ajustado (Redacción"/>
    <m/>
    <m/>
    <m/>
    <m/>
    <s v="Se ajustó la redacción del hallazgo."/>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x v="0"/>
    <x v="4"/>
    <s v="Durante la visita de auditoría se hace necesario incluir en el Anexo Roles y Responsabilidades SIGA GOR-AN-002, las responsabilidades que tienen los funcionarios de plata frente al SIGA, ya que se encuentra generalizado como “Demás trabajadores de la Entidad”, y esto dificulta el accionar del SIGA en los Centros de Formación."/>
    <s v="Recorrido in situ día 1."/>
    <s v="5.3 Roles, responsabilidades y autoridades en la organización"/>
    <n v="1"/>
    <s v="5.3 Roles, responsabilidades y autoridades en la organización"/>
    <n v="1"/>
    <s v="5.3 Roles, responsabilidades y autoridades en la organización"/>
    <n v="1"/>
    <s v="5.3 Roles, responsabilidades y autoridades en la organización"/>
    <n v="1"/>
    <s v="5.3 Roles, responsabilidades y autoridades en la organización"/>
    <n v="1"/>
    <m/>
    <m/>
    <m/>
    <m/>
    <s v="Gestión Organizacional y del Riesgo - Gestión Contractual"/>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4"/>
    <s v="Ausencia de inclusión de requisitos y riesgos de seguridad y privacidad de la información, conforme a lo dispuesto en el Manual Supervisión e Interventoría (GCCON-M-002), adicionalmente en la revisión de los contratos objeto de revisión no fue posible evidenciar los soportes de cumplimiento de los criterios ambientales energía y de seguridad y salud en trabajo incluidos dentro de lo estudios previos, que indiquen el cumplimiento del proveedor en materia de comunicación de riesgos, medidas de prevención, uso de EPP, supervisión de tarea critica, personal de cafetería sin certificados curso de manipulación de alimentos ni certificado médico de manipulación de alimentos, entre otros. "/>
    <s v="Contratos SECOP II"/>
    <m/>
    <m/>
    <s v="6.1.3 Requisitos legales y otros requisitos"/>
    <n v="1"/>
    <s v="6.1.3 Determinación de los requisitos legales y otros requisitos"/>
    <n v="1"/>
    <s v="9.1.2 Evaluación del cumplimiento de los requisitos legales y otros requisitos"/>
    <n v="1"/>
    <s v="9.1.2 Evaluación del cumplimiento de los requisitos legales y otros requisitos"/>
    <n v="1"/>
    <s v="5.31 Requisitos legales, reglamentarios y contractuales"/>
    <n v="1"/>
    <m/>
    <m/>
    <s v="Gestión Organizacional y del Riesgo - Gestión Contractual"/>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Ausencia de implementación del Programa de Riesgo Químico en áreas visitadas durante el recorrido del primer día: (Sustancias quimicas sin rotular, matrices de incompatibilidad sin actualizar, HSD vencidas, y controles operacionales ausentes frente a estibas antiderrames y kits antiderrames incompletos."/>
    <s v="Recorrido in situ día 1."/>
    <m/>
    <m/>
    <s v="8.1 Planificación y control operacional"/>
    <n v="1"/>
    <s v="6.1.3 Determinación de los requisitos legales y otros requisitos"/>
    <n v="1"/>
    <m/>
    <m/>
    <m/>
    <m/>
    <m/>
    <m/>
    <m/>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Sustancias químicas"/>
    <x v="0"/>
    <x v="6"/>
    <s v="El contrato MC-CMC-CTDPE-020-2025 con objeto CONTRATAR EL MANTENIMIENTO PREVENTIVO Y CORRECTIVO A TODO COSTO DE LAS TORRES DE ENTRENAMIENTO DE TRABAJO SEGURO EN ALTURAS DEL CENTRO DE LA TECNOLOGÍA DEL DISEÑO LA PRODUCTIVIDAD EMPRESARIAL, el cual se encuentra actualmente en ejecución, no incluye la totalidad de los criterios ambientales y energéticos estipulados en el &quot;Formato Anexo de Verificación y Evaluación del Cumplimiento de Requisitos Legales SIGA&quot;. _x000d__x000a__x000d__x000a_Durante la inspección in-situ de las actividades de mantenimiento del contrato MC-CMC-CTDPE-020-2025, se verificó el cumplimiento de los procedimientos para el manejo de sustancias químicas por parte de los contratistas."/>
    <s v="El contrato MC-CMC-CTDPE-020-2025 , en ejecución, tiene por objeto el mantenimiento de las torres de entrenamiento de trabajo seguro en alturas._x000d__x000a__x000d__x000a_Se verificó que dicho contrato no incluye todos los criterios ambientales y energéticos que se encuentran establecidos en el &quot;Formato Anexo de Verificación y Evaluación del Cumplimiento de Requisitos Legales SIGA&quot; de la organización. _x000d__x000a__x000d__x000a_El personal de los contratistas no tenía las Fichas de Datos de Seguridad (FDS) disponibles para las sustancias químicas que estaban utilizando en el área._x000d__x000a__x000d__x000a_Se encontraron varios recipientes con thinner y otras sustancias químicas almacenados en botellas de plástico (como de gaseosa), las cuales no eran sus recipientes originales._x000d__x000a__x000d__x000a_Estos recipientes carecían de un etiquetado adecuado y visible que identificara claramente su contenido y los peligros asociados, lo cual es un requisito para la gestión de materiales peligrosos. "/>
    <m/>
    <m/>
    <s v="8.1 Planificación y control operacional"/>
    <n v="1"/>
    <m/>
    <m/>
    <m/>
    <m/>
    <m/>
    <m/>
    <m/>
    <m/>
    <m/>
    <m/>
    <s v="Gestión Organizacional y del Riesgo - Gestión Contractual"/>
    <s v="Gestión Organizacional y del Riesgo"/>
    <s v="Seguridad y salud en el trabajo / Ambiental"/>
    <s v="Ok - Ajustado (Redacción"/>
    <m/>
    <m/>
    <m/>
    <m/>
    <s v="es un hallago que debera ser liderado desde SST en articulación con Ambiental."/>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s v="Residuos"/>
    <x v="0"/>
    <x v="6"/>
    <s v="Es conveniente asegurar la eficacia de los controles operacionales frente a la implementación del codigo de colores para las bolsas utilizadas en la separación de residuos"/>
    <s v="Mezcla de residuos: Se encontraron residuos ordinarios en bolsas verdes, bolsas rojas en ambientes de formación con residuos mezclados residuos de diferentes tipos en bolsas blancas._x000a__x000a_Uso de bolsas incorrectas: Se identificó el uso de bolsas azules para el manejo de residuos, las cuales no forman parte del esquema de separación vigente."/>
    <m/>
    <m/>
    <s v="8.1 Planificación y control operacional"/>
    <n v="1"/>
    <m/>
    <m/>
    <m/>
    <m/>
    <m/>
    <m/>
    <m/>
    <m/>
    <m/>
    <m/>
    <s v="Gestión Organizacional y del Riesgo"/>
    <s v="Gestión Organizacional y del Riesgo"/>
    <m/>
    <s v="Ok - Ajustado (Redacción"/>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s v="Programas Abientales y de Energía"/>
    <x v="0"/>
    <x v="6"/>
    <s v="Se evidenció que los programas ambientales y energéticos diseñados para cumplir con las metas de los sistemas de gestión no cumplen con los lineamientos mínimos establecidos por la alta dirección. Además, la evidencia presentada no es coherente con los entregables mínimos exigidos para demostrar el avance y cumplimiento de estos programas"/>
    <s v="Se revisaron las evidencias de los programas ambientales y energéticos establecidos para dar cumplimiento a las metas del sistema de gestión. Se constató que estas no son coherentes con los requerimientos mínimos establecidos por la alta dirección y no demuestran de manera efectiva el progreso de los programas."/>
    <m/>
    <m/>
    <s v="6.2.1 Objetivos ambientales"/>
    <n v="1"/>
    <m/>
    <m/>
    <s v="6.2 Objetivos, metas energéticas y la planificación para alcanzarlos"/>
    <n v="1"/>
    <m/>
    <m/>
    <m/>
    <m/>
    <m/>
    <m/>
    <s v="Gestión Organizacional y del Riesgo"/>
    <s v="Gestión Organizacional y del Riesgo"/>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s v="Aspectos Impactos"/>
    <x v="0"/>
    <x v="6"/>
    <s v="La evaluación de los aspectos e impactos ambientales del centro de formación, se constató que no se han identificado ni evaluado los aspectos relacionados con el cambio climático que son aplicables a las actividades del centro"/>
    <s v="se omitió la identificación de aspectos como el aumento de la temperatura, lo que tiene un impacto directo en un mayor consumo energético debido a la necesidad de refrigeración (por ejemplo, con aires acondicionados)."/>
    <m/>
    <m/>
    <s v="6.1.2 Aspectos ambientales"/>
    <n v="1"/>
    <m/>
    <m/>
    <m/>
    <m/>
    <m/>
    <m/>
    <m/>
    <m/>
    <m/>
    <m/>
    <s v="Gestión Organizacional y del Riesgo"/>
    <s v="Gestión Organizacional y del Riesgo"/>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s v="Requisitos Legales"/>
    <x v="0"/>
    <x v="6"/>
    <s v="Se verificó que el centro de formación no está cargando las evidencias mínimas requeridas para demostrar el cumplimiento de la normativa ambiental y energética aplicable, según lo establecido en los procedimientos internos."/>
    <s v="Se realizó una revisión aleatoria de los requisitos legales aplicables al centro de formación. Se constató que la documentación de cumplimiento es deficiente, ya que las evidencias presentadas no demuestran de manera total el cumplimiento de la normativa aplicable, mostrando una verificación solo parcial o incompleta."/>
    <m/>
    <m/>
    <s v="9.1.2Evaluación de Cumplimiento de requisitos legales y otros requisitos"/>
    <n v="1"/>
    <m/>
    <m/>
    <m/>
    <m/>
    <m/>
    <m/>
    <m/>
    <m/>
    <m/>
    <m/>
    <s v="Gestión Organizacional y del Riesgo"/>
    <s v="Gestión Organizacional y del Riesgo"/>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Se identifica el no cumplimiento de la implementación y mantenimiento de los procesos necesarios para prepararse y para responder ante situaciones de emergencia potenciales:  Extintores en recorrido y de vehículo vencido _x000a_Botiquín sin insumos, ni ficha técnica , Brigadistas: No relación del punto de encuentro en apertura, PESV: Se identifico extintor vencido en vehículo tipo Vans  "/>
    <s v="Recorrido in situ día 1."/>
    <m/>
    <m/>
    <s v="8.2 Preparación y respuesta ante emergencias"/>
    <n v="1"/>
    <s v="8.2 Preparación y respuesta ante emergencias"/>
    <n v="1"/>
    <m/>
    <m/>
    <m/>
    <m/>
    <m/>
    <m/>
    <m/>
    <m/>
    <s v="Gestión Organizacional y del Riesgo"/>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x v="0"/>
    <x v="2"/>
    <s v="La identificación completa de los productos químicos y el almacenamiento adecuado de los practiwagones en el centro de acopio son aspectos que deben fortalecerse, porque actualmente no todos los productos químicos se encuentran identificados y es necesario garantizar el 100% para cumplir con los lineamientos establecidos; además, una vez se adquieran los practiwagones que están en proceso de compra, estos deben disponerse en el centro de acopio para asegurar un almacenamiento seguro y conforme a los estándares."/>
    <s v="Durante el recorrido se pudo identificar en uno de los talleres que no se contaba con la identificación completa de los productos químicos(aceite lubricante) que se encontraban manipulando los aprendices, así mismo aunque el centro de acopio cuenta con las condiciones optimas para su funcionamiento si es importante ubicar los nuevos contenedores para tener una mejor organización "/>
    <m/>
    <m/>
    <s v="8.1 Planificación y control operacional"/>
    <n v="1"/>
    <s v="8.1.1 Planificación y control operacional Generalidades"/>
    <n v="1"/>
    <s v=" "/>
    <m/>
    <s v=" "/>
    <m/>
    <m/>
    <m/>
    <m/>
    <m/>
    <s v="Gestión Organizacional y del Riesgo"/>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m/>
    <x v="0"/>
    <x v="4"/>
    <s v="El fortalecimiento en la identificación, documentación y aplicación de requisitos ambientales, energéticos y de seguridad y salud en el trabajo en los procesos contractuales Centro De Desarrollo Agroempresarial - Sede Principal - Chia y subsede Tocancipá._x000a_Para que en todas las etapas de la contratación pública se incluyan de manera completa y consistente los requisitos normativos aplicables, especialmente en actividades como lavado de tanques, fumigación y mantenimiento de canaletas y compra de luminaria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
    <s v="Durante la revisión documental se identifico  en los procesos de  lavado de tanques, fumigación, mantenimiento de canaletas y compra de luminarias entre otros que no se cuentan con los análisis de cloro y pH del agua antes y después de los lavados, así como la incorporación de criterios contractuales (no solo precontractuales) y la carga oportuna de los soportes en la plataforma SECOP para mantener la trazabilidad y la verificación del cumplimiento"/>
    <s v=" "/>
    <m/>
    <s v="8.1 Planificación y control operacional"/>
    <n v="1"/>
    <s v="8.1.4.1 Compras generalidades"/>
    <n v="1"/>
    <s v=" "/>
    <m/>
    <m/>
    <m/>
    <m/>
    <m/>
    <m/>
    <m/>
    <s v="Gestión Organizacional y del Riesgo"/>
    <m/>
    <s v="Calidad"/>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s v="Aspectos Impactos"/>
    <x v="0"/>
    <x v="6"/>
    <s v="fortalecer la precisión en la redacción de los aspectos ambientales, la coherencia de los controles operacionales y la especificación de los riesgos asociados_x000a__x000a_Para que el análisis de los aspectos ambientales sea más completo, preciso y alineado con la realidad operativa del Centro, permitiendo identificar con mayor eficacia los impactos significativos y establecer controles operacionales coherentes y eficaces frente a los aspectos identificados. Esta mejora contribuirá a una gestión ambiental más robusta, con mayor capacidad de prevención y control de riesgos, fortaleciendo la toma de decisiones y el cumplimiento normativo. Al implementar las acciones de mejora, se contará con un análisis detallado, criterios claros y controles operacionales bien fundamentados que incrementarán la efectividad de la gestión ambiental."/>
    <s v="Durante la revisión se evidenció que en la matriz de aspectos ambientales no se tienen contempladas las emergencias definidas en el plan de emergencias, lo que genera una desarticulación entre ambos instrumentos de gestión. Se requiere actualizar y alinear la matriz de aspectos con las actividades del centro y con los controles operacionales establecidos, de manera que se incluyan y gestionen adecuadamente situaciones como el uso y mantenimiento de la motobomba, la operación de la trampa de grasas y la ocurrencia de caídas de árboles. Así mismo, se deben inactivar o eliminar los aspectos que ya no correspondan, garantizando la pertinencia y eficacia del sistema de gestión."/>
    <m/>
    <m/>
    <s v="6.1.2 Aspectos ambientales"/>
    <n v="1"/>
    <m/>
    <m/>
    <m/>
    <m/>
    <m/>
    <m/>
    <m/>
    <m/>
    <m/>
    <m/>
    <s v="Gestión Organizacional y del Riesgo"/>
    <s v="Gestión Organizacional y del Riesgo"/>
    <m/>
    <s v="Ok - Conforme"/>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s v="Requisitos Legales"/>
    <x v="0"/>
    <x v="6"/>
    <s v="La evaluación completa, actualizada y soportada de los requisitos legales ambientales y energéticos_x000a__x000a_Para que se garantice la trazabilidad, el control normativo y la conformidad legal del sistema de gestión, fortaleciendo la capacidad del centro para prevenir sanciones, responder de manera oportuna a las obligaciones regulatorias y demostrar cumplimiento efectivo con las normas ISO 14001:2015 e ISO 50001:2019. Con esta mejora se logrará una matriz legal depurada, evaluada y respaldada con soportes técnicos, documentales y registros que evidencien el cumplimiento, lo que permitirá al centro avanzar en un nivel superior de gestión ambiental y energética."/>
    <s v="Durante la revisión se evidencio que faltan completar los documento correspondientes a diferentes normatividades se realizo la revisión de las normas solicitadas en la lista de chequeo  y aparte se reviso aproximadamente una muestra de 67 requisitos en donde en gestión de residuos se debe adjuntar las evidencias, también todo lo relacionado con el sistema de la energía se debe soportar "/>
    <m/>
    <m/>
    <s v="9.1.2 Evaluación del cumplimiento"/>
    <n v="1"/>
    <m/>
    <m/>
    <m/>
    <m/>
    <m/>
    <m/>
    <m/>
    <m/>
    <m/>
    <m/>
    <s v="Gestión Organizacional y del Riesgo"/>
    <s v="Gestión Organizacional y del Riesgo"/>
    <m/>
    <s v="Ok - Conforme"/>
    <m/>
    <m/>
    <m/>
    <m/>
    <m/>
    <m/>
  </r>
  <r>
    <x v="9"/>
    <s v="Centro de Desarrollo Agroempresarial"/>
    <s v="Subsede tocancipá "/>
    <s v="Kilometro 4 Municipio Tocancipá "/>
    <s v="Tocancipá"/>
    <n v="1"/>
    <s v="X"/>
    <m/>
    <s v="Paula Daniela Suarez _x000a_ (Virtual)"/>
    <m/>
    <s v="Diana Carolina Arias Pérez_x000a_(Virtual)"/>
    <m/>
    <m/>
    <m/>
    <s v="1 de agosto"/>
    <x v="1"/>
    <m/>
    <x v="0"/>
    <x v="2"/>
    <s v="Identificar adecuadamente las amenazas aplicables al centro, actualizar los controles operacionales para reducir su materialización, y garantizar la instalación y mantenimiento de toda la señalización correspondiente a rutas de evacuación, ubicación de equipos de atención a emergencias entre otros."/>
    <s v="En la revisión del informes del simulacro realizado el 30/07/2025 el diligenciamiento no estan acordes a los olicitado GOR-F-050 y GOR-F049 se deben de ajustar aa la información, para asegurar la totalidad de la gestión, de acuerdo con los lineamientos._x000d__x000a__x000d__x000a_Los Informes  no estan acordes a la preparación y respuesta ante emergencias ajustarlos. "/>
    <s v=" "/>
    <m/>
    <s v="8.2 Preparación y respuesta ante emergencias"/>
    <n v="1"/>
    <s v="8.2 Preparación y respuesta ante emergencias"/>
    <n v="1"/>
    <m/>
    <m/>
    <s v=" "/>
    <m/>
    <m/>
    <m/>
    <m/>
    <m/>
    <s v="Gestión Organizacional y del Riesgo"/>
    <m/>
    <m/>
    <m/>
    <m/>
    <m/>
    <m/>
    <m/>
    <m/>
    <m/>
  </r>
  <r>
    <x v="9"/>
    <s v="Centro de Desarrollo Agroempresarial"/>
    <s v="Subsede tocancipá "/>
    <s v="Kilometro 4 Municipio Tocancipá "/>
    <s v="Tocancipá"/>
    <n v="1"/>
    <s v="X"/>
    <m/>
    <s v="Paula Daniela Suarez _x000a_ (Virtual)"/>
    <m/>
    <s v="Diana Carolina Arias Pérez_x000a_(Virtual)"/>
    <m/>
    <m/>
    <m/>
    <s v="1 de agosto"/>
    <x v="1"/>
    <m/>
    <x v="0"/>
    <x v="4"/>
    <s v="El fortalecimiento en la identificación, documentación y aplicación de requisitos ambientales, energéticos y de seguridad y salud en el trabajo en los procesos contractuales_x000d__x000a_Para que en todas las etapas de la contratación pública se incluyan de manera completa y consistente los requisitos normativos aplicables, especialmente en actividades como lavado de tanques, fumigación y mantenimiento de extintores, asegurando el análisis de cloro y pH del agua antes y después de los lavados, así como la incorporación de criterios contractuales (no solo precontractuales) y la carga oportuna de los soportes en la plataforma SECOP para mantener la trazabilidad y la verificación del cumplimiento. Esta mejora permitirá una mayor articulación entre la gestión contractual y el cumplimiento normativo, optimizando la eficiencia, transparencia y calidad de los procesos; al implementarla, se garantizará la aplicación uniforme de los requisitos, la disponibilidad completa de la documentación y el fortalecimiento del control y seguimiento contractual."/>
    <s v="Durante la revisión documental se identifico  en los proccesos de  lavado de tanques, fumigación y mantenimiento de extintores, que no se cuentan con los análisis de cloro y pH del agua antes y después de los lavados, así como la incorporación de criterios contractuales (no solo precontractuales) y la carga oportuna de los soportes en la plataforma SECOP para mantener la trazabilidad y la verificación del cumplimiento"/>
    <s v=" "/>
    <m/>
    <s v="8.1 Planificación y control operacional"/>
    <n v="1"/>
    <s v="8.1.4.1 Compras generalidades"/>
    <n v="1"/>
    <s v=" "/>
    <m/>
    <m/>
    <m/>
    <m/>
    <m/>
    <m/>
    <m/>
    <s v="Gestión Organizacional y del Riesgo"/>
    <m/>
    <s v="Calidad"/>
    <m/>
    <m/>
    <m/>
    <m/>
    <m/>
    <s v="Se elimina._x000a_Es el mismo hallazgo para la sede ppal. Se incluye la sede de Tocancipá) en la descripción del hallazgo"/>
    <m/>
  </r>
  <r>
    <x v="9"/>
    <s v="Centro de Desarrollo Agroempresarial"/>
    <s v="Subsede tocancipá "/>
    <s v="Kilometro 4 Municipio Tocancipá "/>
    <s v="Tocancipá"/>
    <n v="1"/>
    <s v="X"/>
    <m/>
    <s v="Paula Daniela Suarez _x000a_ (Virtual)"/>
    <m/>
    <s v="Diana Carolina Arias Pérez_x000a_(Virtual)"/>
    <m/>
    <m/>
    <m/>
    <s v="1 de agosto"/>
    <x v="1"/>
    <s v="Riesgos y oportunidades de Ambiental y Energía"/>
    <x v="0"/>
    <x v="6"/>
    <s v="La integración completa de la identificación y tratamiento de riesgos y oportunidades ambientales y energéticos para que se aborden de forma articulada los riesgos y oportunidades derivados del contexto organizacional, los aspectos e impactos ambientales, los requisitos legales aplicables y los usos significativos de la energía, incorporando los resultados de la revisión energética y asegurando la trazabilidad entre el análisis del contexto, las partes interesadas y la planificación ambiental y energética. Esta mejora permitirá anticipar, prevenir y gestionar de manera proactiva los impactos ambientales y energéticos, fortaleciendo el cumplimiento normativo y el desempeño del centro; al implementarla, se contará con una matriz de planificación robusta, alineada con los requisitos de la NTC ISO 14001:2015 e ISO 50001:2018, que facilite el seguimiento y la mejora continua."/>
    <s v="Durante la revisión documental se identifico en la matriz de planificación no se cuenta con el analisis completo  de los riesgos y oportunidades derivados del contexto organizacional, los aspectos e impactos ambientales, los requisitos legales aplicables y los usos significativos de la energía, incorporando los resultados de la revisión energética solo se contemplo los resultados de las inspecciones planeadas "/>
    <m/>
    <m/>
    <s v="6.1 Acciones para abordar riesgos y oportunidades"/>
    <n v="1"/>
    <m/>
    <m/>
    <m/>
    <m/>
    <m/>
    <m/>
    <m/>
    <m/>
    <m/>
    <m/>
    <s v="Gestión Organizacional y del Riesgo"/>
    <s v="Gestión Organizacional y del Riesgo"/>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m/>
    <x v="0"/>
    <x v="1"/>
    <s v="Durante la visita de auditoría se hace necesario incluir en el Formato de Autorización para el Tratamiento de Datos Personales GOR-F-083, la autorización para el uso de datos biométricos (fotografía). "/>
    <s v="Gestión Documental"/>
    <s v="7.5.1 Información documentada-Generalidades"/>
    <n v="1"/>
    <m/>
    <m/>
    <m/>
    <m/>
    <m/>
    <m/>
    <m/>
    <m/>
    <s v="5.34 Privacidad y protección de la información de identificación personal"/>
    <n v="1"/>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0"/>
    <s v="Ausencia de registro de tratamientos para los 5 riesgos, asociados al proceso de Gestión de la Formación Profesional Integral, moderados y altos, conforme a lo dispuesto en la Guía de administración de Riesgos GOR-G-012. "/>
    <s v="Módulo de Riesgos - Plataforma Compromiso"/>
    <s v="6.1. Acciones para abordar riesgos y oportunidades"/>
    <n v="1"/>
    <m/>
    <m/>
    <m/>
    <m/>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1"/>
    <s v="La protección física de los equipos portátiles.  institucionales. Durante el recorrido en las instalaciones del Centro de Formación  Centro de Desarrollo Agroindustrial y Empresarial, se evidencio en la oficina TIC y oficinas administrativas equipos portátiles sin guayas lo que aumenta la probabilidad de materialización de un riesgo por perdida o robó de información."/>
    <s v="Recorrido por las instalaciones del Centro de Formación  Centro de Desarrollo Agroindustrial y Empresarial"/>
    <m/>
    <m/>
    <m/>
    <m/>
    <m/>
    <m/>
    <m/>
    <m/>
    <m/>
    <m/>
    <s v="7.8 Emplazamiento y protección de equipos"/>
    <n v="1"/>
    <m/>
    <m/>
    <s v="Gestión de Tecnologías de la Información y las Comunicaciones"/>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1"/>
    <s v="El control sobre el traslado de equipos de cómputo institucional. Durante la visita se evidencio la necesidad de fortalecer los lineamientos para la autorización de salida de equipos de cómputo de uso institucional y el ingreso de equipos externos, con la finalidad de reducir el riesgo de pérdida de información. "/>
    <s v="Auditoría al proceso de Tecnologías de la Información  "/>
    <m/>
    <m/>
    <m/>
    <m/>
    <m/>
    <m/>
    <m/>
    <m/>
    <m/>
    <m/>
    <s v="5.10 Uso aceptable de la información y otros activos asociados"/>
    <n v="1"/>
    <m/>
    <m/>
    <s v="Direccionamiento Estratégico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1"/>
    <s v="Privacidad y protección de la información de identificación personal. Durante la visita en el Centro de Formación, se evidencia la necesidad de fortalecer las medidas de implementación de la Políticas de Protección de Datos Personales, con relación a la autorización de datos biométricos (fotografías para carnetización). "/>
    <s v="Auditoría al proceso del Proceso de Gestión de la Formación Profesional Integral "/>
    <m/>
    <m/>
    <m/>
    <m/>
    <m/>
    <m/>
    <m/>
    <m/>
    <m/>
    <m/>
    <s v="5.34 Privacidad y protección de la información de identificación personal"/>
    <n v="1"/>
    <m/>
    <m/>
    <s v="Gestión de Formación Profesional Integral"/>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5"/>
    <s v="se identificó una nevera en funcionamiento en un área de almacenamiento que, según la observación y entrevistas, está siendo utilizada para uso personal (almacenamiento de bebidas) . La función o propósito de esta nevera dentro de la operación del Centro de Formación no fue claramente establecida durante la entrevista, lo que genera dudas sobre si es un activo en uso, en proceso de baja o para reintegrar a un proceso productivo."/>
    <s v="Observación directa de una nevera en funcionamiento en un área de almacenamiento designada._x000a__x000a_Contenido de la nevera compatible con artículos de uso personal (bebidas, alimentos)._x000a__x000a_Declaraciones del personal entrevistado que no pudieron aclarar la finalidad operativa o estado del equipo (si está destinada a reincorporación, baja, o si es parte de un proceso)."/>
    <m/>
    <m/>
    <m/>
    <m/>
    <m/>
    <m/>
    <s v="8.1 Planificación y control operacional"/>
    <n v="1"/>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5"/>
    <s v="se identificó que los tableros de control eléctrico del Centro de Formación carecen de identificación clara para cada uno de sus interruptores automáticos o disyuntores, No se especifica qué circuito o equipo controla cada uno de estos elementos."/>
    <s v="•_x0009_Observación directa de varios tableros de control eléctrico en diferentes áreas del Centro, ambientes de formación, laboratorios, cuarto de control energía. _x000a_•_x0009_Ausencia de etiquetas, numeración o diagramas legibles que indiquen la función o el circuito asociado a cada interruptor o disyuntor."/>
    <m/>
    <m/>
    <m/>
    <m/>
    <m/>
    <m/>
    <s v="8.1 Planificación y control operacional"/>
    <n v="1"/>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s v="Contexto"/>
    <x v="0"/>
    <x v="4"/>
    <s v="OM NIVELATIVA: Implementar estrategias para divulgación y conocimiento de los trabajadores._x000a_"/>
    <s v="Se identifica que los trabajadores no conocen la estructura del Grupo de Seguridad y Salud en el Trabajo."/>
    <m/>
    <m/>
    <m/>
    <m/>
    <s v="4.1 Comprensión de la organización y de su contexto"/>
    <n v="1"/>
    <m/>
    <m/>
    <m/>
    <m/>
    <m/>
    <m/>
    <m/>
    <m/>
    <s v="Direccionamiento Estratégico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quot;OM NIVELATIVA: Implementar estregias para la recordación del alcance del sistema de gestión de Seguridad y Salud en el Trabajo._x000a_"/>
    <s v="Se identifica que los trabajadores conocen parcialmente el alcance del sistema de gestión de Seguridad y Salud en el Trabajo."/>
    <m/>
    <m/>
    <m/>
    <m/>
    <s v="4.3 Determinación del alcance del Sistema de la SST"/>
    <n v="1"/>
    <m/>
    <m/>
    <m/>
    <m/>
    <m/>
    <m/>
    <m/>
    <m/>
    <s v="Direccionamiento Estratégico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quot;OM NIVELATIVA: Implementar estrategias para la recordación de la política y objetivos del sistema de gestión de Seguridad y Salud en el Trabajo."/>
    <s v="En las entrevidtas realizadas se evidencia que los trabajadores no conocen la politica SST "/>
    <m/>
    <m/>
    <m/>
    <m/>
    <s v="5.2 Política de la SST"/>
    <n v="1"/>
    <m/>
    <m/>
    <m/>
    <m/>
    <m/>
    <m/>
    <m/>
    <m/>
    <s v="Direccionamiento Estratégico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Reevaluar los requisitos de la matriz legal evaluados y clasificados en trámite.&quot;"/>
    <s v="Matriz legal en plataforma compromiso: Se identifican los requisitos legales evaluados y con la respectiva evidencia en estado de tramite."/>
    <m/>
    <m/>
    <m/>
    <m/>
    <s v="6.1.3 Determinación de los requisitos legales y otros requisitos"/>
    <n v="1"/>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Registrar las evidencias del plan de trabajo de Higiene y Seguridad industrial a corte de junio de 2025 y mantener actualizado. "/>
    <s v="Se identifica en el plan de trabajo de Higiene y Seguridad industrial a corte de junio de 2025 evidencias incompletas. "/>
    <m/>
    <m/>
    <m/>
    <m/>
    <s v="6.2.2 Planifación para lograr los objetivos de la SST"/>
    <n v="1"/>
    <m/>
    <m/>
    <m/>
    <m/>
    <m/>
    <m/>
    <m/>
    <m/>
    <s v="Gestión de Evaluación y Control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Registrar las evidencias del plan de trabajo de Medicina Preventiva a corte de junio de 2025 y mantener actualizado. "/>
    <s v="Se identifica en el plan de trabajo de Medicina Preventiva y del Trabajo a corte de junio de 2025 evidencias incompletas."/>
    <m/>
    <m/>
    <m/>
    <m/>
    <s v="6.2.2 Planifación para lograr los objetivos de la SST"/>
    <n v="1"/>
    <m/>
    <m/>
    <m/>
    <m/>
    <m/>
    <m/>
    <m/>
    <m/>
    <s v="Gestión de Evaluación y Control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Registrar las evidencias del plan de trabajo de Mentalmente Saludable a corte de junio de 2025 y mantener actualizado"/>
    <s v="Se identifica en el plan de trabajo de Mentalmente Saludable a corte de junio de 2025 evidencias incompletas."/>
    <m/>
    <m/>
    <m/>
    <m/>
    <s v="6.2.2 Planifación para lograr los objetivos de la SST"/>
    <n v="1"/>
    <m/>
    <m/>
    <m/>
    <m/>
    <m/>
    <m/>
    <m/>
    <m/>
    <s v="Gestión de Evaluación y Control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Implementar estregias para la recordación de la política y objetivos del sistema de gestión de Seguridad y Salud en el Trabajo."/>
    <s v="Se identifica que los trabajadores no conocen los aspectos relevantes de la política y objetivos del SST. "/>
    <m/>
    <m/>
    <m/>
    <m/>
    <s v="7.3 Toma de conciencia "/>
    <n v="1"/>
    <m/>
    <m/>
    <m/>
    <m/>
    <m/>
    <m/>
    <m/>
    <m/>
    <s v="Gestión del Talento Human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Verificar el cumplimiento de los requisitos legales en contratación relacionados con Seguridad y Salud en el Trabajo para la vigencia 2025."/>
    <s v="No se evidencian los soportes que indiquen el cumplimiento del proveedor en cuanto a estandares minimos, en materia de comunicación de riesgos, medidas de prevención, uso de EPP."/>
    <m/>
    <m/>
    <m/>
    <m/>
    <s v="8.1.4.3 Contratación externa"/>
    <n v="1"/>
    <m/>
    <m/>
    <m/>
    <m/>
    <m/>
    <m/>
    <m/>
    <m/>
    <s v="Gestión Contractual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2"/>
    <m/>
    <x v="0"/>
    <x v="2"/>
    <s v="OM Nivelativa: Actualizar el plan de emergencias incluyendo los aspectos de manejo de escombros-residuos durante emergencias y trazar la alineación con la matriz de Aspectos e impactos."/>
    <s v="&quot;No se evidencia documentado en el plan de emergencias de 2024 ni 2025:_x000a_ - Manejo de escombros y residuos durante emergencias_x000a_ - Trazar la alineación con la matriz de Aspectos e impactos.  &quot;"/>
    <m/>
    <m/>
    <m/>
    <m/>
    <s v="8.2 Preparación y respuesta ante emergencias"/>
    <n v="1"/>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quot;NC Se evidencia el No cumplimiento de la aplicación de medidas de participación de los trabajadores en la identificación de riesgos, evaluación de riesgos ni sugerencias en la determinación de medidas de control correspondiente al primer semestre de 2025._x000a_&quot;"/>
    <s v="Durante la verificacion de la matriz de factores de riesgos y peligros se identifico que los trabajadores no particicparon en la identificación de riesgos, evaluación de riesgos ni sugerencias en la determinación de medidas de control correspondiente al primer semestre de 2025."/>
    <m/>
    <m/>
    <m/>
    <m/>
    <s v="5.4 Consulta y Participación de los Trabajadores"/>
    <n v="1"/>
    <m/>
    <m/>
    <m/>
    <m/>
    <m/>
    <m/>
    <m/>
    <m/>
    <s v="Direccionamiento Estratégico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quot;NC Se evidencia el No cumplimiento de la identificación de los riesgos asociados a victimización y acoso e intimidación para la vigencia 2024 y 2025._x000a_"/>
    <s v="En la matriz de riesgos y peligros no se identifican los riesgos asociados a victimización y acoso e intimidación."/>
    <m/>
    <m/>
    <m/>
    <m/>
    <s v="6.1.2.1 Identificacion de peligros"/>
    <n v="1"/>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NC Se evidencia el No cumplimiento de la implementacion de las acciones establecidas como resultado de la identificacion y evaluacion de los peligros."/>
    <s v="Se identifico el no uso de los elementos de proteccion personal dentro de los ambientes de formacion, almacen y areas de riesgo en donde las normas de seguridad indican el ingreso con EPP._x000a__x000a_No se evidencia hoja de vida de los equipos, no se evidencian documentos relacionados con el mantenimiento, no se evidencian manuales de trabajo seguro para uso de maquinaria._x000a_Se observan lockers y estanterias sin fijar._x000a_Se observa en los ambientes de formacion la ausencia de formatos de limpieza y desinfección._x000a_Se identifica en almacen objetos que obstaculizan el paso sin la respectiva demarcacion de peligro._x000a_Se identifico en areas administrativas puestos de trabajo sin silla ergonómica, equipos portátiles sin elevador, teclado ni mouse externo."/>
    <m/>
    <m/>
    <m/>
    <m/>
    <s v="8.1.2 Eliminar peligros y reducir riesgos para la SST"/>
    <n v="1"/>
    <m/>
    <m/>
    <m/>
    <m/>
    <m/>
    <m/>
    <m/>
    <m/>
    <s v="Gestión Organizacional y del Riesg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quot;NC Se evidencia el No cumplimiento de sensibilización en implicaciones y consecuencias potenciales de no cumplir los requisitos del SGSST a los trabajadores en la vigencia 2025."/>
    <s v="No se evidencia documentacion relacionada con la sensibilizacion en implicaciones y consecuencias potenciales de no cumplir los requisitos del SGSST a los trabajadores en la vigencia 2025."/>
    <m/>
    <m/>
    <m/>
    <m/>
    <s v="7.3 Toma de conciencia "/>
    <n v="1"/>
    <m/>
    <m/>
    <m/>
    <m/>
    <m/>
    <m/>
    <m/>
    <m/>
    <s v="Gestión del Talento Human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NC Se evidencia el No cumplimiento de sensibilización acerca de los peligros, riesgos para la SST y acciones determinadas en la vigencia 2025."/>
    <s v="No se evidencia documentacion relacionada con la sensibilizacion acerca de los peligros, riesgos para la SST y acciones determinadas en la vigencia 2025."/>
    <m/>
    <m/>
    <m/>
    <m/>
    <s v="7.3 Toma de conciencia "/>
    <n v="1"/>
    <m/>
    <m/>
    <m/>
    <m/>
    <m/>
    <m/>
    <m/>
    <m/>
    <s v="Gestión del Talento Humano"/>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NC Se evidencia el No cumplimiento de la evaluacion de estandares minimos y  requisitos de control de operaciones de  SST a nivel contractual con los proveedores en la vigencia 2024 y primer semestre 2025."/>
    <s v="No se evidencian los soportes que indiquen el cumplimiento del proveedor en materia de estandares minimos, comunicación de riesgos, medidas de prevención, uso de EPP, supervisión de tarea critica.Contratista conductor con requerimiento de contratacion de licencia C2, licencia con categoria C2 actualmente vencida."/>
    <m/>
    <m/>
    <m/>
    <m/>
    <s v="8.1.4.3 Contratación externa"/>
    <n v="1"/>
    <m/>
    <m/>
    <m/>
    <m/>
    <m/>
    <m/>
    <m/>
    <m/>
    <s v="Gestión Contractual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quot;Para la vigencia 2025 se documentó en la política de seguridad y salud en el trabajo el plan estratégico de seguridad vial, no se evidencia documentado la gestión del cambio con respecto a este ítem._x000a__x000a_NC Se evidencia el No cumplimiento de la implementación y control de los cambios planificados para el plan estrategico de seguridad vial para la vigencia 2025.&quot;"/>
    <s v="No se evidencian documentos relacionados con la gestion del cambio ante la implementacion del plan estrategico de seguridad vial."/>
    <m/>
    <m/>
    <m/>
    <m/>
    <s v="8.1.3 Gestión del cambio"/>
    <n v="1"/>
    <m/>
    <m/>
    <m/>
    <m/>
    <m/>
    <m/>
    <m/>
    <m/>
    <s v="Direccionamiento Estratégico "/>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m/>
    <x v="0"/>
    <x v="2"/>
    <s v="&quot;NC Se identifica el No cumplimiento de la implementación y mantenimiento de los procesos necesarios para prepararse y para responder ante situaciones de emergencia potenciales. _x000a__x000a_&quot;"/>
    <s v="Se evidencian camillas, señalizacion y etiquetas relacionadas con la preparacion y respuesta ante emergencias en mal estado. _x000a_Se evidencian extintores a una altura superior a 1,20 mt_x000a_Camillas sin &quot;araña&quot;._x000a_Botiquines fijos._x000a_Botiquín con elementos no permitidos (yodopovidona)._x000a_Fuera de los ambientes de formacion se evidencia señalizacion insuficiente para ubicar la ruta de evacuacion._x000a_Se evidencia en recorrido kit de derrame vencido._x000a_Brigadistas: Sin uso de elementos de proteccion personal, no uso de dotacion de brigada de emergencias."/>
    <m/>
    <m/>
    <m/>
    <m/>
    <s v="8.2 Preparación y respuesta ante emergencias"/>
    <n v="1"/>
    <m/>
    <m/>
    <m/>
    <m/>
    <m/>
    <m/>
    <m/>
    <m/>
    <s v="Gestión Organizacional y del Riesgo"/>
    <m/>
    <m/>
    <m/>
    <m/>
    <m/>
    <m/>
    <m/>
    <m/>
    <m/>
  </r>
  <r>
    <x v="9"/>
    <s v="Centro Agroecológico y Empresarial"/>
    <s v="Subsede Manuel Humberto Cárdenas Vélez"/>
    <s v="Transversal 9A #16-92 Municipio Fusagasugá"/>
    <s v="Fusagasugá"/>
    <n v="1"/>
    <s v="X"/>
    <m/>
    <s v="Marlon Bermudez"/>
    <m/>
    <s v="Marlon Bermudez"/>
    <m/>
    <m/>
    <m/>
    <s v="01 de agosto"/>
    <x v="2"/>
    <m/>
    <x v="0"/>
    <x v="0"/>
    <s v="Durante la verificación de los aspectos e impactos ambientales del Centro de Formación, se evidenció que en la plataforma COMPROMISO no refleja la evaluación de la totalidad de los aspectos ambientales para la vigencia 2025"/>
    <s v="Verificación en la plataforma COMPROMISO"/>
    <s v="6.1.2 Aspectos ambientales"/>
    <n v="1"/>
    <m/>
    <m/>
    <m/>
    <m/>
    <m/>
    <m/>
    <m/>
    <m/>
    <m/>
    <m/>
    <m/>
    <m/>
    <m/>
    <m/>
    <m/>
    <m/>
    <m/>
    <m/>
    <m/>
    <m/>
    <m/>
    <m/>
  </r>
  <r>
    <x v="9"/>
    <s v="Centro Agroecológico y Empresarial"/>
    <s v="Subsede Manuel Humberto Cárdenas Vélez"/>
    <s v="Transversal 9A #16-92 Municipio Fusagasugá"/>
    <s v="Fusagasugá"/>
    <n v="1"/>
    <s v="X"/>
    <m/>
    <s v="Marlon Bermudez"/>
    <m/>
    <s v="Marlon Bermudez"/>
    <m/>
    <m/>
    <m/>
    <s v="01 de agosto"/>
    <x v="2"/>
    <m/>
    <x v="0"/>
    <x v="0"/>
    <s v="Durante la verificación del cumplimiento de los requisitos legales aplicables al Centro de Formación, se evidenció una falta de coherencia entre los requisitos legales identificados y las pruebas presentadas para demostrar su cumplimiento. Aunque se dispone de un listado de requisitos legales, la evidencia asociada no demuestra de manera clara y consistente que el Centro de Formación esté cumpliendo con todas sus obligaciones legales ambientales aplicables."/>
    <s v="Revisión de la matriz de requisitos legales aplicables, donde se observa la identificación de normativas específicas. "/>
    <s v="6.1.3 Requisitos legales y otros requisitos"/>
    <n v="1"/>
    <m/>
    <m/>
    <m/>
    <m/>
    <m/>
    <m/>
    <m/>
    <m/>
    <m/>
    <m/>
    <m/>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Planificación "/>
    <x v="0"/>
    <x v="4"/>
    <s v="Ausencia en la documentación y gestión de los cambios del Centro de Formación (Cambio climático, transición tecnológica, Plan estratégico de Seguridad Vial, CAMPESENA). En la revisión del contexto interno y externo del centro de formación, se identificaron cambios que no se identificaron ni gestionaron en el formato GOR-F-067."/>
    <s v="Módulo de Mejoramiento Continuo - Plataforma Compromiso"/>
    <s v="6.3 Planificación de los cambios"/>
    <n v="1"/>
    <m/>
    <m/>
    <s v="8.1.3 Gestión del cambio"/>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0"/>
    <s v="Ausencia de registro de actividades en los tratamientos identificados para los riesgos, moderados y altos, no obstante, en las entrevistas realizadas a los coordinadores se evidencia la ejecución de los tratamientos, por tanto, es necesario registrar las actividades con las evidencias correspondientes."/>
    <s v="Módulo de Riesgos - Plataforma Compromiso"/>
    <s v="6.1.2 La organización debe planificar las acciones para abordar estos riesgos y oportunidades."/>
    <n v="1"/>
    <m/>
    <m/>
    <m/>
    <m/>
    <m/>
    <m/>
    <m/>
    <m/>
    <m/>
    <m/>
    <m/>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5"/>
    <s v="Durante la auditoría realizada los días 30 y 31 de julio, se evidenció que varias luminarias permanecían encendidas de forma permanente en zonas comunes y espacios abiertos del centro de formación. Estos lugares contaban con una iluminación natural adecuada, lo que hacía innecesario el uso de la iluminación artificial durante el día."/>
    <s v="Pasillos: Luces encendidas en pasillos y cafetería lugares con buena iluminación natural._x000d__x000a_Ambientes desocupados: Luces encendidas en oficinas que no estaban en uso."/>
    <m/>
    <m/>
    <m/>
    <m/>
    <m/>
    <m/>
    <s v="8.1 Planificación y control operacional"/>
    <n v="1"/>
    <m/>
    <m/>
    <m/>
    <m/>
    <m/>
    <m/>
    <s v="Gestión Organizacional y del Riesgo -Infraestructura Y Logística "/>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Se evidencia el no cumplimiento de la aplicación de medidas de participación de los trabajadores en la identificación de riesgos, evaluación de riesgos ni sugerencias en la determinación de medidas de control correspondiente al primer semestre de 2025."/>
    <s v="Matriz de Peligros y Riegos /Plataforma CompromISO"/>
    <m/>
    <m/>
    <m/>
    <m/>
    <s v="5.1 Liderazgo y compromiso"/>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Se evidencia el no cumplimiento de la identificación de los riesgos asociados a victimización y acoso e intimidación. En la matriz de peligros no se identifican los riesgos asociados a victimización y acoso e intimidación._x000d__x000a_Recomendación: Revisar en conjunto los riesgos asociados con los programas del eje Sena Mentalmente Saludable y el Eje de Medicina Preventiva."/>
    <s v="Matriz de Peligros y Riegos - Matriz Legal /Plataforma CompromISO"/>
    <m/>
    <m/>
    <m/>
    <m/>
    <s v="6.1.2.1 Identificacion de peligros"/>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Se evidencia el no cumplimiento de sensibilización en implicaciones y consecuencias potenciales de no cumplir los requisitos del SGSST a los trabajadores, adicionalmente se evidencia la ausencia de sensibilizaciones frente a los peligros, riesgos para la SST y acciones determinadas."/>
    <s v="Plan de Trabajo SST"/>
    <m/>
    <m/>
    <m/>
    <m/>
    <s v="7.3 Toma de conciencia "/>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Se identifica el no cumplimiento de la implementación y mantenimiento de los procesos para la eliminación de los peligros y de reduccion de los riesgos para la SST. "/>
    <s v="Recorrido in situ día 1."/>
    <m/>
    <m/>
    <m/>
    <m/>
    <s v="8.1.2 Eliminar peligros y reducir riesgos para la SST"/>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2"/>
    <s v="Durante el recorrido realizado el día 30 de julio en las instalaciones se evidencio el no uso de EPP por parte de los trabajadores, adicionalmente se identifico la ausencia de identificación de obligatoriedad de uso de los mismos."/>
    <s v="Recorrido in situ día 1."/>
    <m/>
    <m/>
    <m/>
    <m/>
    <s v="8.1.2 Eliminar peligros y reducir riesgos para la SST"/>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2"/>
    <s v="Se identifican requisitos legales evaluados y con la respectiva evidencia en estado de tramite, reevaluar los requisitos de la matriz legal en evaluados en trámite a estado de cumplimiento."/>
    <s v="Matriz Legal /Plataforma CompromISO"/>
    <m/>
    <m/>
    <m/>
    <m/>
    <s v="6.1.3 Determinación de los requisitos legales y otros requisitos"/>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2"/>
    <s v="Registrar las evidencias del plan de trabajo de Higiene y Seguridad industrial, Medicina Preventiva y Mentalmente Saludable,  a corte de junio de 2025 y mantener actualizado, "/>
    <s v="Plan de Trabajo SST"/>
    <m/>
    <m/>
    <m/>
    <m/>
    <s v="8.1.1 Planificación y control operacional Generalidades"/>
    <n v="1"/>
    <m/>
    <m/>
    <m/>
    <m/>
    <m/>
    <m/>
    <m/>
    <m/>
    <s v="Gestión Organizacional y del Riesgo"/>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1"/>
    <s v="Se evidenció que en el Centro de la Tecnología de Diseño y la Productividad Empresarial no cuenta con un protocolo de seguridad ni control de acceso para el archivo documental asociado a viáticos y legalizaciones, el cual contiene documentos sensibles._x000d__x000a_Durante el recorrido en el 4.º piso de la oficina principal de funcionarios se observó que este archivo se encontraba en una oficina con acceso libre, donde había alrededor de 20 personas presentes._x000d__x000a_Lo anterior incumple el control 7.6 de la norma ISO/IEC 27001:2022, que indica: &quot;Se deben implementar medidas de seguridad para trabajar en zonas seguras&quot;, con el objetivo de proteger la información y otros activos en áreas seguras contra daños e interferencias no autorizadas por parte del personal que trabaja en estas áreas."/>
    <m/>
    <m/>
    <m/>
    <m/>
    <m/>
    <m/>
    <m/>
    <m/>
    <m/>
    <s v="8.1 Planificación y control operacional"/>
    <n v="1"/>
    <s v="7.6 Trabajo en áreas seguras"/>
    <n v="1"/>
    <m/>
    <m/>
    <s v="Gestión Documental "/>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La canaleta del cableado en el ambiente 302.Porque, aunque el ambiente cuenta con las condiciones necesarias para el desarrollo de las actividades, se identificó que la canaleta del cableado se encuentra suelta, dejando tramos sin sujeción adecuada, lo que puede ocasionar daños físicos a la infraestructura, comprometer la seguridad de las personas y exponer el cableado a interferencias o daños, incumpliendo el control 7.12 de la norma ISO/IEC 27001:2022."/>
    <m/>
    <m/>
    <m/>
    <m/>
    <m/>
    <m/>
    <m/>
    <m/>
    <m/>
    <m/>
    <m/>
    <s v="7.12 Seguridad del cableado"/>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La chapa de la puerta trasera del ingreso al IDF principal.Porque, aunque el ingreso principal al IDF cuenta con control de acceso (Antar), se identificó que la parte trasera carece de cerradura, lo que permite el acceso no autorizado y compromete la seguridad física del área, incumpliendo el control 7.2 de la norma ISO/IEC 27001:2022."/>
    <m/>
    <m/>
    <m/>
    <m/>
    <m/>
    <m/>
    <m/>
    <m/>
    <m/>
    <m/>
    <m/>
    <s v="7.2 Entrada física"/>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La bitácora de acceso en los cuartos de datos.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
    <s v="Evidencia obtenida mediante observación directa durante el recorrido por las instalaciones."/>
    <m/>
    <m/>
    <m/>
    <m/>
    <m/>
    <m/>
    <m/>
    <m/>
    <m/>
    <m/>
    <s v="7.4 Monitoreo de seguridad física"/>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La rotulación y control de las cajas documentales de la vigencia 2024.Porque, aunque las cajas se encuentran en el archivo documental asociado a viáticos y legalizaciones, no cuentan con rotulación que identifique su contenido, clasificación (pública, pública clasificada o reservada) y responsable, ni con medidas que garanticen el control y trazabilidad de la información, lo que dificulta la gestión documental y el cumplimiento de las prácticas de clasificación de información establecidas en el control 5.12 de la norma ISO/IEC 27001:2022."/>
    <m/>
    <m/>
    <m/>
    <m/>
    <m/>
    <m/>
    <m/>
    <m/>
    <m/>
    <m/>
    <m/>
    <s v="5.12 Clasificación de la información"/>
    <n v="1"/>
    <m/>
    <m/>
    <s v="Gestión Documental "/>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El acuerdo interno o procedimiento para el manejo de información sensible y archivos del centro de formación._x000d__x000a_Porque, aunque el archivo resguarda documentos con información sensible, se evidenció que no existe un acuerdo interno o procedimiento formal que defina las responsabilidades, lineamientos y controles para su manejo. Esta situación es más crítica dado que en el archivo participan aprendices de apoyo, lo que incrementa la necesidad de contar con acuerdos de confidencialidad y lineamientos claros para garantizar la protección de la información, en cumplimiento del control 6.6 de la norma ISO/IEC 27001:2022."/>
    <m/>
    <m/>
    <m/>
    <m/>
    <m/>
    <m/>
    <m/>
    <m/>
    <m/>
    <m/>
    <m/>
    <s v="6.6 Acuerdos de confidencialidad y no divulgación"/>
    <n v="1"/>
    <m/>
    <m/>
    <s v="Gestión Documental "/>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1"/>
    <m/>
    <x v="0"/>
    <x v="1"/>
    <s v="La devolución de activos y revocación de accesos al finalizar la relación laboral o contractual._x000d__x000a_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
    <s v="Evidencia obtenida mediante observación directa durante el Plan de Auditoria."/>
    <m/>
    <m/>
    <m/>
    <m/>
    <m/>
    <m/>
    <m/>
    <m/>
    <m/>
    <m/>
    <s v="5.11 Devolución de activos"/>
    <n v="1"/>
    <m/>
    <m/>
    <s v="Gestión de Formación Profesional Integral"/>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1"/>
    <m/>
    <x v="0"/>
    <x v="1"/>
    <s v="La generación y conservación de informes del proceso de gestión de eventos e incidentes de seguridad de la información._x000d__x000a_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
    <s v="La gestión se evidenció en correos enviados desde cuentas Gmail y no desde cuentas institucionales del SENA, y no se encontró respaldo documental formal en los medios oficiales del proceso."/>
    <m/>
    <m/>
    <m/>
    <m/>
    <m/>
    <m/>
    <m/>
    <m/>
    <m/>
    <m/>
    <s v="5.27 Aprendiendo de los incidentes de seguridad de la información."/>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1"/>
    <m/>
    <x v="0"/>
    <x v="1"/>
    <s v="El filtrado web institucional. Para que el filtrado web institucional cuente con restricciones adecuadas que limiten el acceso a herramientas o sitios web no autorizados desde la red corporativa. Esto permitirá reducir el riesgo de exposición a sitios maliciosos, prevenir la fuga de información y fortalecer el cumplimiento del control 8.23 de la norma ISO/IEC 27001:2022."/>
    <s v="Durante la auditoría se comprobó que, desde la red corporativa, es posible acceder sin restricción a cualquier herramienta o sitio web, incluyendo páginas no relacionadas con las funciones institucionales."/>
    <m/>
    <m/>
    <m/>
    <m/>
    <m/>
    <m/>
    <m/>
    <m/>
    <m/>
    <m/>
    <s v="8.23 Filtrado web"/>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La eliminación oportuna de derechos de acceso en el aplicativo SACB.Porque, aunque existen mecanismos de control de usuarios, se evidenció que el usuario HERAN GONZALO CADENA BARSOSA, quien se retiró en el mes de mayo, continuaba activo en el aplicativo SACB sin que se ejecutara la inactivación oportuna de su cuenta, lo que incumple el control 5.18 de la norma ISO/IEC 27001:2022."/>
    <s v="Consulta realizada en el aplicativo SACB durante la auditoría, donde se verificó que el usuario HERAN GONZALO CADENA BARSOSA continuaba activo, a pesar de que, según registros de talento humano, su relación laboral finalizó en mayo de 2025."/>
    <m/>
    <m/>
    <m/>
    <m/>
    <m/>
    <m/>
    <m/>
    <m/>
    <m/>
    <m/>
    <s v="5.18 Derechos de acceso"/>
    <n v="1"/>
    <m/>
    <m/>
    <s v="Gestión de Infraestructura y Logística "/>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x v="0"/>
    <x v="1"/>
    <s v="Se evidenció que en el Centro de la Tecnología de Diseño y la Productividad Empresarial, el MDF Principal, que alberga los activos críticos de red y comunicaciones, se encuentra ubicado en un área compartida sin control de acceso exclusivo, lo que incrementa el riesgo de acceso no autorizado, manipulación indebida y afectación de la infraestructura de TI._x000d__x000a_Durante el recorrido de auditoría se verificó que el MDF Principal comparte espacio con otras actividades y no cuenta con un sistema de control de acceso que restrinja el ingreso únicamente a personal autorizado._x000d__x000a_Lo anterior incumple el control 7.2 de la norma ISO/IEC 27001:2022, que establece: &quot;Las zonas seguras deben estar protegidas por controles de entrada y puntos de acceso adecuados&quot;."/>
    <m/>
    <m/>
    <m/>
    <m/>
    <m/>
    <m/>
    <m/>
    <m/>
    <m/>
    <m/>
    <m/>
    <s v="7.2 Entrada física"/>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1"/>
    <m/>
    <x v="0"/>
    <x v="1"/>
    <s v="El control sobre el traslado y uso aceptable de equipos de cómputo institucional por parte de aprendices. Para que se establezcan y refuercen lineamientos claros sobre el uso aceptable y el traslado de los equipos de cómputo institucionales, evitando que sean llevados a espacios no autorizados, como cafeterías. Esto permitirá reducir el riesgo de extravío, robo o daño de los activos de información, y fortalecer el cumplimiento del control 5.10 de la norma ISO/IEC 27001:2022."/>
    <s v="Durante la auditoría se observó que aprendices trasladaban equipos de cómputo institucionales desde los ambientes de formación hacia cafeterías u otros espacios no autorizados."/>
    <m/>
    <m/>
    <m/>
    <m/>
    <m/>
    <m/>
    <m/>
    <m/>
    <m/>
    <m/>
    <s v="5.10 Uso aceptable de la información y otros activos asociados"/>
    <n v="1"/>
    <m/>
    <m/>
    <s v="Gestión de Formación Profesional Integral"/>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El almacenamiento seguro de archivos en los equipos de cómputo._x000d__x000a_Porque, aunque existen carpetas de red, unidades institucionales y sistemas de almacenamiento autorizados, se identificó que algunos usuarios almacenan archivos directamente en el escritorio de los equipos de cómputo. Esto incrementa el riesgo de exposición, pérdida o acceso no autorizado a la información, y afecta el cumplimiento del control 7.7 de la norma ISO/IEC 27001:2022."/>
    <s v="Durante la verificación en campo, se observó que varios equipos de cómputo tenían archivos almacenados directamente en el escritorio en lugar de ubicarse en accesos internos del equipo de computo."/>
    <m/>
    <m/>
    <m/>
    <m/>
    <m/>
    <m/>
    <m/>
    <m/>
    <m/>
    <m/>
    <s v="7.7 Escritorio y pantalla limpia"/>
    <n v="1"/>
    <m/>
    <m/>
    <s v="Gestión de Tecnologías de la Información y las Comunicaciones"/>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x v="0"/>
    <x v="1"/>
    <s v="La protección física de los equipos portátiles institucionales.Para que los equipos portátiles institucionales cuenten con guayas de seguridad u otros mecanismos de protección física que reduzcan el riesgo de robo o uso no autorizado de la información almacenada en ellos. Esto permitirá fortalecer la seguridad física de los activos y cumplir con el control 7.8 de la norma ISO/IEC 27001:2022."/>
    <m/>
    <m/>
    <m/>
    <m/>
    <m/>
    <m/>
    <m/>
    <m/>
    <m/>
    <m/>
    <m/>
    <s v="7.8 Emplazamiento y protección de equipos"/>
    <n v="1"/>
    <m/>
    <m/>
    <s v="Gestión de Tecnologías de la Información y las Comunicaciones"/>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x v="0"/>
    <x v="2"/>
    <s v="Las inspecciones planeadas son una parte importante de la planificación y control operacional para asegurar de que los riesgos y peligros en el lugar de trabajo sean identificados y controlados de manera efectiva.  8.1 Planificación y Control Operacional, (Enfoque inspecciones planeadas y Riesgo Químico)."/>
    <s v="En el proceso de la plataforma compromiso en el módulo de inspecciones se evidencia que aún están en estado ejecutada y estas inspecciones deben de estar en estado terminadas para asegurar de que se identifiquen un seguimiento de medidas de control._x000d__x000a_"/>
    <m/>
    <m/>
    <m/>
    <m/>
    <s v="8.1.1 Planificación y control operacional Generalidades"/>
    <n v="1"/>
    <m/>
    <m/>
    <m/>
    <m/>
    <m/>
    <m/>
    <m/>
    <m/>
    <s v="Gestión Organizacional y del Riesgo"/>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x v="0"/>
    <x v="2"/>
    <s v="Revisar y actualizar la matriz legal para asegurarse de que se estén considerando todos los requisitos legales y normativos aplicables, "/>
    <s v="En la verificación de la matriz de requisito legal aún faltan algunos aspectos por evaluar e implementar para garantizar el cumplimiento total de los mismos. Esto se debe a que algunos requisitos legales y normativos son complejos y requieren una evaluación detallada y especifica.                                                                                                                      "/>
    <m/>
    <m/>
    <m/>
    <m/>
    <s v="6.1.3 Determinación de los requisitos legales y otros requisitos"/>
    <n v="1"/>
    <m/>
    <m/>
    <m/>
    <m/>
    <m/>
    <m/>
    <m/>
    <m/>
    <s v="Gestión Organizacional y del Riesgo"/>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s v="Mejora"/>
    <x v="0"/>
    <x v="4"/>
    <s v="Gestión Organizacional y del Riesgo. 10.2. Incidentes, no conformidades y acciones correctivas Artículo 2.2.4.6.32 Investigación de incidentes, accidentes de trabajo y enfermedades laborales. "/>
    <s v="Se reviso  la documentación del reporte del accidente de la Señora Maria Catalina Rangel ocurrido el 22/04/2025 no esta completo en el cierre de evidencias en la plataforma compromiso del módulo FIIAT en el reporte de investigación de eventos.                                                                                  "/>
    <m/>
    <m/>
    <m/>
    <m/>
    <s v="10.2 Incidentes, No conformidades y acciones correctivas"/>
    <n v="1"/>
    <m/>
    <m/>
    <m/>
    <m/>
    <m/>
    <m/>
    <m/>
    <m/>
    <s v="Gestión Organizacional y del Riesgo"/>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x v="0"/>
    <x v="0"/>
    <s v="Fortalecer la implementación y uso de los formatos de la plataforma Compromiso en los procesos de Gestión de la Formación Profesional, garantizando la eficiencia, uniformidad y precisión en la documentación, así tener una adecuada trazabilidad y cumplimiento de los lineamientos institucionales."/>
    <s v="Entrevista con Coordinadores de Formación, Coordinador Formación de FPI._x000d__x000a_Entrevistaa instructores  realizada en e recorrido al Centro de formación _x000d__x000a_Entrevistas a instructores de soldadura, mesa y bar.textil"/>
    <s v="7.5.1 Información documentada-Generalidades"/>
    <n v="1"/>
    <m/>
    <m/>
    <m/>
    <m/>
    <m/>
    <m/>
    <m/>
    <m/>
    <m/>
    <m/>
    <m/>
    <m/>
    <s v="Gestión de Formación Profesional Integral"/>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s v="Toma de Conciencia"/>
    <x v="0"/>
    <x v="4"/>
    <s v="Sensibilizaciones. Porque aunque han realizado sensibilizaciones del sistema integrado de gestión y autocontrol, se debe fortalecer las estrategias de divulgación del siga, con el fin de fortalecer el sistema y el uso de la plataforma Compromiso."/>
    <s v="Entrevista con Coordinadores de Formación, Coordinador Formación de FPI, instructores"/>
    <s v="7.3 Toma de conciencia"/>
    <n v="1"/>
    <m/>
    <m/>
    <s v="7.2 Competencia"/>
    <n v="1"/>
    <m/>
    <m/>
    <s v="7.3 Toma de conciencia "/>
    <n v="1"/>
    <m/>
    <m/>
    <m/>
    <m/>
    <s v="Gestión de Formación Profesional Integral"/>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m/>
    <x v="0"/>
    <x v="1"/>
    <s v="Fortalecer el control el uso de equipos de cómputo no institucionales en actividades oficiales, porque el uso de equipos no institucionales genera un riesgo elevado de pérdida de control sobre los activos de información y posibles fugas de datos, además de dificultar la trazabilidad y responsabilidad sobre la gestión de la información. Al implementar controles que aseguren el uso exclusivo de equipos autorizados y registrados, se protegerá la integridad de los datos institucionales y se fortalecerá la seguridad de la información."/>
    <s v="En la muestra tomada durante el recorrido se observo que los equipos propiedad de telefónica son utilizados por el personal técnico y administrativos del centro; operando con etiquetas y características del proveedor."/>
    <m/>
    <m/>
    <m/>
    <m/>
    <m/>
    <m/>
    <m/>
    <m/>
    <m/>
    <m/>
    <s v="5.19 Seguridad de la información en la relaciones con proveedores"/>
    <n v="1"/>
    <m/>
    <m/>
    <s v="Gestión de Tecnologías de la Información y las Comunicaciones"/>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m/>
    <x v="0"/>
    <x v="1"/>
    <s v=" Fortalecer la documentación del ciclo de vida de los activos tecnológicos e infraestructura, porque la ausencia de hojas de vida actualizadas impide tener una trazabilidad clara de los mantenimientos, cambios de partes y actualizaciones realizadas en los equipos institucionales (computadores, impresoras, aires acondicionados, activos de red), dificultando la toma de decisiones técnicas, presupuestales y de gestión. "/>
    <s v="Para la vigencia 2024 No se encontró archivos o registros de las hojas de vida de los equipos portátiles, escritorios, impresoras, aires acondicionados y equipos activos de Red; que permitan un adecuado control y gobernabilidad de la infraestructura tecnológica del Centro de Formación._x000d__x000a__x000d__x000a_"/>
    <m/>
    <m/>
    <m/>
    <m/>
    <m/>
    <m/>
    <m/>
    <m/>
    <m/>
    <m/>
    <s v="5.9 Inventario de información y otros activos asociados"/>
    <n v="1"/>
    <m/>
    <m/>
    <s v="Gestión de Tecnologías de la Información y las Comunicaciones"/>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m/>
    <x v="0"/>
    <x v="1"/>
    <s v="Fortalecer el proceso de etiquetado de la información en los informes y correos enviados entre las áreas del centro de formación, asegurando que se clasifiquen y etiqueten conforme a los lineamientos del SGSPI "/>
    <s v="Observación de informes de gestión por dependencias de la vigencia 2024 y 2025, comunicaciones del proceso de gestión documental, gestión del talento humano y gestión contractual del centro de formación. "/>
    <m/>
    <m/>
    <m/>
    <m/>
    <m/>
    <m/>
    <m/>
    <m/>
    <s v="8.1 Planificación y control operacional"/>
    <n v="1"/>
    <s v="5.13 Etiquetado de la información"/>
    <n v="1"/>
    <m/>
    <m/>
    <s v="Gestión de Tecnologías de la Información y las Comunicaciones"/>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1"/>
    <m/>
    <x v="0"/>
    <x v="4"/>
    <s v="Validar la ejecución de recursos asignados en materia ambiental, energía, SST y Seguridad y privacidad de la información, tales como formación, contratación del equipo de los sistemas de gestión, fumigaciones, atención de emergencias."/>
    <s v="Se evidencia en el Centro Desarrolló agroindustrial Chía, los requisitos de supervisión contractual definidos por el Sistema Integrado de Gestión y Autocontrol (SIGA), en lo relacionado con el cumplimiento de los criterios ambientales, de energía y de seguridad y salud en el trabajo, deben de garantizar que los informes se contemple la verificación y el cumplimiento de dichos requisitos acordes a los contratos. Se revisan los contratos CO1.PCCNTR6443297 y el contrato arrendamiento de cafeterias."/>
    <m/>
    <m/>
    <s v=" "/>
    <m/>
    <s v="7.1 Recursos"/>
    <n v="1"/>
    <s v=" "/>
    <m/>
    <s v=" "/>
    <m/>
    <m/>
    <m/>
    <m/>
    <m/>
    <s v="Gestión Organizacional y del Riesgo"/>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m/>
    <x v="0"/>
    <x v="1"/>
    <s v="En el procedimiento &quot;Gestión de Incidentes de Seguridad de la Información&quot; (sin código ni versión por no existir formalmente en el SIGA), se puede mejorar mediante su elaboración, formalización y documentación, conforme al control A.5.25 y A.5.26 del Anexo A de la norma ISO/IEC 27001:2022. Esto permitirá establecer un proceso claro para la identificación, tratamiento, seguimiento y cierre de incidentes de seguridad, garantizando la continuidad del servicio, mitigando riesgos reputacionales y mejorando el control y respuesta ante eventos que comprometan la seguridad de la información."/>
    <s v="En entrevista con los profesionales del centro. No existe registro u archivo en la vigencia 2024 - 2025 de incidentes ocurridos y los planes de contingencia aplicados._x000d__x000a__x000d__x000a_"/>
    <m/>
    <m/>
    <m/>
    <m/>
    <m/>
    <m/>
    <m/>
    <m/>
    <m/>
    <m/>
    <s v="5.25 Evaluación y decisión sobre los eventos de seguridad de la información."/>
    <n v="1"/>
    <m/>
    <m/>
    <s v="Gestión de Tecnologías de la Información y las Comunicaciones"/>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m/>
    <x v="0"/>
    <x v="1"/>
    <s v="En la configuración de red y servidores institucionales responsables de la gestión de tiempo y sincronización horaria, se puede mejorar implementando un mecanismo centralizado de sincronización automática de reloj, como un servidor NTP (Network Time Protocolo), que garantice la uniformidad de la hora en todos los equipos (portátiles, de escritorio y CCTV) del Centro de formación. _x000d__x000a_Esto contribuiría al cumplimiento del control A.8.17 del Anexo A de la norma ISO/IEC 27001:2022, mejorando la integridad de los registros de eventos, facilitando la correlación de incidentes de seguridad, fortaleciendo las auditorías forenses y garantizando la trazabilidad de actividades en las plataformas institucionales"/>
    <s v="muestra tomada en equipos que no están configurados para sincronizar sus relojes de manera automática y centralizada con un servidor NTP (Network Time Protocolo)._x000d__x000a__x000d__x000a_Sijncronizacion de equipos impresoras, redes"/>
    <m/>
    <m/>
    <m/>
    <m/>
    <m/>
    <m/>
    <m/>
    <m/>
    <m/>
    <m/>
    <s v="8.17 Sincronización de relojes"/>
    <n v="1"/>
    <m/>
    <m/>
    <s v="Gestión de Tecnologías de la Información y las Comunicaciones"/>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0"/>
    <m/>
    <x v="0"/>
    <x v="0"/>
    <s v="La matriz de comunicaciones. Porque, en la entrevista realizada a la responsable del proceso se evidencio no se cuenta con la matriz de comunicaciones."/>
    <s v="Entrevista desarrollada con la responsable del proceso de contratación, equipo SIGA "/>
    <s v="7.4 Comunicación"/>
    <n v="1"/>
    <m/>
    <m/>
    <m/>
    <m/>
    <m/>
    <m/>
    <m/>
    <m/>
    <m/>
    <m/>
    <m/>
    <m/>
    <s v="Gestión Contractual "/>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x v="0"/>
    <x v="1"/>
    <s v="Fortalecer el control físico para el ingreso y salida de equipos portátiles en la entrada peatonal,  porque no se realiza un registro completo y sistemático del ingreso y salida de equipos portátiles, lo cual expone a la entidad a riesgos de pérdida de activos, ingreso de equipos no autorizados y posibles filtraciones de información. "/>
    <s v="Observación directa y acompañada de los dinamizadores del centro "/>
    <m/>
    <m/>
    <m/>
    <m/>
    <m/>
    <m/>
    <m/>
    <m/>
    <m/>
    <m/>
    <s v="5.15 Control de acceso"/>
    <n v="1"/>
    <m/>
    <m/>
    <s v="Gestión de Tecnologías de la Información y las Comunicaciones"/>
    <m/>
    <m/>
    <m/>
    <m/>
    <m/>
    <m/>
    <m/>
    <m/>
    <m/>
  </r>
  <r>
    <x v="9"/>
    <s v="Centro de Desarrollo Agroempresarial"/>
    <s v="Subsede tocancipá "/>
    <s v="Kilometro 4 Municipio Tocancipá "/>
    <s v="Tocancipá"/>
    <n v="1"/>
    <s v="X"/>
    <m/>
    <s v="Paula Daniela Suarez _x000a_ (Virtual)"/>
    <m/>
    <s v="Diana Carolina Arias Pérez_x000a_(Virtual)"/>
    <m/>
    <m/>
    <m/>
    <s v="1 de agosto"/>
    <x v="2"/>
    <m/>
    <x v="0"/>
    <x v="2"/>
    <s v="Las inspecciones planeadas son una parte importante de la planificación y control operacional para asegurar de que los riesgos y peligros en el lugar de trabajo sean identificados y controlados de manera efectiva.  8.1 Planificación y Control Operacional, (Enfoque inspecciones planeadas y Riesgo Químico)."/>
    <s v="En el proceso de la plataforma compromiso en el módulo de inspecciones se evidencia que aún están en estado ejecutada y estas inspecciones deben de estar en estado terminadas para asegurar de que se identifiquen un seguimiento de medidas de control._x000d__x000a__x000d__x000a_Inspecciones Planeadas en estado ejecutada  y no terminadas en plataforma compromiso."/>
    <m/>
    <m/>
    <s v=" "/>
    <m/>
    <s v="8.1.1 Planificación y control operacional Generalidades"/>
    <n v="1"/>
    <s v=" "/>
    <m/>
    <s v=" "/>
    <m/>
    <m/>
    <m/>
    <m/>
    <m/>
    <s v="Gestión Organizacional y del Riesgo"/>
    <m/>
    <m/>
    <m/>
    <m/>
    <m/>
    <m/>
    <m/>
    <m/>
    <m/>
  </r>
  <r>
    <x v="9"/>
    <s v="Centro de Desarrollo Agroempresarial"/>
    <s v="Subsede tocancipá "/>
    <s v="Kilometro 4 Municipio Tocancipá "/>
    <s v="Tocancipá"/>
    <n v="1"/>
    <s v="X"/>
    <m/>
    <s v="Paula Daniela Suarez _x000a_ (Virtual)"/>
    <m/>
    <s v="Diana Carolina Arias Pérez_x000a_(Virtual)"/>
    <m/>
    <m/>
    <m/>
    <s v="1 de agosto"/>
    <x v="2"/>
    <m/>
    <x v="0"/>
    <x v="2"/>
    <s v="Revisar y actualizar la matriz legal para asegurarse de que se estén considerando todos los requisitos legales y normativos aplicables, "/>
    <s v="En la verificación de la matriz de requisito legal aún faltan algunos aspectos por evaluar e implementar para garantizar el cumplimiento total de los mismos. Esto se debe a que algunos requisitos legales y normativos son complejos y requieren una evaluación detallada y especifica.                                                                                                                      Requisitos en tramite aun por evaluar 15 paginas."/>
    <m/>
    <m/>
    <m/>
    <m/>
    <s v="6.1.3 Determinación de los requisitos legales y otros requisitos"/>
    <n v="1"/>
    <m/>
    <m/>
    <m/>
    <m/>
    <m/>
    <m/>
    <m/>
    <m/>
    <s v="Gestión Organizacional y del Riesgo"/>
    <m/>
    <m/>
    <m/>
    <m/>
    <m/>
    <m/>
    <m/>
    <m/>
    <m/>
  </r>
  <r>
    <x v="9"/>
    <s v="Centro de Desarrollo Agroempresarial"/>
    <s v="Subsede tocancipá "/>
    <s v="Kilometro 4 Municipio Tocancipá "/>
    <s v="Tocancipá"/>
    <n v="1"/>
    <s v="X"/>
    <m/>
    <s v="Paula Daniela Suarez _x000a_ (Virtual)"/>
    <m/>
    <s v="Diana Carolina Arias Pérez_x000a_(Virtual)"/>
    <m/>
    <m/>
    <m/>
    <s v="1 de agosto"/>
    <x v="2"/>
    <s v="Mejora"/>
    <x v="0"/>
    <x v="4"/>
    <s v="Gestión Organizacional y del Riesgo. 10.2. Incidentes, no conformidades y acciones correctivas Artículo 2.2.4.6.32 Investigación de incidentes, accidentes de trabajo y enfermedades laborales. "/>
    <s v="Se reviso  la documentación del reporte del accidente de la Señora Aura Maria Andrade Pulido ocurrido el 20/06/2025 no esta completo en el cierre de evidencias en la plataforma compromiso del módulo FIIAT en el reporte de investigación de eventos.                                                                                  Verificar los documentos adjuntos esten completos y consistente para cumplir con los requisitos legales y normativos aplicables. "/>
    <m/>
    <m/>
    <m/>
    <m/>
    <s v="10.2 Incidentes, No conformidades y acciones correctivas"/>
    <n v="1"/>
    <m/>
    <m/>
    <m/>
    <m/>
    <m/>
    <m/>
    <m/>
    <m/>
    <s v="Gestión Organizacional y del Riesgo"/>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s v="Requisitos Legales"/>
    <x v="0"/>
    <x v="6"/>
    <s v="La evaluación de requisitos legales en ambientales y energía. Porque, aunque ya se realizó la evaluación de los requisitos aplicables a la Dirección Genral, se detectó que algunos requisitos no contaba con todas las evidencias esperadas para demostrar su cumplimiento. "/>
    <s v="Matriz de legal ambiental y de energía, donde se trazó el Decreto 1076 de 2015, Decreto 1077 de 2015"/>
    <m/>
    <m/>
    <s v="9.1.2 Evaluacion del cumplimiento"/>
    <n v="1"/>
    <s v=" "/>
    <m/>
    <s v="9.1.2 Evaluación del cumplimiento de los requisitos legales y otros requisitos"/>
    <n v="1"/>
    <m/>
    <m/>
    <m/>
    <m/>
    <m/>
    <m/>
    <s v="Gestión Organizacional y del Riesgo"/>
    <s v="Gestión Organizacional y del Riesgo"/>
    <m/>
    <s v="Ok - Conforme"/>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1"/>
    <m/>
    <x v="0"/>
    <x v="4"/>
    <s v="Los procesos contractuales y los informes de supervisión. Para que se incluya de manera sistemática la verificación y el cumplimiento de los requisitos ambientales, de energía y de seguridad y salud en el trabajo definidos por el Sistema Integrado de Gestión y Autocontrol (SIGA), garantizando que cada proceso contractual y su supervisión aporten efectivamente al cumplimiento de dichos requisitos y fortalezcan la mejora continua de la gestión."/>
    <s v="*CO1.PCCNTR.8139665&quot;Contratar El Mantenimiento Preventivo Incluyendo Mano De Obra Para La Planta Eléctrica De 428 Kva, 342.4 Kw, 208/120v, 60hz, 1800 Rpm, Para Las Instalaciones De La Dirección General Del Sena, En La Ciudad De Bogotá&quot; No se evidencia la totalidad de los requisitos ambientales contractuales aplicables al contrato, se anexa al proceso el GCCON-AN-01 pero no es claro los requisitos aplicables._x000a_*CO1.PCCNTR.8177083&quot;Contratar las obras complementarias de Dirección General, servicio médico asistencial y casa Teusaquillo del servicio Nacional de Aprendizaje - SENA.&quot; No evidencia el requisito de la procedencia de la grava a adquirir._x000a_*CO1.PCCNTR.7518245&quot;Contratar el mantenimiento preventivo modalidad cables y servicio de acompañamiento técnico para la recertificación de los seis (6) ascensores de las tres torres de edificios de la Dirección General del SENA&quot;. en el informe de supervisión de segundo pago no se evidencia la inclusión de los requsitos ambientales y energía que permitiera trazar su cumplimiento. "/>
    <m/>
    <m/>
    <s v="8.1 Planificación y control operacional"/>
    <n v="1"/>
    <s v="8.1.4.1 Compras generalidades"/>
    <n v="1"/>
    <s v="8.3 Adquisiciones "/>
    <n v="1"/>
    <m/>
    <m/>
    <m/>
    <m/>
    <m/>
    <m/>
    <s v="Gestión de Infraestructura y Logística "/>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1"/>
    <m/>
    <x v="0"/>
    <x v="4"/>
    <s v="Se recomienda fortalecer la metodología para el análisis del contexto (matriz DOFA) en las dependencias de la Dirección General, con el propósito de garantizar uniformidad en el cruce de variables y en la identificación de estrategias en los cuatro niveles resultantes (potencialidades, riesgos, limitaciones y desafíos). Esto permitirá aportar mayor trazabilidad y evidenciar el aprovechamiento de dichas estrategias."/>
    <s v="Durante la auditoría se evidenció que no todas las dependencias aplican la metodología establecida para la redacción de estrategias en la matriz DOFA, manifestando que estas se elaboran en otros formatos (matriz de oportunidades estretégicas). Sin embargo, esta práctica genera que la identificación de estrategias en la herramienta de contexto DOFA quede incompleta, afectando la integralidad del análisis._x000a__x000a_•_x0009_GOR: Se evidencia el cruce de variables; sin embargo, las estrategias y su descripción no corresponden entre sí. Además, el resultado obtenido constituye un insumo para otra dependencia (DE), la cual debe abordar dichas estrategias._x000a_•_x0009_GCCL: Se realiza un cruce adecuado de variables y una redacción clara de las estrategias y sus descripciones; sin embargo, no se cierra el ciclo en el acta, ya que no se concluye el aprovechamiento o no de las estrategias._x000a_•_x0009_GCU: Se realiza análisis de contexto por proceso y posteriormente el consolidado para la Dirección Nacional para el Trabajo; sin embargo, no se observa claramente la definición de estrategias ni la conclusión respecto a su aprovechamiento o no por proceso y/o área."/>
    <s v="4.1 Comprensión de la organización y de su contexto"/>
    <n v="1"/>
    <s v="4.1 Comprensión de la organización y de su contexto"/>
    <n v="1"/>
    <s v="4.1 Comprensión de la organización y de su contexto"/>
    <n v="1"/>
    <s v="4.1 Comprensión de la organización y de su contexto"/>
    <n v="1"/>
    <m/>
    <m/>
    <m/>
    <m/>
    <m/>
    <m/>
    <s v="Gestión Organizacional y del Riesgo"/>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m/>
    <x v="0"/>
    <x v="1"/>
    <s v="Se evidencia la construcción del proyecto SDWAN como parte de la estrategia tecnológica. Se recomienda continuar y priorizar la estructuración de este proyecto, y gestionar activamente la definición e implementación de políticas de acceso y seguridad de la información a nivel nacional, para fortalecer el control y protección de los accesos web en la entidad."/>
    <s v="Matriz de Planes de mejoramiento - Compromiso"/>
    <m/>
    <m/>
    <m/>
    <m/>
    <m/>
    <m/>
    <m/>
    <m/>
    <m/>
    <m/>
    <s v="8.3 Restricción de acceso a la información"/>
    <n v="1"/>
    <m/>
    <m/>
    <s v="Gestión de Tecnologías de la Información y las Comunicaciones"/>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m/>
    <x v="0"/>
    <x v="1"/>
    <s v="En el área de Gestión de Tecnologías de la Información se evidenció la_x000a_necesidad de completar la capacidad y disponibilidad de dispositivos de punto final, ya que actualmente existen equipos con cantidades insuficientes para cubrir plenamente los requerimientos operativos."/>
    <s v="Matriz de activos de Información - Compromiso_x000a_Inventario de Equipos de Red, SACB"/>
    <m/>
    <m/>
    <m/>
    <m/>
    <m/>
    <m/>
    <m/>
    <m/>
    <s v="7.1 Recursos"/>
    <n v="1"/>
    <s v="8.1 Dispositivos punto final de usuario"/>
    <n v="1"/>
    <m/>
    <m/>
    <s v="Gestión de Tecnologías de la Información y las Comunicaciones"/>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m/>
    <x v="0"/>
    <x v="1"/>
    <s v="Se identifica la necesidad de fortalecer la gestión de los activos de información en el proceso de Gestión de Tecnologías de la Información, tanto en la Oficina de Sistemas de la Dirección General como en los Centros de Formación y Regionales a nivel país, con el fin de garantizar un control más eficiente, homogéneo y alineado con las directrices institucionales."/>
    <s v="Se evidencia que si bien se cuenta con un iMaster para la gestión y configuración de los Equipos de Red, se debe fortalecer la conformación de la CMDB que permita garantizar el conocimiento de la ubicación, area, Centro etc con el fin de que se puedan dar respuestas y soluciones mas oportunas en casos de perdidas de servicio. Se logro evidenciar que el AP ubicado en el area de Almacen no contaba con rotulado fisico a diferencia de los otros APs del Complejo, por lo que eso evitaria una facil identificación en algun caso de perdida de servicio. Asi mismo se contaba con 3 repositorios en los que se debia buscar la información para lograr identificar la ubicación de un elemento de red. "/>
    <m/>
    <m/>
    <m/>
    <m/>
    <m/>
    <m/>
    <m/>
    <m/>
    <s v="7.5.3 Control de la información documentada"/>
    <n v="1"/>
    <s v="5.9 Inventario de información y otros activos asociados"/>
    <n v="1"/>
    <m/>
    <m/>
    <s v="Gestión de Tecnologías de la Información y las Comunicaciones"/>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1"/>
    <m/>
    <x v="0"/>
    <x v="2"/>
    <s v="Los roles y responsabilidades de los brigadistas. Para que se definan y documenten de manera clara y precisa, garantizando una atención oportuna y eficaz en caso de emergencias, fortaleciendo la capacidad de respuesta institucional y elevando el nivel de preparación y de la Entidad. "/>
    <s v="_x0009__x000a_GOR-AN-002 -Anexo Roles y Responsabilidades SIGA._x000a_GOR-AN-002 Guía de Prevención y Atención de Emergencias"/>
    <m/>
    <m/>
    <m/>
    <m/>
    <s v="5.3 Roles, responsabilidades y autoridades en la organización"/>
    <n v="1"/>
    <m/>
    <m/>
    <m/>
    <m/>
    <m/>
    <m/>
    <m/>
    <m/>
    <s v="Gestión Organizacional y del Riesgo"/>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1"/>
    <m/>
    <x v="0"/>
    <x v="1"/>
    <s v="Se reconoce la gestión adelantada por la Oficina de Sistemas frente a la contingencia presentada en materia de conectividad y en la asunción del Gobierno de TI, destacándose la implementación de estrategias efectivas que han permitido mitigar los impactos y estabilizar los servicios tecnológicos. No obstante, se es necesario continuar trabajando de manera coordinada y articulada con las diferentes instancias institucionales, con el propósito de fortalecer la infraestructura tecnológica y aumentar la resiliencia operativa a nivel nacional."/>
    <s v="Se evidencia control y gestión de equipos de red a nivel nacional, unificando su monitoreo y estabilidad de los canales."/>
    <m/>
    <m/>
    <m/>
    <m/>
    <m/>
    <m/>
    <m/>
    <m/>
    <s v="6.3 Planificación de cambios"/>
    <n v="1"/>
    <m/>
    <m/>
    <m/>
    <m/>
    <s v="Gestión de Tecnologías de la Información y las Comunicaciones"/>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1"/>
    <m/>
    <x v="0"/>
    <x v="0"/>
    <s v="Se identifica la necesidad de fortalecer la toma de conciencia y apropiación institucional respecto al uso adecuado de la información documentada que se encuentra formalizada y estandarizada en plataforma compromISO, con el fin de asegurar su correcta aplicación en los procesos, prevenir modificaciones no autorizadas y evitar la utilización de documentos obsoletos."/>
    <s v="•_x0009_GC: En las actas de revisión de reportes enviadas por el proveedor ACCES se utilizó un formato obsoleto y/o modificado del formato oficial de acta de reunión (GOR-F-084 v2). En dichas actas, la lista de asistencia fue utilizada como medio de aprobación, eliminando el campo correspondiente en el documento oficial y otros campos como la firma compromisos._x000a_•_x0009_GIL: Uso de GCCON-F-046v2 obsoleto para el proceso contractual de ascensores 2025._x000a_•_x0009_GCCL: Omisión en la firma del campo de compromisos, uso de listas de asistencia como aprobación del contenido del acta. _x000a_•_x0009_GRF: Modificación de actas de reunión (GOR-F-084) en campo compromisos y aprobaciones. _x000a_•_x0009_GCU: Uso de versión obsoleta de actas Acta_001_2025_02_07 Reunión Seguimiento GQ y sin firma en el campo de compromiso Acta_002_2025_02_14 Reunión Seguimiento GQ"/>
    <s v="7.5.3 Control de la informacion documentada"/>
    <n v="1"/>
    <m/>
    <m/>
    <m/>
    <m/>
    <m/>
    <m/>
    <s v="7.5.3 Control de la información documentada"/>
    <n v="1"/>
    <s v="5.36 Cumplimiento de políticas, normas y estándares de seguridad"/>
    <n v="1"/>
    <m/>
    <m/>
    <s v="Gestión Organizacional y del Riesgo"/>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1"/>
    <s v="Mejora"/>
    <x v="0"/>
    <x v="4"/>
    <s v="Se hace fundamental fortalecer la calidad en la gestión de los planes de mejoramiento, a través de una redacción más precisa de los hallazgos, la definición clara de las actividades, la coherencia en los entregables y el registro oportuno en la plataforma compromISO, con el fin de garantizar un seguimiento efectivo y la adecuada atención de las acciones provenientes de las diferentes fuentes."/>
    <s v="•_x0009_GC: Oportunidades derivadas del contexto interno redactadas con una sola actividad (Matriz de oportunidades), sin evidenciar claramente su aprovechamiento (ejemplo: dar continuidad a la 3ª fase en la compra de equipos de comunicaciones y creación de carpetas SharePoint)._x000a_•_x0009_SST: Planes de mejoramiento derivados de auditoría externa con 0 % de avance registrado en la plataforma (ID  23594) y actividades vencidas (julio 2025), lo que evidencia debilidad en el registro y seguimiento._x000a_•_x0009_GJ: Plan por gestión del cambio con 4 actividades que vencen el 15 de agosto y sin avance al corte (ID 24776). Plan por preauditoría SPI con actividad vencida hace 15 días (ID 24064)._x000a_•_x0009_GRF: Falencia en la redacción del hallazgo y en el plan de mejoramiento (ID 24886)."/>
    <s v="10.2 No conformidad y acción correctiva"/>
    <n v="1"/>
    <m/>
    <m/>
    <s v="10.2 Incidentes, No conformidades y acciones correctivas"/>
    <n v="1"/>
    <m/>
    <m/>
    <s v="10.2 No conformidad y acción correctiva"/>
    <n v="1"/>
    <m/>
    <m/>
    <m/>
    <m/>
    <s v="Gestión Organizacional y del Riesgo"/>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0"/>
    <m/>
    <x v="0"/>
    <x v="1"/>
    <s v="No se cuenta con una gestión de credenciales de autenticacion confiables.  En el área de Gestión de Formación Profesional Integral se identificó que el aplicativo SVP no cumple con los lineamientos institucionales de seguridad, específicamente por la gestión deficiente de contraseñas y ausencia de prácticas de codificación segura, lo cual incumple los controles A.8.2 (Gestión de credenciales de autenticación confidenciales) y A.8.5 (Autenticación segura), poniendo en riesgo la integridad y protección de los datos administrados por el sistema."/>
    <s v="Revisión en campo del Aplicativo https://svp.sena.edu.co/_x000a__x000a_Roles y Permisos: https://sena4-my.sharepoint.com/:f:/r/personal/ddelgadoc_sena_edu_co/Documents/ICONTEC_ISO27001/Auditorias/SGSPI%20DFP?csf=1&amp;web=1&amp;e=0NDSdW"/>
    <m/>
    <m/>
    <m/>
    <m/>
    <m/>
    <m/>
    <m/>
    <m/>
    <m/>
    <m/>
    <s v="8.5 Autenticación segura"/>
    <n v="1"/>
    <m/>
    <m/>
    <s v="Gestión de Formación Profesional Integral"/>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0"/>
    <m/>
    <x v="0"/>
    <x v="1"/>
    <s v="No se cuenta con controles que garanticen la integridad de la información en el Acceso fisico a la entidad. En el área de Gestión de Infraestructura y Logística se evidenció la ausencia de integridad en el registro de información física de acceso, dado que el ingreso del contratista Alexander Salas a las instalaciones el día 13 de agosto no fue reportado en la herramienta de control correspondiente. Esta situación incumple los requisitos de la norma, en los controles A.7.2 (Entrada física), A.7.4 (Monitoreo de seguridad física) y A.5.15 (Control de acceso), los cuales exigen garantizar el control y trazabilidad de accesos físicos para proteger la seguridad de las instalaciones у de la información._x000a_2. No se cuenta con interconexión en los equipos de computo (Recepción, Parqueadero) por lo que se cuenta con multiples bases de datos del registro de ingreso de los funcionaros."/>
    <s v="Revisión en Campo frente al ingreso del funcionario Alexander Salas el dia 13 de Agosto a las 9:07 am, no se encontro registro del ingreso del funcionario en este periodo de tiempo. Solo aparece registro a las 6:07 pm cuando el funcionario intenta dejar las instalaciones. _x000a__x000a_Proceso: https://community.secop.gov.co/Public/Tendering/OpportunityDetail/Index?noticeUID=CO1.NTC.7973678&amp;isFromPublicArea=True&amp;isModal=true&amp;asPopupView=true_x000a__x000a_https://sena4-my.sharepoint.com/:f:/r/personal/ddelgadoc_sena_edu_co/Documents/ICONTEC_ISO27001/Auditorias/Direcci%C3%B3n%20Administrativa%20y%20Financiera%20-%20Grupo%20de%20Almacenes%20e%20Inventarios/GSGYA?csf=1&amp;web=1&amp;e=ISwCF5_x000a__x000a_https://sena4-my.sharepoint.com/:f:/r/personal/ddelgadoc_sena_edu_co/Documents/ICONTEC_ISO27001/Auditorias/Direcci%C3%B3n%20Administrativa%20y%20Financiera%20-%20Grupo%20de%20Almacenes%20e%20Inventarios?csf=1&amp;web=1&amp;e=WhKIc5"/>
    <m/>
    <m/>
    <m/>
    <m/>
    <m/>
    <m/>
    <m/>
    <m/>
    <m/>
    <m/>
    <s v="7.2 Entrada física"/>
    <n v="1"/>
    <m/>
    <m/>
    <s v="Gestión de Infraestructura y Logística "/>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0"/>
    <m/>
    <x v="0"/>
    <x v="0"/>
    <s v="En la Dirección General, proceso de Infraestructura y Logística – área de Construcciones, no se evidencia la implementación de controles adecuados para la salvaguarda de la información correspondiente a planos y archivo documental de construcciones, lo que compromete la protección y disponibilidad de los activos de información._x000a__x000a_Esta situación representa un incumplimiento de los requisitos establecidos en:_x000a__x000a_ISO 9001:2015 – 7.5.3 Control de la información documentada._x000a_ISO 45001:2018 – 7.5 Información documentada._x000a_ISO/IEC 27001:2022 – A.7.5 Conservación de la información, A.8.12 Protección de registros."/>
    <s v="Durante el recorrido se observó que los planos de construcciones se encontraban en una zona destinada a residuos, expuestos a filtraciones de agua por goteras y con acceso libre._x000a_Durante el recorrido al área de almacén se observaron cajas con documentación del área de construcciones correspondientes a vigencias 2015 a 2023, sin registro de entrega o remisión al proceso documental institucional."/>
    <s v="7.5.3 Control de la informacion documentada"/>
    <n v="1"/>
    <m/>
    <m/>
    <s v="7.5.1 Información documentada Generalidades"/>
    <n v="1"/>
    <m/>
    <m/>
    <s v="7.5.1 Información documentada generalidades"/>
    <n v="1"/>
    <s v="5.33 Protección de registros"/>
    <n v="1"/>
    <m/>
    <m/>
    <s v="Gestión de Infraestructura y Logística "/>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4"/>
    <s v="Fortalecer en los equipos de contratación de las Sedes Distrito Capital y Centro de Servicios Financieros la revisión de los documentos allegados por parte de los oferentes, teniendo en cuenta que el estudio previo exige contar con licencia en Seguridad y Salud en el Trabajo, y la hoja de vida que fue validada no cumple con lo establecido en el Decreto 1072 de 2015 y la Resolución 0312 de 2019. Además, se evidenció que en los informes de supervisión no se refleja de manera precisa lo ocurrido durante la ejecución del contrato, toda vez que, al verificar los informes de supervisión 2 y 3 del contrato de mantenimiento de infraestructura, se encontró que contienen la misma información. En el contrato de mantenimiento de vehículos, se observa que se deja a criterio del supervisor determinar cuáles repuestos deben ser retornados a la entidad, lo cual representa un riesgo en el manejo de elementos considerados residuos (como llantas usadas)."/>
    <s v="Entrevista equipo de contratación, se toman los contratos CO1.PCCNTR.7050619 (mantenimiento de vehículos)_x000d__x000a_CO1.PCCNTR.6624898_x000d__x000a_(Mantenimiento de infraestructura)"/>
    <m/>
    <m/>
    <s v="8.1 Planificación y control operacional"/>
    <n v="1"/>
    <s v="8.1.4.3 Contratación externa"/>
    <n v="1"/>
    <m/>
    <m/>
    <m/>
    <m/>
    <m/>
    <m/>
    <m/>
    <m/>
    <s v="Gestión Contractual "/>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2"/>
    <s v="Fortalecer el uso de los formatos y documentos, ya que se evidenció que no se diligencian en su totalidad, lo que compromete la integridad y efectividad de los procesos. En el POT para la amenaza de fuga de gas no se identificó si se trataba de una amenaza interna o externa, lo que puede dificultar la respuesta adecuada ante un incidente. Además, el formato de inscripción de brigadistas no cuenta con las firmas del interesado ni del jefe inmediato, lo cual es indispensable para garantizar la participación formal de las personas en las actividades de la brigada. En el acta de conformación de la brigada, las firmas de los brigadistas aparecen en un listado de asistencia y no como parte integral del acta, lo que debilita la validez de la documentación. La información documentada es fundamental para garantizar la trazabilidad, el cumplimiento de los procedimientos y la validación de las actividades realizadas. Su correcta diligencia asegura la efectividad en la gestión de seguridad y salud en el trabajo, así como la legalidad de los procesos internos."/>
    <s v="Revisión documental plan de emergencias, brigada de emergencias"/>
    <m/>
    <m/>
    <s v="7.5.3 Control de la información documentada"/>
    <n v="1"/>
    <s v="7.5.3 Control de la información documentada"/>
    <n v="1"/>
    <m/>
    <m/>
    <m/>
    <m/>
    <m/>
    <m/>
    <m/>
    <m/>
    <s v="Gestión Organizacional y del Riesgo"/>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2"/>
    <s v="Fortalecer el uso de los formatos y documentos, ya que se evidenció que no se diligencian en su totalidad, lo que compromete la integridad y efectividad de los procesos. En el POT para la amenaza de fuga de gas no se identificó si se trataba de una amenaza interna o externa, lo que puede dificultar la respuesta adecuada ante un incidente. Además, el formato de inscripción de brigadistas no cuenta con las firmas del interesado ni del jefe inmediato, lo cual es indispensable para garantizar la participación formal de las personas en las actividades de la brigada. En el acta de conformación de la brigada, las firmas de los brigadistas aparecen en un listado de asistencia y no como parte integral del acta, lo que debilita la validez de la documentación. En el acta de socialización de los roles y responsabilidades, se indicó que la reunión fue presencial, pero el profesional de HySI mencionó que fue mixta, sin que el acta lo refleje, ni se incluya el enlace de la reunión. También se observó que no se diligenciaron los campos de hora de inicio y finalización. Además, faltan 4 firmas de los asistentes, y no se especifica si algunos participaron de forma virtual. La información documentada es fundamental para garantizar la trazabilidad, el cumplimiento de los procedimientos y la validación de las actividades realizadas. Su correcta diligencia asegura la efectividad en la gestión de seguridad y salud en el trabajo, así como la legalidad de los procesos internos."/>
    <s v="Revisión documental plan de emergencias, brigada de emergencias, roles y responsabilidades"/>
    <m/>
    <m/>
    <s v="7.5.3 Control de la información documentada"/>
    <n v="1"/>
    <s v="7.5.3 Control de la información documentada"/>
    <n v="1"/>
    <m/>
    <m/>
    <m/>
    <m/>
    <m/>
    <m/>
    <m/>
    <m/>
    <s v="Gestión Organizacional y del Riesgo"/>
    <m/>
    <m/>
    <m/>
    <m/>
    <m/>
    <m/>
    <m/>
    <m/>
    <m/>
  </r>
  <r>
    <x v="11"/>
    <s v="Centro de Gestión de Mercados, Logística y Tecnologías de la Información"/>
    <s v="Centro de Gestión de Mercados, Logística y Tecnologías de la Información - Sede Unidad Tecnológica Fontibón"/>
    <s v="Calle 19A # 96C-40"/>
    <s v="Bogotá D.C."/>
    <n v="1"/>
    <s v="X"/>
    <m/>
    <s v="Carlos Mario Bacca"/>
    <m/>
    <s v="María Fernanda Rubio Salazar"/>
    <m/>
    <m/>
    <m/>
    <s v="31 de julio"/>
    <x v="1"/>
    <m/>
    <x v="0"/>
    <x v="2"/>
    <s v="Fortalecer la verificación mediante las inspecciones planeadas para garantizar el cumplimiento de los lineamientos establecidos en el GOR-PG-010 Programa de Gestión de Riesgo Químico   "/>
    <s v="Fichas de datos de seguridad desactualizadas (mayor a 5 años) tales como: Gel Antibacterial, Pegante Afix, Catalizador y Pintura de alto trafico y envases encontrados en la Oficina de los Trabajadores Oficiales con líquidos no identificados (sin rotular)"/>
    <m/>
    <m/>
    <s v="8.1 Planificación y control operacional"/>
    <n v="1"/>
    <s v="8.1.1 Planificación y control operacional Generalidades"/>
    <n v="1"/>
    <m/>
    <m/>
    <m/>
    <m/>
    <m/>
    <m/>
    <m/>
    <m/>
    <s v="Gestión Organizacional y del Riesgo"/>
    <m/>
    <m/>
    <m/>
    <m/>
    <m/>
    <m/>
    <m/>
    <m/>
    <m/>
  </r>
  <r>
    <x v="11"/>
    <s v="Centro de Electricidad, Electrónica y Telecomunicaciones"/>
    <s v="Centro de Electricidad, Electrónica y Telecomunicaciones - Sede Álamos"/>
    <s v="Carrera 89A # 64C-45"/>
    <s v="Bogotá D.C."/>
    <n v="1"/>
    <s v="X"/>
    <m/>
    <s v="Carlos Mario Bacca"/>
    <m/>
    <s v="Eliana Herrera"/>
    <m/>
    <m/>
    <m/>
    <s v="01 de agosto"/>
    <x v="1"/>
    <m/>
    <x v="0"/>
    <x v="2"/>
    <s v="Se evidencia que la matriz de identificación de peligros, evaluación y valoración de riesgos no contempla la totalidad de los riesgos presentes en la sede de formación evaluada. En particular, no se encuentran registrados riesgos latentes relacionados con atrapamiento mecánico, quemaduras por contacto con superficies calientes o sustancias, entre otros peligros físicos evidenciados durante el recorrido en campo._x000a_Adicionalmente, se identifica la ausencia de riesgos específicos asociados a factores psicosociales, los cuales no han sido considerados ni evaluados de manera diferenciada en la matriz de peligros, a pesar de su potencial impacto en la salud mental de los trabajdores._x000a_Actualizar la matriz de peligros y riesgos incorporando todos los riesgos identificados en el sitio, incluyendo aquellos de naturaleza física (como atrapamiento y quemaduras) y los de tipo psicosocial, asegurando su análisis, evaluación y control conforme a los criterios establecidos por la organización y los requisitos legales aplicables"/>
    <s v="Matriz de Riesgos "/>
    <m/>
    <m/>
    <m/>
    <n v="1"/>
    <s v="6.1.2.1 Identificacion de peligros"/>
    <n v="1"/>
    <m/>
    <m/>
    <m/>
    <m/>
    <m/>
    <m/>
    <m/>
    <m/>
    <s v="Gestión Organizacional y del Riesgo"/>
    <m/>
    <m/>
    <m/>
    <m/>
    <m/>
    <m/>
    <m/>
    <m/>
    <m/>
  </r>
  <r>
    <x v="11"/>
    <s v="Centro de Diseño y Metrología"/>
    <s v="Sede Tecnoparque Nodo Bogotá"/>
    <s v="Calle 54 # 10-39"/>
    <s v="Bogotá D.C."/>
    <n v="1"/>
    <s v="X"/>
    <m/>
    <s v="Darwin Duque"/>
    <s v="Darwin Duque"/>
    <s v="Eliana Herrera"/>
    <m/>
    <m/>
    <m/>
    <s v="8 de julio"/>
    <x v="0"/>
    <s v="Controles Operacionales"/>
    <x v="0"/>
    <x v="6"/>
    <s v="El Ccentro de fomación no evidencia la implementación óptima de controles operacionales asociados a la gestión de resiudos y manejo de sustancias quimicas._x000a__x000a_"/>
    <s v="Ausencia de implementación de controles operacionales en distintas áreas de la Sede Tecnoparque:  zona de almacenamiento temporal (Sótano), se encontró respel (luminarias que agotaron la vida util)  junto con grecas expuestas a suciedad, ausencia de rotulado de sustancias quimicas en estantería (ácido sulfúrico al 100%) ácido acético con alambres en laboratorio del segundo piso y aceite de motor sustancias de aseo y desinfección en el sótano, ausencia de fichas técnicas en ambientes especializados, ausencia de extintor, ausencia de contenedores para el almacenamiento temporal de residuos, ausencia de báscula para el pesaje y control de cuantificación de la generación de residuos, ausencia de limpieza y desinfección en diveras áreas de la sede._x000a__x000a_Productos quimicos sin rotulación en sótano y cuarto piso. Almacenamiento de reactivos: segundo piso._x000a_Sótano herramientas de corte."/>
    <m/>
    <m/>
    <s v="8.1 Planificación y control operacional"/>
    <n v="1"/>
    <s v="8.1.1 Planificación y control operacional Generalidades"/>
    <n v="1"/>
    <m/>
    <m/>
    <m/>
    <m/>
    <m/>
    <m/>
    <m/>
    <m/>
    <s v="Gestión Organizacional y del Riesgo"/>
    <s v="Gestión Organizacional y del Riesgo"/>
    <s v="Sistema de Seguridad y Salud en el Trabajo "/>
    <s v="Ok - Ajustado (Redacción"/>
    <m/>
    <m/>
    <m/>
    <m/>
    <s v="El hallazgo debe ser gestionado de manera articulada con SST, debido a que  los temas de riesgo quimico son liderados desde alli"/>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s v="Aspectos Impactos"/>
    <x v="0"/>
    <x v="6"/>
    <s v="Fortalecer la definición y actualización de los controles operacionales en la matriz de aspectos e impactos ambientales tanto para los aspectos relacionados con emergencias como para el consumo de energía, ya que se identifican vacíos en la formalización de controles ante eventos críticos y la permanencia de referencias a un programa ambiental no vigente. Estas situaciones pueden comprometer la eficacia de la respuesta institucional frente a emergencias, así como afectar la coherencia y efectividad de la gestión ambiental, limitando el cumplimiento de los objetivos del sistema y la toma de decisiones basada en información actualizada.​"/>
    <s v="Matriz de aspectos e impactos ambientales registrada en la plataforma CompromISO, versión vigente."/>
    <m/>
    <m/>
    <s v="6.1.2 Aspectos ambientales"/>
    <n v="1"/>
    <m/>
    <m/>
    <m/>
    <m/>
    <m/>
    <m/>
    <m/>
    <m/>
    <m/>
    <m/>
    <s v="Gestión Organizacional y del Riesgo"/>
    <s v="Gestión Organizacional y del Riesgo"/>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s v="Programas Abientales y de Energía"/>
    <x v="0"/>
    <x v="6"/>
    <s v="Fortalecer la gestión del programa Sena Energy en el centro de formación, dado que presenta un nivel de cumplimiento del 46%, inferior al avance esperado (50%), lo cual se encuentra reflejado por la ausencia del acta correspondiente a la segunda reunión del comité de energía, se evidencia además,  falta de definición de controles operacionales para el uso eficiente de la energía en el primer comité de energía, lo cual limita la eficacia del programa, el cumplimiento de los compromisos institucionales en materia de sostenibilidad y la mejora continua del desempeño energético en el centro de formación.​"/>
    <s v="Informes de seguimiento al programa Sena Energy y actas del comité de energía disponibles en CompromISO."/>
    <m/>
    <m/>
    <s v="8.1 Planificación y control operacional"/>
    <n v="1"/>
    <m/>
    <m/>
    <m/>
    <m/>
    <m/>
    <m/>
    <m/>
    <m/>
    <m/>
    <m/>
    <s v="Gestión Organizacional y del Riesgo"/>
    <s v="Gestión Organizacional y del Riesgo"/>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m/>
    <x v="0"/>
    <x v="2"/>
    <s v="Fortalecer el control sobre el almacenamiento y rotulado de sustancias químicas en el laboratorio de físico-química, dado que se evidenciaron recipientes sin etiquetas, con rotulados deteriorados o desactualizados, así como un mueble de almacenamiento sin acceso restringido. Esta situación representa una condición de riesgo que compromete la seguridad del personal, al dificultar la adecuada identificación, manipulación y respuesta ante emergencias, en incumplimiento del artículo 85 del Decreto 1072 de 2015 y de los requisitos del Sistema de Gestión de Seguridad y Salud en el Trabajo (ISO 45001). De igual manera, afecta el cumplimiento del Sistema de Gestión Ambiental (ISO 14001), al contravenir el principio de prevención de la contaminación y la necesidad de controlar los aspectos ambientales asociados al uso, manejo y almacenamiento de sustancias peligrosas._x000a_"/>
    <s v="Registro fotográfico del gabinete de almacenamiento de sustancias químicas en el laboratorio de físico-química, tomado durante el recorrido de auditoría en la sede Álamos."/>
    <m/>
    <m/>
    <s v="8.1 Planificación y control operacional"/>
    <n v="1"/>
    <s v="8.1.2 Eliminar peligros y reducir riesgos para la SST"/>
    <n v="1"/>
    <m/>
    <m/>
    <m/>
    <m/>
    <m/>
    <m/>
    <m/>
    <m/>
    <s v="Gestión Organizacional y del Riesgo"/>
    <m/>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1"/>
    <s v="Requisitos Legales"/>
    <x v="0"/>
    <x v="6"/>
    <s v="Fortalecer el cargue de evidencias de gestión en la matriz legal ambiental, dado que, aunque se encuentra actualizada su reevaluación, se identifica la necesidad de complementar las evidencias documentales disponibles. Esto con el fin de asegurar la trazabilidad del cumplimiento legal, facilitar la verificación en auditorías y mantener la coherencia entre los registros existentes y las obligaciones normativas vigentes.​"/>
    <s v="Matriz legal ambiental cargada en CompromISO, con seguimiento a la actualización de evidencias de cumplimiento normativo."/>
    <m/>
    <m/>
    <s v="6.1.3 Requisitos legales y otros requisitos"/>
    <n v="1"/>
    <m/>
    <m/>
    <m/>
    <m/>
    <m/>
    <m/>
    <m/>
    <m/>
    <m/>
    <m/>
    <s v="Gestión Organizacional y del Riesgo"/>
    <s v="Gestión Organizacional y del Riesgo"/>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1"/>
    <s v="Controles Operacionales"/>
    <x v="0"/>
    <x v="6"/>
    <s v="Fortalecer el seguimiento y control a la calidad del agua potable suministrada en el centro de formación, dado que los resultados del muestreo realizado el 29 de agosto de 2024 reportaron concentraciones microbiológicas que no deben presentarse, según lo establecido en la Resolución 2115 de 2007, clasificando el agua como no apta para consumo humano (230 UFC/cm³ de coliformes totales y 40 UFC/cm³ de E. coli). Aunque el agua utilizada en formación de alimentos es filtrada, el punto afectado se encuentra dentro del centro, representando un riesgo sanitario y un posible incumplimiento de los requisitos legales y de inocuidad.​"/>
    <s v="Informe de resultados del monitoreo microbiológico de agua potable contratado para la sede Álamos – vigencia 2024."/>
    <m/>
    <m/>
    <s v="8.1 Planificación y control operacional"/>
    <n v="1"/>
    <m/>
    <m/>
    <m/>
    <m/>
    <m/>
    <m/>
    <m/>
    <m/>
    <m/>
    <m/>
    <s v="Gestión Organizacional y del Riesgo"/>
    <s v="Gestión Organizacional y del Riesgo"/>
    <s v="Seguridad y salud en el trabajo / Ambiental"/>
    <s v="Ok - Conforme"/>
    <m/>
    <m/>
    <m/>
    <m/>
    <s v="este hallazgo debe gestionarse de manera articulada con SST, puesto que hace referencia a riesgos de inocuidad alimentaria."/>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4"/>
    <s v="La información documentada respecto al Contexto (DOFA) e identificación de las necesidades de los grupos de valor e interés formalizada por el Centro de Formación en la plataforma Compromiso, para que se logre trazar datos como la valoración de la totalidad de los factores internos y externos, la asociación de éstas con los riesgos y su actualización entre vigencias; así como elfortalecimiento en la formulación de las estrategias resultantes entre las variables en el Centro de Formación."/>
    <s v="*DOFA plataforma Compromiso_x000d__x000a_*Formulario Identificación de los grupos de valor e interés"/>
    <s v="4.1 Comprensión de la organización y de su contexto"/>
    <n v="1"/>
    <s v="4.1 Comprensión de la organización y de su contexto"/>
    <n v="1"/>
    <m/>
    <m/>
    <s v="4.1 Comprensión de la organización y de su contexto"/>
    <n v="1"/>
    <s v="4.1 Comprensión de la organización y de su contexto"/>
    <n v="1"/>
    <m/>
    <m/>
    <m/>
    <m/>
    <s v="Gestión Organizacional y del Riesgo"/>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x v="0"/>
    <x v="4"/>
    <s v="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
    <s v="*GOR-F-011FormatoMatrizdeComunicaciones CTCM_x000d__x000a_*GOR-F-011FormatoMatrizdeComunicaciones GESTIÓN ORGANIZACIONAL Y DEL RIESGO 2024 CTCM_x000d__x000a_GOR-F-011FormatoMatrizdeComunicaciones CTCM-CTT 2025_x000d__x000a_"/>
    <s v="7.4 Comunicación"/>
    <n v="1"/>
    <s v="7.4.1 Comunicación Generalidades"/>
    <n v="1"/>
    <m/>
    <m/>
    <s v="7.4 Comunicación"/>
    <n v="1"/>
    <s v="7.4 Comunicación"/>
    <n v="1"/>
    <m/>
    <m/>
    <m/>
    <m/>
    <s v="Gestión Organizacional y del Riesgo"/>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0"/>
    <m/>
    <x v="0"/>
    <x v="4"/>
    <s v="La realización de las inducciones y re- inducciones enfocadas en los sistemas de gestión auditados (SGC, SGA, SGEn y SGSPI) durante las vigencias 2024 y 2025, en las diferentes instancias donde participan los diferentes grupos de valor e interés, que permita aumentar el nivel de apropiación y grado de madures de las normas en los procesos del Centro de Formación."/>
    <s v="*INDUCCIÓN SIGA_2024_ABR 2024 (PowerPoint)_x000d__x000a_*INDUCCIÓN SIGA_24 ABRIL 2024 (PDF)"/>
    <s v="7.3 Toma de conciencia"/>
    <n v="1"/>
    <s v="7.3 Toma de conciencia "/>
    <n v="1"/>
    <m/>
    <m/>
    <s v="7.3 Toma de conciencia "/>
    <n v="1"/>
    <s v="7.3 Toma de conciencia "/>
    <n v="1"/>
    <m/>
    <m/>
    <m/>
    <m/>
    <s v="Gestión Organizacional y del Riesgo"/>
    <m/>
    <m/>
    <m/>
    <m/>
    <m/>
    <m/>
    <m/>
    <s v="Se elimina._x000a_No es clara la no conformidad. No se precisa cuál es la desviación"/>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Aspectos Impactos"/>
    <x v="0"/>
    <x v="6"/>
    <s v="Fortalecer la identificación y reevaluación  aspectos e impactos ambientales que permita la correcta evaluación de los mismos todo lo anterior teniendo en cuenta lo establecido en la Guía para la Identificación de Aspectos e Impactos Ambientales - Riesgos y Oportunidades en materia Ambiental GOR-G-001."/>
    <s v="Se valida matriz de aspectos e impactos ambientlaes y se identifia_x000d__x000a_2 Aspectos ambientales positivos sin descripcion de oportunidades_x000d__x000a_aspectos temporales de obra de adecucion de redes hidrosanitarias se identifican 4 con valoracion significativa  sin gestion en la matriz de planificacion ambientala y energetica_x000d__x000a_el consumo de combustible no se tiene identificado, sin embargo se identifica la generacion de vertimiento del mismo. "/>
    <m/>
    <m/>
    <s v="6.1.2 Aspectos ambientales"/>
    <n v="1"/>
    <m/>
    <m/>
    <m/>
    <m/>
    <m/>
    <m/>
    <m/>
    <m/>
    <m/>
    <m/>
    <s v="Gestión Organizacional y del Riesgo"/>
    <s v="Gestión Organizacional y del Riesgo"/>
    <m/>
    <s v="Ok - Conforme"/>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Requisitos Legales"/>
    <x v="0"/>
    <x v="6"/>
    <s v="Fortalecer las evidencias que soportan el cumplimiento y aplicabilidad de los requisitos legales ambientales y de energia para el complejo Cazuca de la regional Distrito Capital, "/>
    <s v="Los requisitos  envaluados en tramite no cuentan con evidencia que soporte el estado; revisiones enegeticas, Ley 140 de 1994 Paisaje/Publicidad Exterior Visual _x000d__x000a_*los requsitos presentados a continuacion no presentan cumplimiento total con la evidencia y la descripcion _x000d__x000a_Resolución 016 de 2024 Línea de base energética, no se describe el calculo de la linea de base, ni seguimiento al cumplimiento de la misma_x000d__x000a_Resolución 1362 Registro Respel: no se carga el formato de cuentificacion _x000d__x000a_Decreto 1076 de 2015 Sustancias Químicas/ Manejo del Riesgo para el Ambiente. los soportes son imagenes, no se evidencia, informes de inspecciones, o qr en el cual se puedan validar las hojas de seguridad se describe q se tiene en implementado en diferentes sitios de almacenamiento "/>
    <m/>
    <m/>
    <s v="9.1.2 Evaluacion del cumplimiento"/>
    <n v="1"/>
    <m/>
    <m/>
    <m/>
    <m/>
    <m/>
    <m/>
    <m/>
    <m/>
    <m/>
    <m/>
    <s v="Gestión Organizacional y del Riesgo"/>
    <s v="Gestión Organizacional y del Riesgo"/>
    <m/>
    <s v="Ok - Conforme"/>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Programas Abientales y de Energía"/>
    <x v="0"/>
    <x v="6"/>
    <s v="Fortalecer las evidencias que soportan el cumplimiento de los objetivos ambientales y de la energia, enmarcados en los programas ambientales y energeticos para el complejo Cazuca de la regional Distrito Capital"/>
    <s v="_x000a_*no se tiene creada la actividad de gestionar certificado de calibracion del medidor _x000a_Apoyar el desarrollo de la revisión energética y asegurar el cargue de los informes y registros de resultado  en el apartado de controles operacionales del modulo Gestión Ambiental y Energía de la plataforma CompromISO_x000a_Gestionar los recursos de monitoreo y medición de la energía generada por los sistemas fotovoltaicos instalados en el centro._x000a_* Inclusión de componente ambiental en documentos de control operacional (Plan de Saneamiento, Plan de emergencias). la sede cuenta con plan de contingencias y no se tiene como entregable."/>
    <m/>
    <m/>
    <s v="6.2.1 Objetivos ambientales"/>
    <n v="1"/>
    <m/>
    <m/>
    <m/>
    <m/>
    <m/>
    <m/>
    <m/>
    <m/>
    <m/>
    <m/>
    <s v="Gestión Organizacional y del Riesgo"/>
    <s v="Gestión Organizacional y del Riesgo"/>
    <m/>
    <s v="Ok - Conforme"/>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Emergencias"/>
    <x v="0"/>
    <x v="6"/>
    <s v="Fortalecer la descripción y  evaluacion de amenazas de componenete ambiental como cambio climatico, sobrecupo en cuarto de respel en los documentos de prevencion, preparacion y respuesta ante emergencias"/>
    <s v="docuemnto de plan de prevencion, preparacion y respuesta ante emergencias del centro de formación"/>
    <m/>
    <m/>
    <s v="8.2 Preparación y respuesta ante emergencias"/>
    <n v="1"/>
    <m/>
    <m/>
    <m/>
    <m/>
    <m/>
    <m/>
    <m/>
    <m/>
    <m/>
    <m/>
    <s v="Gestión Organizacional y del Riesgo"/>
    <s v="Gestión Organizacional y del Riesgo"/>
    <m/>
    <s v="Ok - Conforme"/>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s v="Sustancias químicas"/>
    <x v="0"/>
    <x v="6"/>
    <s v="Fortalecer la gestion del programa de riesgo quimico, con el fin de garantizar la rotulación completa de los recipientes y gestion adecuada de los residuos generdos "/>
    <s v="Durante el recorrido por las intalaciones del centro de fomación, se observó de manera generalizada, sustancias quimicas sin  rotular y en condiciones no óptimas de almacenamiento "/>
    <m/>
    <m/>
    <s v="8.1 Planificación y control operacional"/>
    <n v="1"/>
    <m/>
    <m/>
    <m/>
    <m/>
    <m/>
    <m/>
    <m/>
    <m/>
    <m/>
    <m/>
    <s v="Gestión Organizacional y del Riesgo"/>
    <s v="Gestión Organizacional y del Riesgo"/>
    <s v="Seguridad y salud en el trabajo / Ambiental"/>
    <s v="Ok - Ajustado (Redacción"/>
    <m/>
    <m/>
    <m/>
    <m/>
    <s v="Este hallazgo debe gestionarse de manera articulada con SST, puesto que hace referencia especifica a temas de riesgo quimico"/>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0"/>
    <s v="Matriz de Planificación Ambiental"/>
    <x v="0"/>
    <x v="6"/>
    <s v="No se evidencia la gestion de los riesgos asociados a requisitos legales evaluados en tramite, oportunidades de mejora de la revisión energetica, plan de mejoramienta de simulacro, riesgos relacionados con el resultado de la evaluacion del Contexto, relacionados con el SGA y SGEn en la matriz de planificación ambiental y energetica del complejo Cazuca de la regional Distrito Capital "/>
    <s v="plataforma compromiso matriz de planificación sin gestion de los dos requisitos evaluados en tramite, riesgos identificados en contexto, "/>
    <m/>
    <m/>
    <s v="6.1.4 Planificación de acciones"/>
    <n v="1"/>
    <m/>
    <m/>
    <s v="6.1 Acciones para abordar riesgos y oportunidades"/>
    <n v="1"/>
    <m/>
    <m/>
    <m/>
    <m/>
    <m/>
    <m/>
    <s v="Gestión Organizacional y del Riesgo"/>
    <s v="Gestión Organizacional y del Riesgo"/>
    <m/>
    <s v="Ok - Conforme"/>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m/>
    <x v="0"/>
    <x v="4"/>
    <s v="La información documentada respecto al Contexto (DOFA) e identificación de las necesidades de los grupos de valor e interés formalizada por el Centro de Formación en la plataforma Compromiso, para que se logre trazar datos como la valoración de la totalidad de los factores internos y externos, la asociación de éstas con los riesgos y su actualización entre vigencias; así como elfortalecimiento en la formulación de las estrategias resultantes entre las variables en el Centro de Formación."/>
    <s v="*DOFA plataforma Compromiso_x000d__x000a_*Formulario Identificación de los grupos de valor e interés"/>
    <s v="4.1 Comprensión de la organización y de su contexto"/>
    <n v="1"/>
    <s v="4.1 Comprensión de la organización y de su contexto"/>
    <n v="1"/>
    <m/>
    <m/>
    <s v="4.1 Comprensión de la organización y de su contexto"/>
    <n v="1"/>
    <s v="4.1 Comprensión de la organización y de su contexto"/>
    <n v="1"/>
    <m/>
    <m/>
    <m/>
    <m/>
    <s v="Gestión Organizacional y del Riesgo"/>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x v="0"/>
    <x v="4"/>
    <s v="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
    <s v="*GOR-F-011FormatoMatrizdeComunicaciones CTCM_x000d__x000a_*GOR-F-011FormatoMatrizdeComunicaciones GESTIÓN ORGANIZACIONAL Y DEL RIESGO 2024 CTCM_x000d__x000a_GOR-F-011FormatoMatrizdeComunicaciones CTCM-CTT 2025_x000d__x000a_"/>
    <s v="7.4 Comunicación"/>
    <n v="1"/>
    <s v="7.4.1 Comunicación Generalidades"/>
    <n v="1"/>
    <m/>
    <m/>
    <s v="7.4 Comunicación"/>
    <n v="1"/>
    <s v="7.4 Comunicación"/>
    <n v="1"/>
    <m/>
    <m/>
    <m/>
    <m/>
    <s v="Gestión Organizacional y del Riesgo"/>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0"/>
    <m/>
    <x v="0"/>
    <x v="4"/>
    <s v="La realización de las inducciones y re- inducciones enfocadas en los sistemas de gestión auditados (SGC, SGA, SGEn y SGSPI) durante las vigencias 2024 y 2025, en las diferentes instancias donde participan los diferentes grupos de valor e interés, que permita aumentar el nivel de apropiación y grado de madures de las normas en los procesos del Centro de Formación."/>
    <s v="*INDUCCIÓN SIGA_2024_ABR 2024 (PowerPoint)_x000d__x000a_*INDUCCIÓN SIGA_24 ABRIL 2024 (PDF)"/>
    <s v="7.3 Toma de conciencia"/>
    <n v="1"/>
    <s v="7.3 Toma de conciencia "/>
    <n v="1"/>
    <m/>
    <m/>
    <s v="7.3 Toma de conciencia "/>
    <n v="1"/>
    <s v="7.3 Toma de conciencia "/>
    <n v="1"/>
    <m/>
    <m/>
    <m/>
    <m/>
    <s v="Gestión Organizacional y del Riesgo"/>
    <m/>
    <m/>
    <m/>
    <m/>
    <m/>
    <m/>
    <m/>
    <s v="Se elimina._x000a_No es clara la no conformidad. No se precisa cuál es la desviación"/>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s v="Emergencias"/>
    <x v="0"/>
    <x v="6"/>
    <s v="Fortalecer la descripción y  evaluacion de amenazas de componenete ambiental como cambio climatico, sobrecupo en cuarto de respel en los documentos de prevencion, preparacion y respuesta ante emergencias"/>
    <s v="docuemnto de plan de prevencion, preparacion y respuesta ante emergencias del centro de formación"/>
    <m/>
    <m/>
    <s v="8.2 Preparación y respuesta ante emergencias"/>
    <n v="1"/>
    <m/>
    <m/>
    <m/>
    <m/>
    <m/>
    <m/>
    <m/>
    <m/>
    <m/>
    <m/>
    <s v="Gestión Organizacional y del Riesgo"/>
    <s v="Gestión Organizacional y del Riesgo"/>
    <m/>
    <s v="Ok - Conforme"/>
    <m/>
    <m/>
    <m/>
    <m/>
    <m/>
    <m/>
  </r>
  <r>
    <x v="11"/>
    <s v="Centro de Gestión Industrial"/>
    <s v="Centro de Gestión Industrial - Sede B"/>
    <s v="Carrera 32 No 15-39"/>
    <s v="Bogotá D.C."/>
    <n v="1"/>
    <s v="X"/>
    <m/>
    <s v="Erika Liliana Pedroza Cáseres"/>
    <m/>
    <s v="Erika Liliana Pedroza Cáseres"/>
    <m/>
    <m/>
    <s v="Mario Fernando Baquero (SST)"/>
    <s v="8 de julio"/>
    <x v="2"/>
    <s v="Controles Operacionales"/>
    <x v="0"/>
    <x v="6"/>
    <s v="Actualizar y complementar la información contenida en el Plan de Gestión Integral de Residuos Sólidos (PGIRS), incluyendo la definición clara y documentada de las rutas internas de traslado de residuos desde los puntos de generación hasta el punto de acopio central en la sede A, la actualización del registro fotográfico de los puntos ecológicos conforme a la realidad actual de la sede, y la incorporación de los gestores de residuos peligrosos (respel) correspondientes a la vigencia actual. Esto debido a que, durante la revisión del PGIRS actualizado a mayo de 2025, se evidenciaron vacíos en la información técnica que dificultan la trazabilidad operativa de la gestión de residuos. Los planos anexos al documento no reflejan de forma explícita las rutas de recolección interna. Adicionalmente, el registro fotográfico no corresponde con los puntos ecológicos reales de la sede, y los gestores de residuos peligrosos registrados no se encuentran actualizados conforme a la vigencia actual. Estas inconsistencias representan una oportunidad de mejora para fortalecer el cumplimiento normativo, garantizar la eficacia de la gestión ambiental institucional y facilitar la implementación operativa del PGIRS."/>
    <s v="Revisión documental del PGIRS (versión mayo 2025)"/>
    <m/>
    <m/>
    <s v="8.1 Planificación y control operacional"/>
    <n v="1"/>
    <m/>
    <m/>
    <m/>
    <m/>
    <m/>
    <m/>
    <m/>
    <m/>
    <m/>
    <m/>
    <s v="Gestión Organizacional y del Riesgo"/>
    <s v="Gestión Organizacional y del Riesgo"/>
    <m/>
    <s v="Ok - Conforme"/>
    <m/>
    <m/>
    <m/>
    <m/>
    <m/>
    <m/>
  </r>
  <r>
    <x v="11"/>
    <s v="Centro de Gestión Industrial"/>
    <s v="Centro de Gestión Industrial - Sede B"/>
    <s v="Carrera 32 No 15-39"/>
    <s v="Bogotá D.C."/>
    <n v="1"/>
    <s v="X"/>
    <m/>
    <s v="Erika Liliana Pedroza Cáseres"/>
    <m/>
    <s v="Erika Liliana Pedroza Cáseres"/>
    <m/>
    <m/>
    <s v="Mario Fernando Baquero (SST)"/>
    <s v="8 de julio"/>
    <x v="2"/>
    <s v="Aspectos Impactos"/>
    <x v="0"/>
    <x v="6"/>
    <s v="Fortalecer el desarrollo y revisión de la matriz de aspectos e impactos ambientales, mejorando la redacción y especificidad de los controles establecidos, y ampliando la identificación de aspectos relevantes relacionados con actividades operativas, de manera contextualizada y acorde a las dinámicas propias de la sede. Esto debido a que, al evaluar la matriz vigente, se identificó que los controles asociados a algunos aspectos, como el consumo de agua en unidades sanitarias, presentan una redacción genérica, sin detallar medidas específicas y operativas para mitigar el impacto identificado. En el caso del aspecto relacionado con adecuaciones de laboratorios, se limitaron los controles a la disposición de residuos, sin incluir otros posibles impactos ambientales derivados del proceso, como por ejemplo, el consumo de agua y energía, la generación de residuos sólidos y peligrosos y las emisiones material particulado y/o ruido . Esta situación representa una oportunidad para hacer más robusto el análisis de aspectos e impactos a nivel general, mejorar la planificación de controles y garantizar la coherencia entre las actividades institucionales, sus efectos ambientales y las acciones de mitigación implementadas."/>
    <s v="Revisión documental de la matriz de aspectos e impactos en plataforma CompromISO"/>
    <m/>
    <m/>
    <s v="6.1.2 Aspectos ambientales"/>
    <n v="1"/>
    <m/>
    <m/>
    <m/>
    <m/>
    <m/>
    <m/>
    <m/>
    <m/>
    <m/>
    <m/>
    <s v="Gestión Organizacional y del Riesgo"/>
    <s v="Gestión Organizacional y del Riesgo"/>
    <m/>
    <s v="Ok - Conforme"/>
    <m/>
    <m/>
    <m/>
    <m/>
    <m/>
    <m/>
  </r>
  <r>
    <x v="11"/>
    <s v="Centro de Gestión Industrial"/>
    <s v="Centro de Gestión Industrial - Sede B"/>
    <s v="Carrera 32 No 15-39"/>
    <s v="Bogotá D.C."/>
    <n v="1"/>
    <s v="X"/>
    <m/>
    <s v="Erika Liliana Pedroza Cáseres"/>
    <m/>
    <s v="Erika Liliana Pedroza Cáseres"/>
    <m/>
    <m/>
    <s v="Mario Fernando Baquero (SST)"/>
    <s v="8 de julio"/>
    <x v="2"/>
    <s v="Residuos"/>
    <x v="0"/>
    <x v="6"/>
    <s v="Asegurar el adecuado mantenimiento y cierre de los puntos ecológicos instalados en la sede, garantizando que cuenten con sus respectivas tapas y estén en condiciones operativas e higiénicas apropiadas. Esto debido a que, durante el recorrido en campo se identificaron puntos ecológicos sin tapa, lo cual genera exposición directa de los residuos, afectaciones a la higiene del entorno institucional y condiciones propicias para la proliferación de vectores. Esta situación evidencia la necesidad de fortalecer los controles operacionales en la gestión interna de residuos, con el fin de preservar las condiciones de salubridad, asegurar la funcionalidad del sistema de separación en la fuente y dar cumplimiento a los requisitos del sistema de gestión ambiental."/>
    <s v="Observaciones realizadas en el desarrollo del recorrido por la sede._x000d__x000a_Registro fotográfico de puntos ecológicos sin tapa ni cerramiento adecuado."/>
    <m/>
    <m/>
    <s v="8.1 Planificación y control operacional"/>
    <n v="1"/>
    <m/>
    <m/>
    <m/>
    <m/>
    <m/>
    <m/>
    <m/>
    <m/>
    <m/>
    <m/>
    <s v="Gestión Organizacional y del Riesgo"/>
    <m/>
    <m/>
    <s v="Se elimina"/>
    <m/>
    <m/>
    <m/>
    <m/>
    <s v="No es clara la redacción de la Oportunidad de mejora"/>
    <m/>
  </r>
  <r>
    <x v="11"/>
    <s v="Centro de Gestión Industrial"/>
    <s v="Centro de Gestión Industrial - Sede B"/>
    <s v="Carrera 32 No 15-39"/>
    <s v="Bogotá D.C."/>
    <n v="1"/>
    <s v="X"/>
    <m/>
    <s v="Erika Liliana Pedroza Cáseres"/>
    <m/>
    <s v="Erika Liliana Pedroza Cáseres"/>
    <m/>
    <m/>
    <s v="Mario Fernando Baquero (SST)"/>
    <s v="8 de julio"/>
    <x v="0"/>
    <s v="Residuos"/>
    <x v="0"/>
    <x v="6"/>
    <s v="El centro de fomación asegura la implementación de controles operacionales  con relación al registro y cuantificación de residuos de la sede"/>
    <s v="Ausencia de registros específicos de pesaje en la sede B, certificados de entrega de residuos, ausencia de reportes de no generación de residuos por sede._x000a__x000a_no se observaron  controles operacionales que permitan la identificación, cuantificación y trazabilidad de los residuos (peligrosos y no peligrosos) generados específicamente en la sede B del centro de formación, mediante el uso de los formatos oficiales establecidos para este fin, incluyendo el registro de pesajes y el reporte de no generación de residuos cuando aplique. Esto debido a que, aunque en los manifiestos de entrega de residuos al gestor se registran cantidades y tipos de residuos, dicha información se presenta de forma generalizada, sin discriminación por sede. Durante la auditoría en la sede B, no se evidenciaron registros independientes que permitan identificar con claridad la cantidad y clase de residuos generados en dicha subsede. Esta limitación impide un control operacional eficaz, reduce la capacidad de análisis específico por ubicación y afecta el cumplimiento de los lineamientos institucionales de trazabilidad, seguimiento ambiental y mejora continua."/>
    <m/>
    <m/>
    <s v="8.1 Planificación y control operacional"/>
    <n v="1"/>
    <m/>
    <m/>
    <m/>
    <m/>
    <m/>
    <m/>
    <m/>
    <m/>
    <m/>
    <m/>
    <s v="Gestión Organizacional y del Riesgo"/>
    <s v="Gestión Organizacional y del Riesgo"/>
    <m/>
    <s v="Ok - Ajustado (Redacción"/>
    <m/>
    <m/>
    <m/>
    <m/>
    <s v="Se ajusto la redacción y se cambió de oportunidad de mejora a No conformidad."/>
    <m/>
  </r>
  <r>
    <x v="11"/>
    <s v="Centro de Gestión Industrial"/>
    <s v="Centro de Gestión Industrial - Sede B"/>
    <s v="Carrera 32 No 15-39"/>
    <s v="Bogotá D.C."/>
    <n v="1"/>
    <s v="X"/>
    <m/>
    <s v="Erika Liliana Pedroza Cáseres"/>
    <m/>
    <s v="Erika Liliana Pedroza Cáseres"/>
    <m/>
    <m/>
    <s v="Mario Fernando Baquero (SST)"/>
    <s v="8 de julio"/>
    <x v="1"/>
    <s v="Emergencias"/>
    <x v="0"/>
    <x v="6"/>
    <s v="Fortalecer la divulgación y la preparación institucional frente a emergencias, incluyendo aquellas asociadas a riesgo químico, mediante acciones de formación, sensibilización y socialización dirigidas al personal de seguridad, servicios generales y a la comunidad educativa en general. Esto debido a que, durante la auditoría y en el desarrollo de entrevistas con el personal, se evidenciaron debilidades en el reconocimiento de los procedimientos establecidos, participación en jornadas de preparación y en la identificación del rol que cada actor debe asumir durante una situación de emergencia. Aunque existen protocolos documentados y planes de emergencia formulados, se debe fortalecer la apropiación efectiva en la comunidad en general, incluyendo personal de seguridad, servicios generales y mantenimiento, lo cual representa una oportunidad para fortalecer la cultura de prevención, mejorar la capacidad de respuesta y asegurar el cumplimiento de los requisitos del sistema de gestión en materia de seguridad, salud y ambiente.  "/>
    <s v="Entrevistas al personal operativo, se evidenció un desconocimiento sobre los procedimientos de actuación ante emergencias y las jornadas de preparación ante emergencias."/>
    <m/>
    <m/>
    <s v="8.2 Preparación y respuesta ante emergencias"/>
    <n v="1"/>
    <m/>
    <m/>
    <m/>
    <m/>
    <m/>
    <m/>
    <m/>
    <m/>
    <m/>
    <m/>
    <s v="Gestión Organizacional y del Riesgo"/>
    <s v="Gestión Organizacional y del Riesgo"/>
    <s v="Seguridad y Salud en el Trabajo"/>
    <s v="Ok - Conforme"/>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m/>
    <x v="0"/>
    <x v="2"/>
    <s v=" Disponer de las  fichas de seguridad  correspondientes a los insumos químicos almacenados en el cuarto de aseo,  para cumplir con los requisitos de seguridad, facilitar la identificación de riesgos y garantizar una respuesta adecuada en caso de emergencias, además de dar cumplimiento con la normatividad"/>
    <s v="Sitio de alamcenamiento de insumos químicos para aseo general"/>
    <m/>
    <m/>
    <s v="8.1 Planificación y control operacional"/>
    <n v="1"/>
    <s v="9.1.2 Evaluación del cumplimiento"/>
    <n v="1"/>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m/>
    <x v="0"/>
    <x v="6"/>
    <s v="Fortalecer el reporte y soportes de cumplimiento de la implementación de actividades de los programas ambientales, para asegurar el cumplimiento eficas de las mismas."/>
    <s v="Cumplimiento de programas ambientales - Plataforma CompromISO_x000a__x000a_A la fecha, los programas ambientales no cumplen con el porcentaje mínimo de avance esperado al corte de julio. Adicionalmente, el informe de transferencia de conocimiento sobre riesgo químico, manejo de residuos y divulgación del desempeño energético no cumple con los ítems mínimos requeridos. Si bien se incluye la evaluación de la eficacia de las actividades, no se presenta un análisis de los resultados obtenidos en dichas evaluaciones."/>
    <m/>
    <m/>
    <s v="8.1 Planificación y control operacional"/>
    <n v="1"/>
    <m/>
    <m/>
    <m/>
    <m/>
    <m/>
    <m/>
    <m/>
    <m/>
    <m/>
    <m/>
    <s v="Gestión Organizacional y del Riesgo"/>
    <s v="Gestión Organizacional y del Riesgo"/>
    <m/>
    <s v="Ok - Ajustado (Redacción"/>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m/>
    <x v="0"/>
    <x v="6"/>
    <s v="Fortalecer la evaluación de cumplimiento legal, asegurando que los criterios y soportes relacionados aseguren el estado  actual permanente del requisito evaluado."/>
    <s v="Matriz legal -  Plataforma CompromISO_x000a__x000a_En la matriz legal se requiere ajustar la evaluación correspondiente al Decreto 1076 de 2015, específicamente en lo relacionado con el lavado de tanques, ya que a la fecha se ha superado el plazo de seis (6) meses establecidos por la normativa. Por lo tanto, debe registrarse como un requisito “en trámite”._x000a_Adicionalmente, el cumplimiento del requisito relacionado con la Resolución 40117 de 2024 ha sido registrado como “verificable en sitio”, lo cual no es admisible según los lineamientos establecidos, por lo que se deberá adjuntar la evidencia correspondiente en el sistema."/>
    <m/>
    <m/>
    <s v="9.1.2 Evlauacion de  Cumplimeinto de Requisitos legales y otros requisitos"/>
    <n v="1"/>
    <m/>
    <m/>
    <m/>
    <m/>
    <m/>
    <m/>
    <m/>
    <m/>
    <m/>
    <m/>
    <s v="Gestión Organizacional y del Riesgo"/>
    <s v="Gestión Organizacional y del Riesgo"/>
    <m/>
    <s v="Ok - Ajustado (Redacción"/>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m/>
    <x v="0"/>
    <x v="4"/>
    <s v="Garantizar el cargue de la inforamción documentada de los contratos en SECOP II, ya que  aunque se evidencia desde los Sistemas de Gestión Ambiental  y Seguridad y Salud en el Trabajo,  la verificación del cumplimiento de los requerimientos definidos en la etapa contractual del contrato de lavado de tanques N 7024849 de 2024, no se observa el cargue de los documentos en la plataforma SECOP II que es el sitio oficial."/>
    <s v="SECOP II"/>
    <s v="8.1 Planificación y control operacional"/>
    <n v="1"/>
    <s v="8.1 Planificación y control operacional"/>
    <n v="1"/>
    <s v="8.1.4.1 Compras generalidades"/>
    <n v="1"/>
    <m/>
    <m/>
    <m/>
    <m/>
    <m/>
    <m/>
    <m/>
    <m/>
    <s v="Gestión Contractual "/>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1"/>
    <m/>
    <x v="0"/>
    <x v="4"/>
    <s v="Mejorar la verificación de los documentos requeridos en la etapa precontractual en la plataforma SECOP II, ya que  aunque se observa que se incluyeron  los requisitos de los criterios de contratación para los sistemas de SGA, SGE, SST, no se evidencia que se participe al dinamizador de los sistemas SGA, SGE y apoyos de SST, ´para la  revisión en la etapa contractual ( documentos finales), el cumplimiento de las obligaciones establecidas."/>
    <s v="SECOP II"/>
    <s v="8.1 Planificación y control operacional"/>
    <n v="1"/>
    <s v="8.1 Planificación y control operacional"/>
    <n v="1"/>
    <s v="8.1.4.1 Compras generalidades"/>
    <n v="1"/>
    <m/>
    <m/>
    <m/>
    <m/>
    <m/>
    <m/>
    <m/>
    <m/>
    <s v="Gestión Contractual "/>
    <m/>
    <m/>
    <m/>
    <m/>
    <m/>
    <m/>
    <m/>
    <m/>
    <m/>
  </r>
  <r>
    <x v="11"/>
    <s v="Centro de Formación en Actividad Física y Cultura"/>
    <s v="Centro de Formación en Actividad Física y Cultural - Sede Onasis"/>
    <s v="Calle 45 Sur N 78P-18"/>
    <s v="Bogotá D.C"/>
    <n v="1"/>
    <s v="X"/>
    <m/>
    <s v="Luis Carlos Maya (Virtual)"/>
    <m/>
    <s v="Luis Carlos Maya (Virtual)"/>
    <m/>
    <m/>
    <m/>
    <s v="7 de julio"/>
    <x v="2"/>
    <m/>
    <x v="0"/>
    <x v="2"/>
    <s v="En las inspecciones planeadas no se convoca ni hacen presencia el COOPAST como lo indica el lineamiento interno "/>
    <s v="En las inspecciones planeadas no se convoca ni hacen presencia el COOPAST como lo indica el lineamiento interno "/>
    <m/>
    <m/>
    <m/>
    <m/>
    <s v="6.1.4 Planificación de acciones"/>
    <n v="1"/>
    <m/>
    <m/>
    <m/>
    <m/>
    <m/>
    <m/>
    <m/>
    <m/>
    <s v="Gestión Organizacional y del Riesgo"/>
    <m/>
    <m/>
    <m/>
    <m/>
    <m/>
    <m/>
    <m/>
    <m/>
    <m/>
  </r>
  <r>
    <x v="11"/>
    <s v="Centro de Formación en Actividad Física y Cultura"/>
    <s v="Centro de Formación en Actividad Física y Cultural - Sede Onasis"/>
    <s v="Calle 45 Sur N 78P-18"/>
    <s v="Bogotá D.C"/>
    <n v="1"/>
    <s v="X"/>
    <m/>
    <s v="Luis Carlos Maya (Virtual)"/>
    <m/>
    <s v="Luis Carlos Maya (Virtual)"/>
    <m/>
    <m/>
    <m/>
    <s v="7 de julio"/>
    <x v="2"/>
    <s v="Aspectos Impactos"/>
    <x v="0"/>
    <x v="7"/>
    <s v="No se identifica el análisis de la tendencia  en AIA  sobre todo cuando el aspecto cambia de significancia de medio a bajo "/>
    <s v="Plataforma compromiso modulo gestión ambiental aspectos e impactos sin análisis de la tendencia sobre todo en el cambio de significancia "/>
    <m/>
    <m/>
    <s v="6.1.2 Aspectos ambientales"/>
    <n v="1"/>
    <m/>
    <m/>
    <m/>
    <m/>
    <m/>
    <m/>
    <m/>
    <m/>
    <m/>
    <m/>
    <s v="Gestión Organizacional y del Riesgo"/>
    <s v="Gestión Organizacional y del Riesgo"/>
    <m/>
    <s v="Ok - Conforme"/>
    <m/>
    <m/>
    <m/>
    <m/>
    <m/>
    <m/>
  </r>
  <r>
    <x v="11"/>
    <s v="Centro de Formación en Actividad Física y Cultura"/>
    <s v="Centro de Formación en Actividad Física y Cultural - Sede Onasis"/>
    <s v="Calle 45 Sur N 78P-18"/>
    <s v="Bogotá D.C"/>
    <n v="1"/>
    <s v="X"/>
    <m/>
    <s v="Luis Carlos Maya (Virtual)"/>
    <m/>
    <s v="Luis Carlos Maya (Virtual)"/>
    <m/>
    <m/>
    <m/>
    <s v="7 de julio"/>
    <x v="0"/>
    <s v="Emergencias"/>
    <x v="0"/>
    <x v="7"/>
    <s v="No se evidencia la realización del simulacro ambiental correspondiente al año 2025, el cual, según lineamiento de la Dirección General, debió efectuarse a finales del mes de junio, en cumplimiento del numeral 8.2 de la NTC ISO 14001:2015 – Preparación y respuesta ante emergencias."/>
    <s v="Durante la revisión documental no se identificó registro, acta ni informe que sustente la ejecución del simulacro ambiental 2025."/>
    <m/>
    <m/>
    <s v="8.2 Preparación y respuesta ante emergencias"/>
    <n v="1"/>
    <s v="8.2 Preparación y respuesta ante emergencias"/>
    <n v="1"/>
    <m/>
    <m/>
    <m/>
    <m/>
    <m/>
    <m/>
    <m/>
    <m/>
    <s v="Gestión Organizacional y del Riesgo"/>
    <s v="Gestión Organizacional y del Riesgo"/>
    <m/>
    <s v="Ok - Ajustado (Redacción"/>
    <m/>
    <m/>
    <m/>
    <m/>
    <s v="Se realiza cambio de OMN a NC teniendo en cuenta que referencia un incumplimiento a los lineamientos.  Se ajusta redacción del hallazgo y evidencia para mayor claridad"/>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x v="0"/>
    <x v="1"/>
    <s v="En el procedimiento &quot;Gestión de Incidentes de Seguridad de la Información&quot; (sin código ni versión por no existir formalmente en el SIGA), se puede mejorar mediante su elaboración, formalización y documentación, conforme al control A.5.25 y A.5.26 del Anexo A de la norma ISO/IEC 27001:2022. Esto permitirá establecer un proceso claro para la identificación, tratamiento, seguimiento y cierre de incidentes de seguridad, garantizando la continuidad del servicio, mitigando riesgos reputacionales y mejorando el control y respuesta ante eventos que comprometan la seguridad de la información."/>
    <s v="En entrevista con los dinamizadores de despacho, centro y las personas abordadas no tienen claridad el proceso y las acciones prioritarias a tomar, no saben que hacer y a quién reportar cuando se presenta un incidente de seguridad. No existe registro u archivo en la vigencia 2024 - 2025 de incidentes ocurridos y los planes de contingencia aplicados."/>
    <s v=" "/>
    <m/>
    <s v=" "/>
    <m/>
    <s v=" "/>
    <m/>
    <s v=" "/>
    <m/>
    <s v=" "/>
    <m/>
    <s v="5.25 Evaluación y decisión sobre los eventos de seguridad de la información."/>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x v="0"/>
    <x v="1"/>
    <s v="En la configuración de red y servidores institucionales responsables de la gestión de tiempo y sincronización horaria, se puede mejorar implementando un mecanismo centralizado de sincronización automática de reloj, como un servidor NTP (Network Time Protocolo), que garantice la uniformidad de la hora en todos los equipos (portátiles, de escritorio y CCTV) del Distrito Capital y Centros adscritos._x000a_Esto contribuiría al cumplimiento del control A.8.17 del Anexo A de la norma ISO/IEC 27001:2022, mejorando la integridad de los registros de eventos, facilitando la correlación de incidentes de seguridad, fortaleciendo las auditorías forenses y garantizando la trazabilidad de actividades en las plataformas institucionales"/>
    <s v="muestra tomada en equipos que no están configurados para sincronizar sus relojes de manera automática y centralizada con un servidor NTP (Network Time Protocolo)."/>
    <m/>
    <m/>
    <s v=" "/>
    <m/>
    <s v=" "/>
    <m/>
    <s v=" "/>
    <m/>
    <s v=" "/>
    <m/>
    <s v="8.17 Sincronización de reloje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2"/>
    <s v="Fortalecer el control operacional en la regional, teniendo en cuenta que durante el recorrido se evidenciaron deficiencias en el orden y aseo en diferentes áreas, lo cual representa riesgos para la seguridad y salud en el trabajo. Se observaron elementos almacenados sin identificar y mal ubicados en la subestación (como tubería y materiales de construcción), así como tubería e inodoro almacenados en el cuarto de bombeo. En el área de psicología se encontraron estibas plásticas mal ubicadas sobre un archivador, y en uno de los cubículos del hubo de innovación había elementos apilados en un escritorio, como un pocillo, una botella de agua y alcohol. Adicionalmente, se identificó el uso de extensiones largas mal ubicadas y cables a la vista. No se cuenta con contrato vigente para el control de plagas, siendo el último realizado en diciembre. Se evidenció también una luminaria descolgada sobre un archivador y una abertura en el techo del piso 16, lo que puede ocasionar accidentes laborales."/>
    <s v="Recorrido a la instalaciones"/>
    <m/>
    <m/>
    <m/>
    <m/>
    <s v="8.1.2 Eliminar peligros y reducir riesgos para la SST"/>
    <n v="1"/>
    <m/>
    <m/>
    <m/>
    <m/>
    <m/>
    <m/>
    <m/>
    <m/>
    <s v="Gestión Organizacional y del Riesgo"/>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2"/>
    <s v="Fortalecer la señalización y demarcación en la regional, teniendo en cuenta que durante el recorrido se evidenciaron deficiencias que pueden representar un riesgo para la seguridad del personal. Se identificó que la ruta de evacuación no se encuentra completamente demarcada, en algunos pasillos no hay señalización que indique dicha ruta y en el parqueadero no se cuenta con la señal de altura máxima en la rampa. Adicionalmente, las señales de &quot;transite por su derecha&quot; solo cuentan con una flecha en un solo sentido, lo que puede generar confusión. En las cocinetas no están señalizadas las superficies calientes, como las grecas y los hornos microondas, los cuales no tienen advertencias visibles. Estas situaciones pueden afectar la prevención de accidentes e incidentes dentro de las instalaciones."/>
    <s v="Recorrido a la instalaciones"/>
    <m/>
    <m/>
    <m/>
    <m/>
    <s v="8.1.2 Eliminar peligros y reducir riesgos para la SST"/>
    <n v="1"/>
    <m/>
    <m/>
    <m/>
    <m/>
    <m/>
    <m/>
    <m/>
    <m/>
    <s v="Gestión Organizacional y del Riesgo"/>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0"/>
    <s v="Fortalecer la apropiación de la política de administración del riesgo vigente_x000d__x000a_Porque se materializó en febrero de 2025 el riesgo ID: 30266 del proceso de relaciones corporativas, sin que se hubiera informado oportunamente para su tratamiento, lo cual evidencia una falta de apropiación y seguimiento de la política vigente. "/>
    <s v="Verificación de los riesgos y controles del proceso de relaciones corporativas e internacionales"/>
    <s v="6.1. Acciones para abordar riesgos y oportunidades"/>
    <n v="1"/>
    <m/>
    <m/>
    <m/>
    <m/>
    <m/>
    <m/>
    <m/>
    <m/>
    <m/>
    <m/>
    <m/>
    <m/>
    <s v="Relacionamiento con la ciudadanía, la empresa y actores internacional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0"/>
    <s v="Fortalecer el uso de plataforma compromiso por parte de todo el personal del despacho regional, para apropiar los diferentes módulos (documentos, riesgos, indicadores, emergencias, entre otros.) "/>
    <s v="Entrevista con los profesionales de los diferentes procesos"/>
    <s v="7.3 Toma de conciencia"/>
    <n v="1"/>
    <m/>
    <m/>
    <m/>
    <m/>
    <m/>
    <m/>
    <m/>
    <m/>
    <m/>
    <m/>
    <m/>
    <m/>
    <s v="Direccionamiento Estratégico "/>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 Fortalecer la documentación del ciclo de vida de los activos tecnológicos e infraestructura, porque la ausencia de hojas de vida actualizadas impide tener una trazabilidad clara de los mantenimientos, cambios de partes y actualizaciones realizadas en los equipos institucionales (computadores, impresoras, aires acondicionados, activos de red), dificultando la toma de decisiones técnicas, presupuestales y de gestión. "/>
    <s v="No se encontró archivos o registros de las hojas de vida de los equipos portátiles, escritorios, impresoras, aires acondicionados y equipos activos de Red; que permitan un adecuado control y gobernabilidad de la infraestructura tecnológica del Despacho y Centro."/>
    <s v=" "/>
    <m/>
    <s v=" "/>
    <m/>
    <s v=" "/>
    <m/>
    <s v=" "/>
    <m/>
    <s v=" "/>
    <m/>
    <s v="5.9 Inventario de información y otros activos asociado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Implementar un control centralizado y documentado del licenciamiento ofimático en los equipos institucionales, porque la falta de control y evidencia sobre el licenciamiento de software expone a la entidad a riesgos legales, administrativos y reputacionales, además de posibles vulnerabilidades de seguridad por el uso de versiones no oficiales o desactualizadas. Al implementar esta mejora, se asegurará que todos los equipos cuenten con licencias válidas y actualizadas, fortaleciendo la legalidad y la seguridad del entorno digital institucional."/>
    <s v="Tomada la muestra en equipos se evidencio el uso de Software no licenciados y presencia de programas no autorizados."/>
    <s v=" "/>
    <m/>
    <s v=" "/>
    <m/>
    <s v=" "/>
    <m/>
    <s v=" "/>
    <m/>
    <s v=" "/>
    <m/>
    <s v="5.32 Derechos de la propiedad intelectual"/>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la gestión segura de contraseñas de acceso en equipos y aplicativos institucionales, porque la actual gestión de contraseñas presenta debilidades en su asignación, almacenamiento y protección, lo cual facilita accesos no autorizados, suplantación de identidad y filtración de información sensible. Al fortalecer este aspecto, se protegerá mejor la confidencialidad, integridad y disponibilidad de la información, reduciendo significativamente los riesgos de seguridad asociados."/>
    <s v="En la muestra tomada durante el recorrido se observo préstamo de contraseñas entre usuarios, gestión de contraseñas automáticas en navegadores y aplicativos, notas físicas visibles o archivos de texto que contienen contraseñas sin ningún tipo de supervisión o cifrado, usuarios sin doble autenticación y contraseñas genéricas débiles."/>
    <s v=" "/>
    <m/>
    <s v=" "/>
    <m/>
    <s v=" "/>
    <m/>
    <s v=" "/>
    <m/>
    <s v=" "/>
    <m/>
    <s v="8.5 Autenticación segura"/>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actualizar y documentar el mapa de red institucional, porque la falta de un mapa de red actualizado impide una correcta identificación, categorización y protección de los activos de información conectados a la red, aumentando la probabilidad de accesos no autorizados y configuraciones inseguras. Al actualizar y documentar este mapa, se facilitará la gestión proactiva de la infraestructura tecnológica, permitiendo una respuesta más efectiva ante incidentes y una administración más eficiente de la red."/>
    <s v="Durante la entrevista y revisión de documentación con los dinamizadores, se evidencio que no cuentan con mapeo de red actualizado y documentado de la infraestructura tecnológica, dispositivos conectados, rutas y distribución de los puntos de red para la toma de decisiones ante la presencia de fallas en su infraestructura."/>
    <s v=" "/>
    <m/>
    <s v=" "/>
    <m/>
    <s v=" "/>
    <m/>
    <s v=" "/>
    <m/>
    <s v=" "/>
    <m/>
    <s v="5.9 Inventario de información y otros activos asociado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el control el uso de equipos de cómputo no institucionales en actividades oficiales, porque el uso de equipos no institucionales genera un riesgo elevado de pérdida de control sobre los activos de información y posibles fugas de datos, además de dificultar la trazabilidad y responsabilidad sobre la gestión de la información. Al implementar controles que aseguren el uso exclusivo de equipos autorizados y registrados, se protegerá la integridad de los datos institucionales y se fortalecerá la seguridad de la información."/>
    <s v="En la muestra tomada durante el recorrido se observo que los equipos propiedad de telefónica son utilizados por el personal técnico y administrativos del Distrito Capital y Centro; operando con etiquetas y características del proveedor."/>
    <s v=" "/>
    <m/>
    <s v=" "/>
    <m/>
    <s v=" "/>
    <m/>
    <s v=" "/>
    <m/>
    <s v=" "/>
    <m/>
    <s v="5.19 Seguridad de la información en la relaciones con proveedore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y ajustar la disposición adecuada de cables de red y extensiones eléctricas en las oficinas, porque la disposición actual incrementa el riesgo de desconexiones accidentales, accidentes laborales y daños a la infraestructura tecnológica, afectando la disponibilidad y continuidad de los servicios institucionales. Al corregir esta situación mediante una canalización y gestión adecuada, se garantizará un entorno de trabajo más seguro y una mayor estabilidad en la operación de los sistemas tecnológicos."/>
    <s v="Durante el recorrido se logró evidenciar Cables de red expuestos, extensiones eléctricas en los pisos y encima de los puestos de trabajo sin protección o señalización."/>
    <s v=" "/>
    <m/>
    <s v=" "/>
    <m/>
    <s v=" "/>
    <m/>
    <s v=" "/>
    <m/>
    <s v=" "/>
    <m/>
    <s v="7.6 Trabajo en áreas segura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2"/>
    <s v="Fortalecer la identificación de peligros y la valoración de riesgos, teniendo en cuenta que se evidenció que en las matrices no se encuentra identificado el peligro físico por caída de objetos ni el peligro tecnológico por fuga de gas. Adicionalmente, se observó que los riesgos locativo está clasificado como bajo, cuando por las condiciones encontradas durante el recorrido deberían tener una clasificación media. Esta situación impide implementar medidas adecuadas para el tratamiento y control de dichos riesgos, lo que podría afectar la seguridad y salud de las partes interesadas."/>
    <s v="Entrevista con el profesional HySI"/>
    <m/>
    <m/>
    <m/>
    <m/>
    <s v="6.1.2.1 Identificación de peligros"/>
    <n v="1"/>
    <m/>
    <m/>
    <m/>
    <m/>
    <m/>
    <m/>
    <m/>
    <m/>
    <s v="Gestión Organizacional y del Riesgo"/>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2"/>
    <s v="Fortalecer la toma de conciencia de los trabajadores en cuanto a los peligros y riesgos a los que están expuestos en el lugar de trabajo. Durante la entrevista con las partes interesadas, se evidenció que, a pesar de que se han realizado sensibilizaciones, es necesario reforzar la apropiación de estos riesgos, así como también las acciones a seguir en caso de accidente o incidente laboral. Además, se identificó confusión respecto a la ruta de emergencia y el punto de encuentro, ya que algunos trabajadores mencionan el parque Lourdes, otros la calle 65 y otros la carrera 13 como puntos de reunión, lo que indica falta de claridad y coordinación en la comunicación de estos aspectos cruciales."/>
    <s v="Recorrido por las instalaciones_x000d__x000a_Entrevista a funcionarios, contratistas, trabajadores oficiales, proveedores"/>
    <m/>
    <m/>
    <m/>
    <m/>
    <s v="7.3 Toma de conciencia "/>
    <n v="1"/>
    <m/>
    <m/>
    <m/>
    <m/>
    <m/>
    <m/>
    <m/>
    <m/>
    <s v="Gestión Organizacional y del Riesgo"/>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el uso obligatorio y visible del carnet institucional como mecanismo de control de acceso físico, porque actualmente no se exige ni se controla de manera sistemática el porte visible del carnet institucional, lo que afecta la efectividad del sistema de seguridad y permite el ingreso no autorizado de personas a áreas restringidas. "/>
    <s v="Durante el recorrido se observó que varias personas no portaban visiblemente su carnet institucional o no cuentan con él personas identificadas con cedula de ciudadanía 1.061.778.330, 1.018.411.808, 1.032.383.988, 1.052.380.817, 12.117.958, 11.426.552."/>
    <s v=" "/>
    <m/>
    <s v=" "/>
    <m/>
    <s v=" "/>
    <m/>
    <s v=" "/>
    <m/>
    <s v=" "/>
    <m/>
    <s v="5.15 Control de acceso"/>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os controles sobre las prácticas de pantalla y escritorio limpio, porque se evidenció la exposición de información confidencial en escritorios y pantallas dentro de los espacios de trabajo, aumentando el riesgo de fuga de datos y acceso no autorizado."/>
    <s v="En la muestra tomada en el recorrido se identificaron espacios de trabajo desorganizados con información sensible y en los equipos de computo muchos accesos directos de archivos (Word, Excel, PDF) en el escritorio."/>
    <s v=" "/>
    <m/>
    <s v=" "/>
    <m/>
    <s v=" "/>
    <m/>
    <s v=" "/>
    <m/>
    <s v=" "/>
    <m/>
    <s v="7.7 Escritorio y pantalla limpia"/>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el control y la disposición adecuada de las impresiones en áreas de uso compartido, porque la presencia de impresiones huérfanas con información sensible en impresoras de uso compartido representa un riesgo de exposición no autorizada, incumplimiento normativo y violaciones a la privacidad. "/>
    <s v="En la muestra tomada durante el recorrido se observo documentos con información confidencial impresos olvidados en impresoras compartidas ubicadas en distintas dependencias u oficinas administrativas del Distrito Capital y Centro."/>
    <s v=" "/>
    <m/>
    <s v=" "/>
    <m/>
    <s v=" "/>
    <m/>
    <s v=" "/>
    <m/>
    <s v=" "/>
    <m/>
    <s v="5.33 Protección de registro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el control físico para el ingreso y salida de equipos portátiles en puntos de acceso, porque no se realiza un registro completo y sistemático del ingreso y salida de equipos portátiles, lo cual expone a la entidad a riesgos de pérdida de activos, ingreso de equipos no autorizados y posibles filtraciones de información. "/>
    <s v="Observación directa y acompañada de los dinamizadores de Distrito Capital y Centro."/>
    <s v=" "/>
    <m/>
    <s v=" "/>
    <m/>
    <s v=" "/>
    <m/>
    <s v=" "/>
    <m/>
    <s v=" "/>
    <m/>
    <s v="5.15 Control de acceso"/>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as condiciones de almacenamiento en los centros de cableado conforme a la norma, porque el almacenamiento de materiales inflamables y ajenos a la infraestructura tecnológica en los centros de cableado incrementa el riesgo de incendios, dificulta la ventilación y el mantenimiento, y compromete la seguridad física de estos espacios. "/>
    <s v="En la muestra tomada durante el recorrido de los cuartos técnicos se observo la presencia de cajas de cartón en rack de comunicación, cerramiento de cuarto técnico en material inflamable."/>
    <s v=" "/>
    <m/>
    <s v=" "/>
    <m/>
    <s v=" "/>
    <m/>
    <s v=" "/>
    <m/>
    <s v=" "/>
    <m/>
    <s v="7.5 protección contra amenazas físicas y ambientales"/>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os controles para evitar pantallas desatendidas y sesiones abiertas en áreas institucionales, porque la presencia de estaciones de trabajo con sesiones abiertas y pantallas visibles desde áreas comunes aumenta el riesgo de exposición no autorizada de información confidencial. "/>
    <s v="En la muestra tomada durante el recorrido observo múltiples equipos con sesiones desatendidas sin presencia del funcionario, al momento de salir de su puesto de trabajo no bloquean sus pantallas."/>
    <s v=" "/>
    <m/>
    <s v=" "/>
    <m/>
    <s v=" "/>
    <m/>
    <s v=" "/>
    <m/>
    <s v=" "/>
    <m/>
    <s v="8.3 Restricción de acceso a la información"/>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Uso de cuentas con ausencia de controles y privilegios de administrador._x000d__x000a_Durante el proceso de recorrido e inspección al Despacho Regional Distrito Capital y Centro se identificó que los equipos institucionales (escritorio y portátiles) tienen debilidad en la gestión de privilegios de acceso; ya que no aparece una pantalla de advertencia solicitando usuario y contraseña de ingreso al inicio de sesión, incumpliendo los controles A.5.15, A.5.16, A.5.17, A.5.18 y A.8.2, A.8.18, A.8.19 de la norma ISO/IEC 27001:2022; donde los usuarios que acceden a los equipos cuentan con privilegios de administrador local, lo que les permite realizar instalación de software malicioso, no autorizado, la ejecución de cambios no documentados en las configuraciones del sistema y la generación de vulnerabilidades que podrían ser explotadas en ciberataques. "/>
    <s v="Durante el recorrido se tomó una muestra en los equipos de cómputo (escritorio y portátiles) de Servidores Públicos evidenciándose que acceden sin usuario y contraseña; contado con privilegios de cuenta administrador."/>
    <s v=" "/>
    <m/>
    <s v=" "/>
    <m/>
    <s v=" "/>
    <m/>
    <s v=" "/>
    <m/>
    <s v=" "/>
    <m/>
    <s v="8.2 Derechos de acceso privilegiado"/>
    <n v="1"/>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s v="Mejora"/>
    <x v="0"/>
    <x v="4"/>
    <s v="Se observa vencimiento de los tiempos establecidos para la gestión de planes de mejoramiento. Para el despacho regional de Distrito en proceso de Gestión de Talento Humano se evidenció, durante la revisión documental realizada el 30 de julio 2025, el vencimiento de los planes de mejoramiento con ID: 22082, 22099, 22100, 22101, 22102, 22104 y 22108, generados a partir de hallazgos de auditoría interna por la oficina de control interno de gestión, incumpliendo lo establecido en el Instructivo para Gestionar Planes de Mejoramiento vigente GOR-I-006."/>
    <s v="Verificación de planes de mejoramiento del proceso GTH en plataforma compromiso y PowerBi de Hallazgos"/>
    <s v="10.2 No conformidad y acción correctiva"/>
    <n v="1"/>
    <m/>
    <m/>
    <m/>
    <m/>
    <m/>
    <m/>
    <m/>
    <m/>
    <m/>
    <m/>
    <m/>
    <m/>
    <s v="Gestión del Talento Humano"/>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Falta de concientización sobre seguridad de la información: Desconocimiento de la norma._x000d__x000a_Se logro constatar que no se han realizado actividades de concientización dirigidas al personal sobre la importancia del sistema de gestión, seguridad y privacidad de la información, ni los controles establecidos en el sistema de gestión de seguridad incumpliendo la norma ISO 27001:2022 Anexo A Control A.6.3 &amp; Debe 7.3; donde este desconocimiento puede provocar incumplimiento de las políticas de seguridad, incidentes de seguridad de la información; esto limita la capacidad del personal para identificar y responder adecuadamente ante posibles amenazas."/>
    <s v="En entrevista con los dinamizadores de Despacho, Centro y las personas abordadas, se evidencio el desconocimiento total del sistema de gestión de seguridad y privacidad de la información."/>
    <s v=" "/>
    <m/>
    <s v=" "/>
    <m/>
    <s v=" "/>
    <m/>
    <s v=" "/>
    <m/>
    <s v="7.3 Toma de conciencia "/>
    <n v="1"/>
    <s v=" "/>
    <m/>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Control y seguimiento de los riegos de corrupción que están clasificados como alto y extremo en la plataforma compromiso._x000d__x000a_Se logro constatar en las evidencias enviadas de Distrito Capital y Centro, durante la entrevista y revisión de documentación en sitio con los dinamizadores que en la plataforma compromiso no cuentan con soportes del seguimiento mensual de los riesgos de corrupción que están en alto y extremo de las vigencias 2024 y 2025. incumpliendo la norma ISO 27001:2022; Debe 8.3; donde se debe implementar el plan de tratamiento de riesgos de seguridad de la información, conservando información documentada de los resultados del tratamiento de riesgos de seguridad de la información."/>
    <s v="Durante la entrevista y revisión de documentación con los dinamizadores de Despacho y Centro, se evidencio que no cuentan con la documentación y soporte del seguimiento mensual en la plataforma compromiso de los riesgos de corrupción que están en alto y extremo de las vigencias 2024 y 2025."/>
    <s v=" "/>
    <m/>
    <s v=" "/>
    <m/>
    <s v=" "/>
    <m/>
    <s v=" "/>
    <m/>
    <s v="6.1 Acciones para abordar riesgos y oportunidades"/>
    <n v="1"/>
    <s v=" "/>
    <m/>
    <m/>
    <m/>
    <s v="Gestión de Tecnologías de la Información y las Comunicaciones"/>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Desactivación o bloqueo de cuentas de usuarios durante periodo de ausencia: Cuentas de usuario activas durante periodos de ausencia prolongada._x000d__x000a_Se evidencio que los funcionarios se encuentran en periodo de vacaciones mantienen sus cuentas de usuario activas y sin medidas de restricción temporal incumpliendo la norma ISO 27001:2022 Anexo A Control A.6.5, A5.15 y A.8.2; donde se exigen que los derechos de acceso de los usuarios sean retirados ante ausencias para prevenir accesos no autorizados, uso indebido de las cuentas activas por terceros."/>
    <s v="En reunión con el personal de talento humano se evidencio que existen cuentas de usuario activas y sin medidas de restricción temporal de personal en periodo de vacaciones."/>
    <s v=" "/>
    <m/>
    <s v=" "/>
    <m/>
    <s v=" "/>
    <m/>
    <s v=" "/>
    <m/>
    <s v=" "/>
    <m/>
    <s v="5.15 Control de acceso"/>
    <n v="1"/>
    <m/>
    <m/>
    <s v="Gestión del Talento Humano"/>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x v="0"/>
    <x v="1"/>
    <s v="En el procedimiento &quot;Gestión de Incidentes de Seguridad de la Información&quot; (sin código ni versión por no existir formalmente en el SIGA), se puede mejorar mediante su elaboración, formalización y documentación, conforme al control A.5.25 y A.5.26 del Anexo A de la norma ISO/IEC 27001:2022. Esto permitirá establecer un proceso claro para la identificación, tratamiento, seguimiento y cierre de incidentes de seguridad, garantizando la continuidad del servicio, mitigando riesgos reputacionales y mejorando el control y respuesta ante eventos que comprometan la seguridad de la información."/>
    <s v="En entrevista con los dinamizadores de despacho, centro y las personas abordadas no tienen claridad el proceso y las acciones prioritarias a tomar, no saben que hacer y a quién reportar cuando se presenta un incidente de seguridad. No existe registro u archivo en la vigencia 2024 - 2025 de incidentes ocurridos y los planes de contingencia aplicados."/>
    <s v=" "/>
    <m/>
    <s v=" "/>
    <m/>
    <s v=" "/>
    <m/>
    <s v=" "/>
    <m/>
    <s v=" "/>
    <m/>
    <s v="5.25 Evaluación y decisión sobre los eventos de seguridad de la información."/>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0"/>
    <s v="Fortalecer el uso y apropiación del Plan de Control de la Calidad del Servicio (PCCS) por parte de los instructores del Centro de Formación en el reporte de novedades en los ambientes de formación, lo que  permite que las coordinaciones cuenten con información formal y trazable, facilitando la identificación de servicios no conformes y la definición de planes de mejoramiento oportunos. "/>
    <s v="Verificación del cumplimiento del plan de control de calidad del servicio del segundo y tercer trimestre de la vigencia 2024. "/>
    <s v="8.5.1 Control de la producción y de la provisión del servicio"/>
    <n v="1"/>
    <m/>
    <m/>
    <m/>
    <m/>
    <m/>
    <m/>
    <m/>
    <m/>
    <m/>
    <m/>
    <m/>
    <m/>
    <s v="Gestión de Formación Profesional Integral"/>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0"/>
    <s v="Fortalecer la implementación de la planificación de cambios organizacionales articulando su ejecución desde la Subdirección de centro para prevenir efectos no deseados que impacten el SIGA "/>
    <s v="Revisión de las evidencias de planificación de cambios organizacionales de la vigencia 2025"/>
    <s v="6.3 Planificación de los cambios"/>
    <n v="1"/>
    <m/>
    <m/>
    <m/>
    <m/>
    <m/>
    <m/>
    <m/>
    <m/>
    <m/>
    <m/>
    <m/>
    <m/>
    <s v="Direccionamiento Estratégico "/>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0"/>
    <s v="Fortalecer el uso de plataforma compromiso por parte de todo el personal del centro de formación, para apropiar los diferentes módulos (documentos, riesgos, indicadores, emergencias, entre otros.) "/>
    <s v="Entrevista con los profesionales de los diferentes procesos"/>
    <s v="7.3 Toma de conciencia"/>
    <n v="1"/>
    <m/>
    <m/>
    <m/>
    <m/>
    <m/>
    <m/>
    <m/>
    <m/>
    <m/>
    <m/>
    <m/>
    <m/>
    <s v="Direccionamiento Estratégico "/>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2"/>
    <s v="Fortalecer el control operacional en el centro de formación, teniendo en cuenta que durante el recorrido se evidenciaron deficiencias en el orden y aseo en diferentes áreas, lo cual representa riesgos para la seguridad y salud en el trabajo. Se observaron elementos almacenados sin identificar y mal ubicados en la subestación (como tubería y materiales de construcción), así como tubería e inodoro almacenados en el cuarto de bombeo. En el área de ambientes de formación se encuentran cables sueltos. Adicionalmente, se identificó el uso de extensiones largas mal ubicadas y cables a la vista. No se cuenta con contrato vigente para el control de plagas, siendo el último realizado en diciembre. Se evidenció también humedad en la cocina, una luminaria descolgada sobre un archivador, lo que puede ocasionar accidentes laborales."/>
    <s v="Recorrido a la instalaciones"/>
    <m/>
    <m/>
    <m/>
    <m/>
    <s v="8.1.2 Eliminar peligros y reducir riesgos para la SST"/>
    <n v="1"/>
    <m/>
    <m/>
    <m/>
    <m/>
    <m/>
    <m/>
    <m/>
    <m/>
    <s v="Gestión Organizacional y del Riesgo"/>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2"/>
    <s v="Fortalecer la señalización y demarcación en la regional, teniendo en cuenta que durante el recorrido se evidenciaron deficiencias que pueden representar un riesgo para la seguridad del personal. Se identificó que la ruta de evacuación no se encuentra completamente demarcada, en algunos pasillos no hay señalización que indique dicha ruta y en el parqueadero no se cuenta con la señal de altura máxima en la rampa. Adicionalmente, las señales de &quot;transite por su derecha&quot; solo cuentan con una flecha en un solo sentido, lo que puede generar confusión. En las cocinetas no están señalizadas las superficies calientes, como las grecas y los hornos microondas, los cuales no tienen advertencias visibles. Así mismo, en la cocina de la cafetería no hay una barrera que limite el acceso solo al personal autorizado. También se observó que algunos elementos fuera de uso, como una nevera en la cafetería, no están identificados, lo cual puede generar confusión o riesgos innecesarios. Estas situaciones pueden afectar la prevención de accidentes e incidentes dentro de las instalaciones."/>
    <s v="Recorrido a la instalaciones"/>
    <m/>
    <m/>
    <m/>
    <m/>
    <s v="8.1.2 Eliminar peligros y reducir riesgos para la SST"/>
    <n v="1"/>
    <m/>
    <m/>
    <m/>
    <m/>
    <m/>
    <m/>
    <m/>
    <m/>
    <s v="Gestión Organizacional y del Riesgo"/>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 Fortalecer la documentación del ciclo de vida de los activos tecnológicos e infraestructura, porque la ausencia de hojas de vida actualizadas impide tener una trazabilidad clara de los mantenimientos, cambios de partes y actualizaciones realizadas en los equipos institucionales (computadores, impresoras, aires acondicionados, activos de red), dificultando la toma de decisiones técnicas, presupuestales y de gestión. "/>
    <s v="No se encontró archivos o registros de las hojas de vida de los equipos portátiles, escritorios, impresoras, aires acondicionados y equipos activos de Red; que permitan un adecuado control y gobernabilidad de la infraestructura tecnológica del Despacho y Centro."/>
    <s v=" "/>
    <m/>
    <s v=" "/>
    <m/>
    <s v=" "/>
    <m/>
    <s v=" "/>
    <m/>
    <s v=" "/>
    <m/>
    <s v="5.9 Inventario de información y otros activos asociados"/>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Implementar un control centralizado y documentado del licenciamiento ofimático en los equipos institucionales, porque la falta de control y evidencia sobre el licenciamiento de software expone a la entidad a riesgos legales, administrativos y reputacionales, además de posibles vulnerabilidades de seguridad por el uso de versiones no oficiales o desactualizadas. Al implementar esta mejora, se asegurará que todos los equipos cuenten con licencias válidas y actualizadas, fortaleciendo la legalidad y la seguridad del entorno digital institucional."/>
    <s v="Tomada la muestra en equipos se evidencio el uso de Software no licenciados y presencia de programas no autorizados."/>
    <s v=" "/>
    <m/>
    <s v=" "/>
    <m/>
    <s v=" "/>
    <m/>
    <s v=" "/>
    <m/>
    <s v=" "/>
    <m/>
    <s v="5.32 Derechos de la propiedad intelectual"/>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la gestión segura de contraseñas de acceso en equipos y aplicativos institucionales, porque la actual gestión de contraseñas presenta debilidades en su asignación, almacenamiento y protección, lo cual facilita accesos no autorizados, suplantación de identidad y filtración de información sensible. Al fortalecer este aspecto, se protegerá mejor la confidencialidad, integridad y disponibilidad de la información, reduciendo significativamente los riesgos de seguridad asociados."/>
    <s v="En la muestra tomada durante el recorrido se observo préstamo de contraseñas entre usuarios, gestión de contraseñas automáticas en navegadores y aplicativos, notas físicas visibles o archivos de texto que contienen contraseñas sin ningún tipo de supervisión o cifrado, usuarios sin doble autenticación y contraseñas genéricas débiles."/>
    <s v=" "/>
    <m/>
    <s v=" "/>
    <m/>
    <s v=" "/>
    <m/>
    <s v=" "/>
    <m/>
    <s v=" "/>
    <m/>
    <s v="8.5 Autenticación segura"/>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actualizar y documentar el mapa de red institucional, porque la falta de un mapa de red actualizado impide una correcta identificación, categorización y protección de los activos de información conectados a la red, aumentando la probabilidad de accesos no autorizados y configuraciones inseguras. Al actualizar y documentar este mapa, se facilitará la gestión proactiva de la infraestructura tecnológica, permitiendo una respuesta más efectiva ante incidentes y una administración más eficiente de la red."/>
    <s v="Durante la entrevista y revisión de documentación con los dinamizadores, se evidencio que no cuentan con mapeo de red actualizado y documentado de la infraestructura tecnológica, dispositivos conectados, rutas y distribución de los puntos de red para la toma de decisiones ante la presencia de fallas en su infraestructura."/>
    <s v=" "/>
    <m/>
    <s v=" "/>
    <m/>
    <s v=" "/>
    <m/>
    <s v=" "/>
    <m/>
    <s v=" "/>
    <m/>
    <s v="5.9 Inventario de información y otros activos asociados"/>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el control el uso de equipos de cómputo no institucionales en actividades oficiales, porque el uso de equipos no institucionales genera un riesgo elevado de pérdida de control sobre los activos de información y posibles fugas de datos, además de dificultar la trazabilidad y responsabilidad sobre la gestión de la información. Al implementar controles que aseguren el uso exclusivo de equipos autorizados y registrados, se protegerá la integridad de los datos institucionales y se fortalecerá la seguridad de la información."/>
    <s v="En la muestra tomada durante el recorrido se observo que los equipos propiedad de telefónica son utilizados por el personal técnico y administrativos del Distrito Capital y Centro; operando con etiquetas y características del proveedor."/>
    <s v=" "/>
    <m/>
    <s v=" "/>
    <m/>
    <s v=" "/>
    <m/>
    <s v=" "/>
    <m/>
    <s v=" "/>
    <m/>
    <s v="5.19 Seguridad de la información en la relaciones con proveedores"/>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1"/>
    <m/>
    <x v="0"/>
    <x v="1"/>
    <s v="Fortalecer y ajustar la disposición adecuada de cables de red y extensiones eléctricas en las oficinas, porque la disposición actual incrementa el riesgo de desconexiones accidentales, accidentes laborales y daños a la infraestructura tecnológica, afectando la disponibilidad y continuidad de los servicios institucionales. Al corregir esta situación mediante una canalización y gestión adecuada, se garantizará un entorno de trabajo más seguro y una mayor estabilidad en la operación de los sistemas tecnológicos."/>
    <s v="Durante el recorrido se logró evidenciar Cables de red expuestos, extensiones eléctricas en los pisos y encima de los puestos de trabajo sin protección o señalización."/>
    <s v=" "/>
    <m/>
    <s v=" "/>
    <m/>
    <s v=" "/>
    <m/>
    <s v=" "/>
    <m/>
    <s v=" "/>
    <m/>
    <s v="7.6 Trabajo en áreas seguras"/>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2"/>
    <s v="Fortalecer la identificación de peligros y la valoración de riesgos, teniendo en cuenta que se evidenció que en las matrices no se encuentra identificado el peligro físico por caída de objetos ni el peligro tecnológico por fuga de gas. Adicionalmente, se observó que los riesgos locativo y eléctrico están clasificados como bajos, cuando por las condiciones encontradas durante el recorrido deberían tener una clasificación media. Esta situación impide implementar medidas adecuadas para el tratamiento y control de dichos riesgos, lo que podría afectar la seguridad y salud de las partes interesadas."/>
    <s v="Entrevista con el profesional HySI"/>
    <m/>
    <m/>
    <m/>
    <m/>
    <s v="6.1.2.1 Identificación de peligros"/>
    <n v="1"/>
    <m/>
    <m/>
    <m/>
    <m/>
    <m/>
    <m/>
    <m/>
    <m/>
    <s v="Gestión Organizacional y del Riesgo"/>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2"/>
    <s v="Fortalecer la toma de conciencia de los trabajadores en cuanto a los peligros y riesgos a los que están expuestos en el lugar de trabajo. Durante la entrevista con las partes interesadas, se evidenció que, a pesar de que se han realizado sensibilizaciones, es necesario reforzar la apropiación de estos riesgos, así como también las acciones a seguir en caso de accidente o incidente laboral. Además, se identificó confusión respecto a la ruta de emergencia y el punto de encuentro, ya que algunos trabajadores mencionan el parque Lourdes, otros la calle 65 y otros la carrera 13 como puntos de reunión, lo que indica falta de claridad y coordinación en la comunicación de estos aspectos cruciales."/>
    <s v="Recorrido por las instalaciones_x000d__x000a_Entrevista a funcionarios, contratistas, trabajadores oficiales, proveedores, aprendices"/>
    <m/>
    <m/>
    <m/>
    <m/>
    <s v="7.3 Toma de conciencia "/>
    <n v="1"/>
    <m/>
    <m/>
    <m/>
    <m/>
    <m/>
    <m/>
    <m/>
    <m/>
    <s v="Gestión Organizacional y del Riesgo"/>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el uso obligatorio y visible del carnet institucional como mecanismo de control de acceso físico, porque actualmente no se exige ni se controla de manera sistemática el porte visible del carnet institucional, lo que afecta la efectividad del sistema de seguridad y permite el ingreso no autorizado de personas a áreas restringidas. "/>
    <s v="Durante el recorrido se observó que varias personas no portaban visiblemente su carnet institucional o no cuentan con él personas identificadas con cedula de ciudadanía 1.061.778.330, 1.018.411.808, 1.032.383.988, 1.052.380.817, 12.117.958, 11.426.552."/>
    <s v=" "/>
    <m/>
    <s v=" "/>
    <m/>
    <s v=" "/>
    <m/>
    <s v=" "/>
    <m/>
    <s v=" "/>
    <m/>
    <s v="5.15 Control de acceso"/>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os controles sobre las prácticas de pantalla y escritorio limpio, porque se evidenció la exposición de información confidencial en escritorios y pantallas dentro de los espacios de trabajo, aumentando el riesgo de fuga de datos y acceso no autorizado."/>
    <s v="En la muestra tomada en el recorrido se identificaron espacios de trabajo desorganizados con información sensible y en los equipos de computo muchos accesos directos de archivos (Word, Excel, PDF) en el escritorio."/>
    <s v=" "/>
    <m/>
    <s v=" "/>
    <m/>
    <s v=" "/>
    <m/>
    <s v=" "/>
    <m/>
    <s v=" "/>
    <m/>
    <s v="7.7 Escritorio y pantalla limpia"/>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el control y la disposición adecuada de las impresiones en áreas de uso compartido, porque la presencia de impresiones huérfanas con información sensible en impresoras de uso compartido representa un riesgo de exposición no autorizada, incumplimiento normativo y violaciones a la privacidad. "/>
    <s v="En la muestra tomada durante el recorrido se observo documentos con información confidencial impresos olvidados en impresoras compartidas ubicadas en distintas dependencias u oficinas administrativas del Distrito Capital y Centro."/>
    <s v=" "/>
    <m/>
    <s v=" "/>
    <m/>
    <s v=" "/>
    <m/>
    <s v=" "/>
    <m/>
    <s v=" "/>
    <m/>
    <s v="5.33 Protección de registros"/>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el control físico para el ingreso y salida de equipos portátiles en puntos de acceso, porque no se realiza un registro completo y sistemático del ingreso y salida de equipos portátiles, lo cual expone a la entidad a riesgos de pérdida de activos, ingreso de equipos no autorizados y posibles filtraciones de información. "/>
    <s v="Observación directa y acompañada de los dinamizadores de Distrito Capital y Centro."/>
    <s v=" "/>
    <m/>
    <s v=" "/>
    <m/>
    <s v=" "/>
    <m/>
    <s v=" "/>
    <m/>
    <s v=" "/>
    <m/>
    <s v="5.15 Control de acceso"/>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a correcta ubicación y uso de los dispositivos Access Point (AP) según sus especificaciones técnicas, que permita garantizar que los equipos de tipo Outdoor se instalen únicamente en zonas externas del edificio, para mitigar riesgos asociados a la irradiación directa en áreas internas de formación y asegurar el cumplimiento de los controles A.7.3, A.7.4 y A.7.8 del Anexo A de la norma ISO/IEC 27001:2022."/>
    <s v="Durante el recorrido se identificaron dos AP Outdoor en un piso (área internas) irradiando esa parte interna del edificio con potencia permanente no recomendada."/>
    <m/>
    <m/>
    <m/>
    <m/>
    <m/>
    <m/>
    <m/>
    <m/>
    <m/>
    <m/>
    <s v="7.3 Aseguramiento de oficinas, habitaciones e instalaciones "/>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as condiciones de almacenamiento en los centros de cableado conforme a la norma, porque el almacenamiento de materiales inflamables y ajenos a la infraestructura tecnológica en los centros de cableado incrementa el riesgo de incendios, dificulta la ventilación y el mantenimiento, y compromete la seguridad física de estos espacios. "/>
    <s v="En la muestra tomada durante el recorrido de los cuartos técnicos se observo la presencia de cajas de cartón en rack de comunicación, cerramiento de cuarto técnico en material inflamable."/>
    <s v=" "/>
    <m/>
    <s v=" "/>
    <m/>
    <s v=" "/>
    <m/>
    <s v=" "/>
    <m/>
    <s v=" "/>
    <m/>
    <s v="7.5 protección contra amenazas físicas y ambientales"/>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x v="0"/>
    <x v="1"/>
    <s v="Fortalecer los controles para evitar pantallas desatendidas y sesiones abiertas en áreas institucionales, porque la presencia de estaciones de trabajo con sesiones abiertas y pantallas visibles desde áreas comunes aumenta el riesgo de exposición no autorizada de información confidencial. "/>
    <s v="En la muestra tomada durante el recorrido observo múltiples equipos con sesiones desatendidas sin presencia del funcionario, al momento de salir de su puesto de trabajo no bloquean sus pantallas."/>
    <s v=" "/>
    <m/>
    <s v=" "/>
    <m/>
    <s v=" "/>
    <m/>
    <s v=" "/>
    <m/>
    <s v=" "/>
    <m/>
    <s v="8.3 Restricción de acceso a la información"/>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Uso de cuentas con ausencia de controles y privilegios de administrador._x000d__x000a_Durante el proceso de recorrido e inspección al Despacho Regional Distrito Capital y Centro se identificó que los equipos institucionales (escritorio y portátiles) tienen debilidad en la gestión de privilegios de acceso; ya que no aparece una pantalla de advertencia solicitando usuario y contraseña de ingreso al inicio de sesión, incumpliendo los controles A.5.15, A.5.16, A.5.17, A.5.18 y A.8.2, A.8.18, A.8.19 de la norma ISO/IEC 27001:2022; donde los usuarios que acceden a los equipos cuentan con privilegios de administrador local, lo que les permite realizar instalación de software malicioso, no autorizado, la ejecución de cambios no documentados en las configuraciones del sistema y la generación de vulnerabilidades que podrían ser explotadas en ciberataques. "/>
    <s v="Durante el recorrido se tomó una muestra en los equipos de cómputo (escritorio y portátiles) de Servidores Públicos evidenciándose que acceden sin usuario y contraseña; contado con privilegios de cuenta administrador."/>
    <s v=" "/>
    <m/>
    <s v=" "/>
    <m/>
    <s v=" "/>
    <m/>
    <s v=" "/>
    <m/>
    <s v=" "/>
    <m/>
    <s v="8.2 Derechos de acceso privilegiado"/>
    <n v="1"/>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Falta de concientización sobre seguridad de la información: Desconocimiento de la norma._x000d__x000a_Se logro constatar que no se han realizado actividades de concientización dirigidas al personal sobre la importancia del sistema de gestión, seguridad y privacidad de la información, ni los controles establecidos en el sistema de gestión de seguridad incumpliendo la norma ISO 27001:2022 Anexo A Control A.6.3 &amp; Debe 7.3; donde este desconocimiento puede provocar incumplimiento de las políticas de seguridad, incidentes de seguridad de la información; esto limita la capacidad del personal para identificar y responder adecuadamente ante posibles amenazas."/>
    <s v="En entrevista con los dinamizadores de Despacho, Centro y las personas abordadas, se evidencio el desconocimiento total del sistema de gestión de seguridad y privacidad de la información."/>
    <s v=" "/>
    <m/>
    <s v=" "/>
    <m/>
    <s v=" "/>
    <m/>
    <s v=" "/>
    <m/>
    <s v="7.3 Toma de conciencia "/>
    <n v="1"/>
    <s v=" "/>
    <m/>
    <m/>
    <m/>
    <s v="Gestión de Tecnologías de la Información y las Comunicaciones"/>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x v="0"/>
    <x v="1"/>
    <s v="Control y seguimiento de los riegos de corrupción que están clasificados como alto y extremo en la plataforma compromiso._x000d__x000a_Se logro constatar en las evidencias enviadas de Distrito Capital y Centro, durante la entrevista y revisión de documentación en sitio con los dinamizadores que en la plataforma compromiso no cuentan con soportes del seguimiento mensual de los riesgos de corrupción que están en alto y extremo de las vigencias 2024 y 2025. incumpliendo la norma ISO 27001:2022; Debe 8.3; donde se debe implementar el plan de tratamiento de riesgos de seguridad de la información, conservando información documentada de los resultados del tratamiento de riesgos de seguridad de la información."/>
    <s v="Durante la entrevista y revisión de documentación con los dinamizadores de Despacho y Centro, se evidencio que no cuentan con la documentación y soporte del seguimiento mensual en la plataforma compromiso de los riesgos de corrupción que están en alto y extremo de las vigencias 2024 y 2025."/>
    <s v=" "/>
    <m/>
    <s v=" "/>
    <m/>
    <s v=" "/>
    <m/>
    <s v=" "/>
    <m/>
    <s v="6.1 Acciones para abordar riesgos y oportunidades"/>
    <n v="1"/>
    <s v=" "/>
    <m/>
    <m/>
    <m/>
    <s v="Gestión de Tecnologías de la Información y las Comunicaciones"/>
    <m/>
    <m/>
    <m/>
    <m/>
    <m/>
    <m/>
    <m/>
    <m/>
    <m/>
  </r>
  <r>
    <x v="11"/>
    <s v="Centro de Electricidad, Electrónica y Telecomunicaciones"/>
    <s v="Centro de Electricidad, Electrónica y Telecomunicaciones - Sede Álamos"/>
    <s v="Carrera 89A # 64C-45"/>
    <s v="Bogotá D.C."/>
    <n v="1"/>
    <s v="X"/>
    <m/>
    <s v="Carlos Mario Bacca"/>
    <m/>
    <s v="Eliana Herrera"/>
    <m/>
    <m/>
    <m/>
    <s v="01 de agosto"/>
    <x v="2"/>
    <m/>
    <x v="0"/>
    <x v="2"/>
    <s v="Reubicar los equipos y herramientas ubicados en zonas de circulación hacia un área de almacenamiento adecuada, señalizada, delimitada y exclusiva para dichos elementos. Además, garantizar que cada equipo cuente con su ficha técnica visible y señalización de advertencias e instrucciones de uso seguro."/>
    <s v="Recorrido por la sede, Taladro de banco ubicado en una zona de circulación, sin fichas tecnicas, ni indicaciones de cuidado."/>
    <m/>
    <m/>
    <m/>
    <m/>
    <s v="8.1.2 Eliminar peligros y reducir riesgos para la SST"/>
    <n v="1"/>
    <m/>
    <m/>
    <m/>
    <m/>
    <m/>
    <m/>
    <m/>
    <m/>
    <s v="Gestión Organizacional y del Riesgo"/>
    <m/>
    <m/>
    <m/>
    <m/>
    <m/>
    <m/>
    <m/>
    <m/>
    <m/>
  </r>
  <r>
    <x v="11"/>
    <s v="Centro de Electricidad, Electrónica y Telecomunicaciones"/>
    <s v="Centro de Electricidad, Electrónica y Telecomunicaciones - Sede Álamos"/>
    <s v="Carrera 89A # 64C-45"/>
    <s v="Bogotá D.C."/>
    <n v="1"/>
    <s v="X"/>
    <m/>
    <s v="Carlos Mario Bacca"/>
    <m/>
    <s v="Eliana Herrera"/>
    <m/>
    <m/>
    <m/>
    <s v="01 de agosto"/>
    <x v="1"/>
    <m/>
    <x v="0"/>
    <x v="2"/>
    <s v="Durante el seguimiento al Sistema de Gestión de Seguridad y Salud en el Trabajo (SG-SST), se identificó que el plan de trabajo correspondiente al eje &quot;Sena Mentalmente Saludable y al Eje de Higiene Industrial, presenta oportunidades de mejora en su implementación y control documental. Específicamente:_x000d__x000a_En el componente psicosocial, no se encontraron evidencias documentales que sustenten la ejecución de las actividades planificadas, tales como talleres, intervenciones, seguimientos o reportes que demuestren su implementación efectiva._x000d__x000a_En lo que respecta al eje de higiene, aunque no se dispone de un informe consolidado, sí se evidencian registros parciales o documentos de respaldo que permiten inferir que se han desarrollado actividades relacionadas con este eje._x000d__x000a_ Se sugiere fortalecer el control documental y el registro de la ejecución de actividades, especialmente en componentes psicosociales, para asegurar la evidencia objetiva del cumplimiento del plan y facilitar su evaluación periódica."/>
    <s v="Plan de trabajo"/>
    <m/>
    <m/>
    <m/>
    <m/>
    <s v="Art 2.2.4.6.17 Plan de Trabajo Anual"/>
    <n v="1"/>
    <m/>
    <m/>
    <m/>
    <m/>
    <m/>
    <m/>
    <m/>
    <m/>
    <m/>
    <m/>
    <m/>
    <m/>
    <m/>
    <m/>
    <m/>
    <m/>
    <m/>
    <m/>
  </r>
  <r>
    <x v="11"/>
    <s v="Centro de Manufactura en Textil y Cuero"/>
    <s v="Subsede Meissen "/>
    <s v="Cra 17 bis A #62 sur-47"/>
    <s v="Bogotá D.C."/>
    <n v="1"/>
    <s v="X"/>
    <m/>
    <m/>
    <m/>
    <s v="Milena Andrea Agudelo_x000a_(Virtual)"/>
    <m/>
    <m/>
    <s v="Alejandra Sanchez (SST) Virtual"/>
    <s v="9 de julio"/>
    <x v="1"/>
    <m/>
    <x v="0"/>
    <x v="2"/>
    <s v="La falta de demarcación y/o señalización impide el control operativo sobre peligros identificados, por lo que es necesario mejorar la delimitación y señalización para garantizar la seguridad y orientar una evacuación efectiva en caso de emergencia."/>
    <s v="Se observó la falta o deterioro de demarcación en rutas de evacuación, parqueadero, equipos de emergencia y puntos de encuentro."/>
    <m/>
    <m/>
    <m/>
    <m/>
    <s v="8.1.2 Eliminar peligros y reducir riesgos para la SST"/>
    <n v="1"/>
    <m/>
    <m/>
    <m/>
    <m/>
    <m/>
    <m/>
    <m/>
    <m/>
    <s v="Gestión del Talento Humano"/>
    <m/>
    <m/>
    <m/>
    <m/>
    <m/>
    <m/>
    <m/>
    <m/>
    <m/>
  </r>
  <r>
    <x v="11"/>
    <s v="Centro de Manufactura en Textil y Cuero"/>
    <s v="Subsede Meissen "/>
    <s v="Cra 17 bis A #62 sur-47"/>
    <s v="Bogotá D.C."/>
    <n v="1"/>
    <s v="X"/>
    <m/>
    <m/>
    <m/>
    <s v="Milena Andrea Agudelo_x000a_(Virtual)"/>
    <m/>
    <m/>
    <s v="Alejandra Sanchez (SST) Virtual"/>
    <s v="9 de julio"/>
    <x v="1"/>
    <m/>
    <x v="0"/>
    <x v="2"/>
    <s v="La ausencia de extintores adecuados compromete la capacidad de respuesta ante incendios, por lo que se debe dotar las áreas con los equipos correctos para prevenir la propagación de fuego y salvaguardar la integridad de las personas e instalaciones."/>
    <s v="No se evidencian extintores tipo A en zonas con riesgo de materiales combustibles de papel, madera o plástico."/>
    <m/>
    <m/>
    <m/>
    <m/>
    <s v="8.2 Preparación y respuesta ante emergencias"/>
    <n v="1"/>
    <m/>
    <m/>
    <m/>
    <m/>
    <m/>
    <m/>
    <m/>
    <m/>
    <s v="Gestión del Talento Humano"/>
    <m/>
    <m/>
    <m/>
    <m/>
    <m/>
    <m/>
    <m/>
    <m/>
    <m/>
  </r>
  <r>
    <x v="11"/>
    <s v="Centro de Manufactura en Textil y Cuero"/>
    <s v="Subsede Meissen "/>
    <s v="Cra 17 bis A #62 sur-47"/>
    <s v="Bogotá D.C."/>
    <n v="1"/>
    <s v="X"/>
    <m/>
    <m/>
    <m/>
    <s v="Milena Andrea Agudelo_x000a_(Virtual)"/>
    <m/>
    <m/>
    <s v="Alejandra Sanchez (SST) Virtual"/>
    <s v="9 de julio"/>
    <x v="1"/>
    <m/>
    <x v="0"/>
    <x v="2"/>
    <s v="No hay trazabilidad del cumplimiento en SST por parte de proveedores, por lo que es necesario fortalecer el control documental y la validación de requisitos para asegurar el cumplimiento normativo y la protección de todos los trabajadores."/>
    <s v="No se encontró evidencia suficiente del control documental y validación de requisitos contractuales de SST para contratistas y subcontratistas."/>
    <m/>
    <m/>
    <m/>
    <m/>
    <s v="8.1.4.3 Contratación externa"/>
    <n v="1"/>
    <m/>
    <m/>
    <m/>
    <m/>
    <m/>
    <m/>
    <m/>
    <m/>
    <s v="Gestión del Talento Humano"/>
    <m/>
    <m/>
    <m/>
    <m/>
    <m/>
    <m/>
    <m/>
    <m/>
    <m/>
  </r>
  <r>
    <x v="11"/>
    <s v="Centro de Manufactura en Textil y Cuero"/>
    <s v="Subsede Meissen "/>
    <s v="Cra 17 bis A #62 sur-47"/>
    <s v="Bogotá D.C."/>
    <n v="1"/>
    <s v="X"/>
    <m/>
    <m/>
    <m/>
    <s v="Milena Andrea Agudelo_x000a_(Virtual)"/>
    <m/>
    <m/>
    <s v="Alejandra Sanchez (SST) Virtual"/>
    <s v="9 de julio"/>
    <x v="1"/>
    <m/>
    <x v="0"/>
    <x v="2"/>
    <s v="No se evidencia la ejecución completa del ciclo de inspecciones planeadas en plataforma CompromISO, por lo que se requiere cumplir con todas las etapas (planeación, ejecución, seguimiento y cierre) para garantizar la eficacia del sistema de gestión."/>
    <s v="Se encontraron inspecciones planeadas en estado “ejecución” o “ejecutada” en la plataforma CompromISO, sin evidencia de seguimiento o cierre."/>
    <m/>
    <m/>
    <m/>
    <m/>
    <s v="9.1.1 Seguimiento, medición, análisis y evaluación del desempeño generalidades"/>
    <n v="1"/>
    <m/>
    <m/>
    <m/>
    <m/>
    <m/>
    <m/>
    <m/>
    <m/>
    <s v="Gestión del Talento Humano"/>
    <m/>
    <m/>
    <m/>
    <m/>
    <m/>
    <m/>
    <m/>
    <m/>
    <m/>
  </r>
  <r>
    <x v="11"/>
    <s v="Centro de Manufactura en Textil y Cuero"/>
    <s v="Subsede Meissen "/>
    <s v="Cra 17 bis A #62 sur-47"/>
    <s v="Bogotá D.C."/>
    <n v="1"/>
    <s v="X"/>
    <m/>
    <m/>
    <m/>
    <s v="Milena Andrea Agudelo_x000a_(Virtual)"/>
    <m/>
    <m/>
    <s v="Alejandra Sanchez (SST) Virtual"/>
    <s v="9 de julio"/>
    <x v="1"/>
    <m/>
    <x v="0"/>
    <x v="2"/>
    <s v="Los documentos no responden al requisito legal evaluado o están desactualizados, por lo que es necesario actualizarlos y alinearlos con la normativa vigente para asegurar el cumplimiento legal y evitar sanciones."/>
    <s v="Los documentos cargados como evidencia de cumplimiento legal no corresponden directamente al requisito evaluado o están desactualizados."/>
    <m/>
    <m/>
    <m/>
    <m/>
    <s v="6.1.3 Determinación de los requisitos legales y otros requisitos"/>
    <n v="1"/>
    <m/>
    <m/>
    <m/>
    <m/>
    <m/>
    <m/>
    <m/>
    <m/>
    <s v="Gestión del Talento Humano"/>
    <m/>
    <m/>
    <m/>
    <m/>
    <m/>
    <m/>
    <m/>
    <m/>
    <m/>
  </r>
  <r>
    <x v="11"/>
    <s v="Centro de Manufactura en Textil y Cuero"/>
    <s v="Subsede Meissen "/>
    <s v="Cra 17 bis A #62 sur-47"/>
    <s v="Bogotá D.C."/>
    <n v="1"/>
    <s v="X"/>
    <m/>
    <m/>
    <m/>
    <s v="Milena Andrea Agudelo_x000a_(Virtual)"/>
    <m/>
    <m/>
    <s v="Alejandra Sanchez (SST) Virtual"/>
    <s v="9 de julio"/>
    <x v="1"/>
    <m/>
    <x v="0"/>
    <x v="2"/>
    <s v="La falta de consolidación confiable de los indicadores impide el análisis, revisión por la dirección y toma de decisiones, por lo que se requiere mejorar la recolección y validación de datos para asegurar un seguimiento efectivo del plan de trabajo."/>
    <s v="Se identificaron inconsistencias en los valores reportados para el indicador de plan de trabajo."/>
    <m/>
    <m/>
    <m/>
    <m/>
    <s v="9.1.1 Seguimiento, medición, análisis y evaluación del desempeño generalidades"/>
    <n v="1"/>
    <m/>
    <m/>
    <m/>
    <m/>
    <m/>
    <m/>
    <m/>
    <m/>
    <s v="Gestión del Talento Humano"/>
    <m/>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1"/>
    <m/>
    <x v="0"/>
    <x v="2"/>
    <s v="Fortalecer la formación de los conductores del centro de formación, ya que no se logra evidenciar la realización de cursos en Manejo Defensivo y Mecánica Básica para el conductor Fabián Mauricio Romero, ni de Primeros Auxilios para los conductores Martín Díaz y Fabián Mauricio Romero. Esta situación limita la capacidad de respuesta ante eventos en vía, compromete la seguridad operativa y puede generar incumplimientos frente a los lineamientos establecidos para la gestión del riesgo en el transporte institucional.​"/>
    <s v="Listado de certificaciones y constancias de formación de los conductores, donde se evidencia la ausencia de cursos en manejo defensivo, mecánica básica y primeros auxilios."/>
    <m/>
    <m/>
    <m/>
    <m/>
    <s v="7.2 Competencia"/>
    <n v="1"/>
    <m/>
    <m/>
    <m/>
    <m/>
    <m/>
    <m/>
    <m/>
    <m/>
    <s v="Gestión Organizacional y del Riesgo"/>
    <m/>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1"/>
    <m/>
    <x v="0"/>
    <x v="2"/>
    <s v="Fortalecer la señalización de emergencias y la demarcación del tránsito peatonal y de maquinaria para trabajo en caliente, ya que se identifican señalizaciones incompletas o ausentes, lo que puede dificultar una evacuación segura y oportuna, además de limitar la identificación rápida de riesgos o elementos críticos, incumpliendo los principios básicos de preparación ante emergencias establecidos en el SG-SST.​_x000d__x000a__x000d__x000a_​"/>
    <s v="Registro fotográfico de las condiciones observadas durante el recorrido técnico en el área industrial."/>
    <m/>
    <m/>
    <m/>
    <m/>
    <s v="8.1.2 Eliminar peligros y reducir riesgos para la SST"/>
    <n v="1"/>
    <m/>
    <m/>
    <m/>
    <m/>
    <m/>
    <m/>
    <m/>
    <m/>
    <s v="Gestión Organizacional y del Riesgo"/>
    <m/>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0"/>
    <m/>
    <x v="0"/>
    <x v="2"/>
    <s v="Se evidencia una no conformidad con el numeral 7.2 de la norma ISO 45001:2018, relacionado con la competencia del personal, se establece como requisito legal la formación mínima de 50 o 20 horas en el Sistema de Gestión de Seguridad y Salud en el Trabajo (SG-SST). Durante la revisión documental realizada al personal designado como brigadista, no se encontraron los certificados de dicho curso para las funcionarias Natalia Jiménez y Deicy Ipuz. Esta situación representa un incumplimiento legal y normativo que afecta la competencia del personal responsable de la atención de emergencias. El hallazgo se soporta por la ausencia de evidencia documental de la formación exigida.​"/>
    <s v="Ausencia de certificados de curso de 50 o 20 horas para las funcionarias Natalia Jiménez y Deicy Ipuz."/>
    <m/>
    <m/>
    <m/>
    <m/>
    <s v="7.2 Competencia"/>
    <n v="1"/>
    <m/>
    <m/>
    <m/>
    <m/>
    <m/>
    <m/>
    <m/>
    <m/>
    <s v="Gestión Organizacional y del Riesgo"/>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0"/>
    <s v="El Centro de Tecnologías para la Construcción y la Madera- Distrito Capital aplica parcialmente los controles asociados al proceso de Gestión de Formación Profesional Integral- GFPI; lo anterior, al no evidenciar en la plataforma Compromiso- Módulo Mejoramiento Continuo el registro total de los seis (6) controles que se tienen formalizados para el proceso, específicamente en los periodos del III y IV trimestre de 2024 (pte. la aplicación control y parametrización) y I trimestre de 2025 (pte. aplicación control y parametrización), incumpliendo con lo establecido en el Plan de Control de Calidad del Servicio- PCCS, así como inconsistencias en el seguimiento de estas."/>
    <s v="*INFORME SNC250805_x000d__x000a_*Plataforma Compromiso- Módulo Mejormaiento Continuo- Seguimiento"/>
    <s v="8.7 Control de las salidas no conformes"/>
    <n v="1"/>
    <m/>
    <m/>
    <m/>
    <m/>
    <m/>
    <m/>
    <m/>
    <m/>
    <m/>
    <m/>
    <m/>
    <m/>
    <s v="Gestión de Formación Profesional Integral"/>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0"/>
    <s v="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76,67% respecto al cumplimiento del ciclo de administración del riesgos (7 riesgos con ciclo incompleto) y el 81,08% para los riesgos de corrupción, donde se tienen 8 riesgos con monitoreo incompleto y 7 sin el ciclo completo. "/>
    <s v="_x000d__x000a__x000d__x000a__x000d__x000a_*reporte_riesgos C CTCM_x000d__x000a_*reporte_riesgos G CTCM_x000d__x000a_*Seguimiento Gestión del Riesgo Nacional_02jul2025_x000d__x000a_*Identificación de Oportunidades_COMPLEJO CAZUCA"/>
    <s v="6.1. Acciones para abordar riesgos y oportunidades"/>
    <n v="1"/>
    <m/>
    <m/>
    <m/>
    <m/>
    <m/>
    <m/>
    <m/>
    <m/>
    <m/>
    <m/>
    <m/>
    <m/>
    <s v="Direccionamiento Estratégico "/>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s v="Mejora"/>
    <x v="0"/>
    <x v="4"/>
    <s v="La gestión de los planes de mejoramiento asociados a los hallazgos asignados por las diferentes fuentes al Centro de Formación en la plataforma Compromiso, porque se detectó observaciones en la eficacia de las acciones asociadas a los hallazgos y en los seguimientos."/>
    <s v="*Informe_Plan_de_Mejoramiento_2025_08_08_x000d__x000a_*Modulo Mejoramiento Continuo- Plataforma Compromiso"/>
    <s v="10.2 No conformidad y acción correctiva"/>
    <n v="1"/>
    <m/>
    <m/>
    <m/>
    <m/>
    <m/>
    <m/>
    <m/>
    <m/>
    <m/>
    <m/>
    <m/>
    <m/>
    <s v="Gestión Organizacional y del Riesgo"/>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s v="Operación"/>
    <x v="0"/>
    <x v="4"/>
    <s v="La inclusión dentro del proceso contractual de los criterios formalizados por la Entidad en el &quot;Formato Anexo De Verificación y Evaluación del Cumplimiento de Requisitos Legales SIGA&quot; GCCON-AN-001 V6, aplicables a los Sistemas de Gestión de la energía - SGEn y Seguridad y Privacidad de la Información- SGSPI; así como asegurar la gestión y disponibilidad de toda la información vinculada con el expediente electrónico del proceso contractual en el SECOP II. "/>
    <s v="*Contrato compra de ferretería y construcción 2025"/>
    <s v="8.1 Planificación y control operacional"/>
    <n v="1"/>
    <m/>
    <m/>
    <m/>
    <m/>
    <m/>
    <m/>
    <s v="8.1 Planificación y control operacional"/>
    <n v="1"/>
    <s v="5.20 Abordar la seguridad de la información dentro de los acuerdos con los proveedores"/>
    <n v="1"/>
    <m/>
    <m/>
    <s v="Gestión Contractual "/>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x v="0"/>
    <x v="0"/>
    <s v="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
    <s v="*CTCM GOR-F-067FormatoMatrizdeidentificacionyPlanificaciondeCambiosOrganizacionales CTCM 2024_x000d__x000a_*ACTA05GESTIONDELCAMBIOCTCM 2025_x000d__x000a_"/>
    <s v="6.3 Planificación de los cambios"/>
    <n v="1"/>
    <m/>
    <m/>
    <m/>
    <m/>
    <m/>
    <m/>
    <m/>
    <m/>
    <m/>
    <m/>
    <m/>
    <m/>
    <s v="Gestión Organizacional y del Riesgo"/>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x v="0"/>
    <x v="1"/>
    <s v="Las chapas de las puertas del archivo del  Centro de Tecnologías para la Construcción y la Madera. Porque, aunque el ingreso principal al  Gimnasio cuenta con control de acceso, se identificó que  la puerta de los gabinetes carecen de llave, lo que permite el acceso no autorizado y compromete la seguridad física del área, incumpliendo el control 7.2 de la norma ISO/IEC 27001:2022."/>
    <m/>
    <m/>
    <m/>
    <m/>
    <m/>
    <m/>
    <m/>
    <m/>
    <m/>
    <m/>
    <m/>
    <s v="7.2 Entrada física"/>
    <n v="1"/>
    <m/>
    <m/>
    <s v="Gestión Documental "/>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1"/>
    <s v="La generación y conservación de informes del proceso de gestión de eventos e incidentes de seguridad de la información.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_x000d__x000a_"/>
    <s v="Durante el recorrido y revisión de la gestión de incidentes en el Centro de Tecnologías del Transporte, se identificó un incidente de seguridad de la información registrado, pero no se encontró informe ni respaldo documental que evidencie las acciones realizadas ni su trazabilidad."/>
    <m/>
    <m/>
    <m/>
    <m/>
    <m/>
    <m/>
    <m/>
    <m/>
    <m/>
    <m/>
    <s v="5.27 Aprendiendo de los incidentes de seguridad de la información."/>
    <n v="1"/>
    <m/>
    <m/>
    <s v="Gestión de Tecnologías de la Información y las Comunicaciones"/>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x v="0"/>
    <x v="1"/>
    <s v="La bitácora de acceso en los cuartos de datos. 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
    <s v="Observación directa durante el recorrido por las instalaciones, en la que se verificó la inexistencia de bitácoras de control de acceso en los cuartos de datos visitados."/>
    <m/>
    <m/>
    <m/>
    <m/>
    <m/>
    <m/>
    <m/>
    <m/>
    <m/>
    <m/>
    <s v="7.4 Monitoreo de seguridad física"/>
    <n v="1"/>
    <m/>
    <m/>
    <s v="Gestión de Tecnologías de la Información y las Comunicaciones"/>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1"/>
    <s v="La devolución de activos y revocación de accesos al finalizar la relación laboral o contractual. 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
    <s v="Evidencia obtenida mediante observación directa durante el Plan de Auditoria."/>
    <s v=" "/>
    <m/>
    <s v=" "/>
    <m/>
    <s v=" "/>
    <m/>
    <s v=" "/>
    <m/>
    <s v=" "/>
    <m/>
    <s v="5.11 Devolución de activos"/>
    <n v="1"/>
    <m/>
    <m/>
    <s v="Gestión de Formación Profesional Integral"/>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1"/>
    <s v="En el Centro de Tecnologías de la Construcción y la Madera se identificó que no existe un sistema de filtrado web implementado para restringir el acceso a sitios no autorizados o con contenido no relacionado con las actividades institucionales. Esta situación puede incrementar el riesgo de incidentes de ciberseguridad, afectar la productividad y comprometer el cumplimiento de las políticas de uso aceptable de los recursos tecnológicos."/>
    <s v="Observación directa y validación técnica durante el recorrido por las instalaciones, en la que se verificó la ausencia de políticas o herramientas de filtrado web configuradas en la red de los centros de formación."/>
    <m/>
    <m/>
    <m/>
    <m/>
    <m/>
    <m/>
    <m/>
    <m/>
    <m/>
    <m/>
    <s v="8.23 Filtrado web"/>
    <n v="1"/>
    <m/>
    <m/>
    <s v="Gestión de Tecnologías de la Información y las Comunicaciones"/>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x v="0"/>
    <x v="1"/>
    <s v="Durante la visita de auditoría al Centro de Tecnologías para la Construcción y la Madera, y en reunión con la Coordinadora de Administración Educativa, se identificó que, en el proceso de generación de carnés digitales para los aprendices, no se realiza la recolección formal de la autorización para el tratamiento de datos biométricos (fotografía). Esta omisión implica que se está procesando información de identificación personal sin contar con el consentimiento documentado del titular, lo cual genera riesgos legales y de incumplimiento normativo."/>
    <s v="Revisión documental y entrevistas efectuadas durante el recorrido, en las que, con la Coordinadora de Administración Educativa, se constató que el formato de autorización para el tratamiento de datos biométricos no se utiliza en el proceso de generación de carnés digitales de los aprendices del centro."/>
    <m/>
    <m/>
    <m/>
    <m/>
    <m/>
    <m/>
    <m/>
    <m/>
    <m/>
    <m/>
    <s v="5.34 Privacidad y protección de la información de identificación personal"/>
    <n v="1"/>
    <m/>
    <m/>
    <s v="Gestión de Formación Profesional Integral"/>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5"/>
    <s v="Durante la auditoría interna se evidenció que la línea de base energética  se encuentra definida; sin embargo, no se realiza un seguimiento detallado que permita verificar su pertinencia y aplicabilidad para el centro de formación. Adicionalmente, se identificó que no todos los integrantes del equipo de gestión de la energía tienen un dominio suficiente del concepto, metodología y uso , lo cual limita su adecuada interpretación y aplicación en la evaluación del desempeño energético."/>
    <s v="validación de linea base en power bi y actas de equipo de energia de la sede"/>
    <m/>
    <m/>
    <m/>
    <m/>
    <m/>
    <m/>
    <s v="6.5 Línea de base energética"/>
    <n v="1"/>
    <m/>
    <m/>
    <m/>
    <m/>
    <m/>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1"/>
    <m/>
    <x v="0"/>
    <x v="5"/>
    <s v="Durante la auditoría interna se evidenció que el seguimiento realizado a los indicadores de desempeño energético  no es pertinente ni cuenta con una adecuada interpretación y aplicación en la evaluación del desempeño energético. Esta situación puede generar limitaciones en la identificación oportuna de desviaciones, así como en la toma de decisiones relacionadas con la mejora continua del Sistema de Gestión de la Energía."/>
    <s v="validación de linea base en power bi y actas de equipo de energia de la sede"/>
    <m/>
    <m/>
    <m/>
    <m/>
    <m/>
    <m/>
    <s v="6.4 Indicadores de desempeño energético"/>
    <n v="1"/>
    <m/>
    <m/>
    <m/>
    <m/>
    <m/>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m/>
    <x v="0"/>
    <x v="0"/>
    <s v="La trazabilidad documental de las diferentes instancias de seguimiento que el Centro de Formación realiza, como soporte de la planeación, ejecución de los recursos y logro de los resultados obtenidos durante la vigencia."/>
    <s v="*Citación de las reuniones con la alta dirección y responsables de los procesos- Microsoft Teams_x000d__x000a_*Reportes cuantitativos de ejecución de metas y presupuesto 2025. "/>
    <s v="7.1.5 Recursos de seguimiento y medición-Generalidades"/>
    <n v="1"/>
    <m/>
    <m/>
    <m/>
    <m/>
    <m/>
    <m/>
    <m/>
    <m/>
    <m/>
    <m/>
    <m/>
    <m/>
    <s v="Gestión Organizacional y del Riesgo"/>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m/>
    <x v="0"/>
    <x v="0"/>
    <s v="El Centro de Tecnologías para la Construcción y la Madera- Distrito Capital aplica parcialmente los controles asociados al proceso de Gestión de Formación Profesional Integral- GFPI; lo anterior, al no evidenciar en la plataforma Compromiso- Módulo Mejoramiento Continuo el registro total de los seis (6) controles que se tienen formalizados para el proceso, específicamente en los periodos del III y IV trimestre de 2024 (pte. la aplicación control y parametrización) y I trimestre de 2025 (pte. aplicación control y parametrización), incumpliendo con lo establecido en el Plan de Control de Calidad del Servicio- PCCS, así como inconsistencias en el seguimiento de estas."/>
    <s v="*INFORME SNC250808_x000d__x000a_*Plataforma Compromiso- Módulo Mejormaiento Continuo- Seguimiento"/>
    <s v="8.7 Control de las salidas no conformes"/>
    <n v="1"/>
    <m/>
    <m/>
    <m/>
    <m/>
    <m/>
    <m/>
    <m/>
    <m/>
    <m/>
    <m/>
    <m/>
    <m/>
    <s v="Gestión de Formación Profesional Integral"/>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m/>
    <x v="0"/>
    <x v="0"/>
    <s v="No se evidencia en el Centro de Tecnologías para la Construcción y la Madera- Distrito Capital el cumplimiento total respecto al ciclo de administración de los riesgos de gestión y corrupción en la plataforma Compromiso; lo anterior,  visualizado de manera detallada en el PowerBI- Riesgos, para el caso de los riesgos de gestión se tiene un porcentaje del 80% respecto al cumplimiento del ciclo de administración del riesgos (2 riesgos con ciclo incompleto) y el 100% para los riesgos de corrupción, donde se tiene 1 riesgos sin el monitoreo oportuno. "/>
    <s v="*reporte_riesgos CTT_x000d__x000a_*reporte_riesgos G CTT_x000d__x000a_*Seguimiento Gestión del Riesgo Nacional_02jul2025_x000d__x000a_*Identificación de Oportunidades_COMPLEJO CAZUCA"/>
    <s v="6.1. Acciones para abordar riesgos y oportunidades"/>
    <n v="1"/>
    <m/>
    <m/>
    <m/>
    <m/>
    <m/>
    <m/>
    <m/>
    <m/>
    <m/>
    <m/>
    <m/>
    <m/>
    <s v="Direccionamiento Estratégico "/>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s v="Operación"/>
    <x v="0"/>
    <x v="4"/>
    <s v="Fortalecer la inclusión dentro del proceso contractual de los criterios formalizados por la Entidad en el &quot;Formato Anexo De Verificación y Evaluación del Cumplimiento de Requisitos Legales SIGA&quot; GCCON-AN-001 V6, aplicables a los Sistemas de Gestión de la energia SGEn y Seguridad y Privacidad de la Información- SGSPI; así como asegurar la gestión y disponibilidad de toda la información vinculada con el expediente electrónico del proceso contractual en el SECOP II. "/>
    <s v="*Contrato compra de ferretería y construcción 2025"/>
    <s v="8.1 Planificación y control operacional"/>
    <n v="1"/>
    <m/>
    <m/>
    <m/>
    <m/>
    <m/>
    <m/>
    <s v="8.1 Planificación y control operacional"/>
    <n v="1"/>
    <s v="5.20 Abordar la seguridad de la información dentro de los acuerdos con los proveedores"/>
    <n v="1"/>
    <m/>
    <m/>
    <s v="Gestión Contractual "/>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x v="0"/>
    <x v="0"/>
    <s v="La matriz de comunicaciones, la matriz de gestión del cambio y oportunidades para que se articule con la información del contexto del Centro de Formación, en cumplimiento de los lineamientos emitidos desde la Dirección General, respecto a la generación de soportes documentales que garanticen la apropiación de las actividades desarrolladas de manera transversal a los sistemas, así como información de interés resultante de los requisitos. "/>
    <s v="*CTCM GOR-F-067FormatoMatrizdeidentificacionyPlanificaciondeCambiosOrganizacionales CTCM 2024_x000d__x000a_*ACTA05GESTIONDELCAMBIOCTCM 2025_x000d__x000a_"/>
    <s v="6.3 Planificación de los cambios"/>
    <n v="1"/>
    <m/>
    <m/>
    <m/>
    <m/>
    <m/>
    <m/>
    <m/>
    <m/>
    <m/>
    <m/>
    <m/>
    <m/>
    <s v="Gestión Organizacional y del Riesgo"/>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0"/>
    <m/>
    <x v="0"/>
    <x v="1"/>
    <s v="Durante la auditoría se evidenció que, en el Centro de Tecnologías del Transporte, no existe un protocolo de seguridad ni control de acceso para el archivo documental asociado a la Oficina de Bienestar, el cual contiene documentos sensibles._x000d__x000a__x000d__x000a_En el recorrido realizado, en la Oficina de Bienestar se observó que este archivo se encontraba en un espacio con acceso libre, donde había alrededor de 7 personas presentes, sin ninguna medida que restringiera el acceso o garantizara la custodia segura de la información._x000d__x000a__x000d__x000a_Lo anterior incumple el control 7.6 de la norma ISO/IEC 27001:2022, que establece: &quot;Se deben implementar medidas de seguridad para trabajar en zonas seguras&quot;, con el objetivo de proteger la información y otros activos en áreas seguras contra daños e interferencias no autorizadas por parte del personal que trabaja en dichas áreas."/>
    <m/>
    <m/>
    <m/>
    <m/>
    <m/>
    <m/>
    <m/>
    <m/>
    <m/>
    <s v="8.1 Planificación y control operacional"/>
    <n v="1"/>
    <s v="7.6 Trabajo en áreas seguras"/>
    <n v="1"/>
    <m/>
    <m/>
    <s v="Gestión Documental "/>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0"/>
    <m/>
    <x v="0"/>
    <x v="1"/>
    <s v="Durante la auditoría se evidenció que, en el Centro de Tecnologías del Transporte, no existe un protocolo de seguridad ni control de acceso para el archivo documental perteneciente a la Coordinación Académica, el cual contiene documentos sensibles y se encuentra ubicado en el pasillo principal, frente al almacén._x000d__x000a__x000d__x000a_En el recorrido realizado se observo que este archivo estaba en un espacio con acceso libre, situado en una zona de tránsito frecuente de aprendices, lo que incrementa el riesgo de exposición no autorizada de la información. En el momento de la visita había alrededor de  20 personas presentes, sin ninguna medida que restringiera el acceso o garantizara la custodia segura de los documentos._x000d__x000a__x000d__x000a_Lo anterior incumple el control 7.6 de la norma ISO/IEC 27001:2022, que establece: &quot;Se deben implementar medidas de seguridad para trabajar en zonas seguras&quot;, con el objetivo de proteger la información y otros activos en áreas seguras contra daños e interferencias no autorizadas por parte del personal que trabaja en dichas áreas."/>
    <m/>
    <m/>
    <m/>
    <m/>
    <m/>
    <m/>
    <m/>
    <m/>
    <m/>
    <s v="8.1 Planificación y control operacional"/>
    <n v="1"/>
    <s v="7.6 Trabajo en áreas seguras"/>
    <n v="1"/>
    <m/>
    <m/>
    <s v="Gestión Documental "/>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m/>
    <x v="0"/>
    <x v="1"/>
    <s v="La devolución de activos y revocación de accesos al finalizar la relación laboral o contractual._x000d__x000a_Para que exista un procedimiento formal y un control implementado que garantice que, al finalizar la relación laboral o contractual, los funcionarios entreguen la información institucional y se revoquen sus accesos en las diferentes herramientas y plataformas usadas. Esto permitirá proteger los activos de información, prevenir accesos no autorizados posteriores y evidenciar la correcta finalización de la relación, en cumplimiento del control 5.11 de la norma ISO/IEC 27001:2022."/>
    <s v="Evidencia obtenida mediante observación directa durante el Plan de Auditoria."/>
    <s v=" "/>
    <m/>
    <s v=" "/>
    <m/>
    <s v=" "/>
    <m/>
    <s v=" "/>
    <m/>
    <s v=" "/>
    <m/>
    <s v="5.11 Devolución de activos"/>
    <n v="1"/>
    <m/>
    <m/>
    <s v="Gestión del Talento Humano"/>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m/>
    <x v="0"/>
    <x v="1"/>
    <s v="La generación y conservación de informes del proceso de gestión de eventos e incidentes de seguridad de la información. Para que, además de ejecutar el proceso de gestión de eventos e incidentes de seguridad de la información, se generen y conserven informes o respaldos documentales que evidencien las acciones realizadas. Esto permitirá contar con trazabilidad de lo ocurrido, disponer de información objetiva para el análisis posterior, facilitar la implementación de medidas correctivas y preventivas, y fortalecer el cumplimiento del control 5.27 de la norma ISO/IEC 27001:2022._x000d__x000a_"/>
    <s v="Durante el recorrido y revisión de la gestión de incidentes en el Centro de Tecnologías del Transporte, se identificó un incidente de seguridad de la información registrado, pero no se encontró informe ni respaldo documental que evidencie las acciones realizadas ni su trazabilidad."/>
    <m/>
    <m/>
    <m/>
    <m/>
    <m/>
    <m/>
    <m/>
    <m/>
    <m/>
    <m/>
    <s v="5.27 Aprendiendo de los incidentes de seguridad de la información."/>
    <n v="1"/>
    <m/>
    <m/>
    <s v="Gestión de Tecnologías de la Información y las Comunicaciones"/>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x v="0"/>
    <x v="1"/>
    <s v="Durante la auditoría se identificó que, en el Centro de Tecnologías del Transporte, existe un archivo almacenado en un lugar que no garantiza las condiciones mínimas de seguridad física requeridas para la protección de la información._x000d__x000a__x000d__x000a_La ubicación actual no cumple con las características de un área segura, lo que podría generar riesgos de acceso no autorizado, pérdida o daño de los documentos allí contenidos."/>
    <m/>
    <m/>
    <m/>
    <m/>
    <m/>
    <m/>
    <m/>
    <m/>
    <m/>
    <m/>
    <m/>
    <s v="7.6 Trabajo en áreas seguras"/>
    <n v="1"/>
    <m/>
    <m/>
    <s v="Gestión Documental "/>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x v="0"/>
    <x v="1"/>
    <s v="Durante el recorrido de auditoría en un ambiente de formación del Centro de Tecnologías del Transporte, se evidenció la presencia de un código QR destinado a la evaluación de un instructor, el cual redirige a un formulario creado en la herramienta Google Forms y no en las plataformas institucionales autorizadas para este fin._x000d__x000a__x000d__x000a_El uso de herramientas externas no aprobadas para el tratamiento de información relacionada con la evaluación del desempeño docente implica riesgos para la confidencialidad, integridad y disponibilidad de los datos, además de no cumplir con los lineamientos del SGSI sobre el uso de servicios en la nube y protección de información sensible."/>
    <m/>
    <m/>
    <m/>
    <m/>
    <m/>
    <m/>
    <m/>
    <m/>
    <m/>
    <m/>
    <m/>
    <s v="5.23 Seguridad de la información para el uso de servicios en la nube "/>
    <n v="1"/>
    <m/>
    <m/>
    <s v="Gestión de Formación Profesional Integral"/>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x v="0"/>
    <x v="1"/>
    <s v="La bitácora de acceso en los cuartos de datos. Porque, aunque los cuartos de datos son áreas seguras que requieren control de acceso, se identificó que en ninguno de los visitados se cuenta con una bitácora para registrar el ingreso de personal, lo que impide llevar un control efectivo de entradas y salidas, incumpliendo el control 7.4 de la norma ISO/IEC 27001:2022."/>
    <s v="Observación directa durante el recorrido por las instalaciones, en la que se verificó la inexistencia de bitácoras de control de acceso en los cuartos de datos visitados."/>
    <m/>
    <m/>
    <m/>
    <m/>
    <m/>
    <m/>
    <m/>
    <m/>
    <m/>
    <m/>
    <s v="7.4 Monitoreo de seguridad física"/>
    <n v="1"/>
    <m/>
    <m/>
    <s v="Gestión de Tecnologías de la Información y las Comunicaciones"/>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1"/>
    <m/>
    <x v="0"/>
    <x v="1"/>
    <s v="En el Centro de Tecnologías del Transporte se identificó que no existe un sistema de filtrado web implementado para restringir el acceso a sitios no autorizados o con contenido no relacionado con las actividades institucionales. Esta situación puede incrementar el riesgo de incidentes de ciberseguridad, afectar la productividad y comprometer el cumplimiento de las políticas de uso aceptable de los recursos tecnológicos."/>
    <s v="Observación directa y validación técnica durante el recorrido por las instalaciones, en la que se verificó la ausencia de políticas o herramientas de filtrado web configuradas en la red de los centros de formación."/>
    <m/>
    <m/>
    <m/>
    <m/>
    <m/>
    <m/>
    <m/>
    <m/>
    <m/>
    <m/>
    <s v="8.23 Filtrado web"/>
    <n v="1"/>
    <m/>
    <m/>
    <s v="Gestión de Tecnologías de la Información y las Comunicaciones"/>
    <m/>
    <m/>
    <m/>
    <m/>
    <m/>
    <m/>
    <m/>
    <m/>
    <m/>
  </r>
  <r>
    <x v="11"/>
    <s v="Centro de Gestión Industrial"/>
    <s v="Centro de Gestión Industrial - Sede B"/>
    <s v="Carrera 32 No 15-39"/>
    <s v="Bogotá D.C."/>
    <n v="1"/>
    <s v="X"/>
    <m/>
    <s v="Erika Liliana Pedroza Cáseres"/>
    <m/>
    <s v="Erika Liliana Pedroza Cáseres"/>
    <m/>
    <m/>
    <s v="Mario Fernando Baquero (SST)"/>
    <s v="8 de julio"/>
    <x v="2"/>
    <m/>
    <x v="0"/>
    <x v="2"/>
    <s v="Actualizar el certificado del curso de formación en el Sistema de Gestión de Seguridad y Salud en el Trabajo (SG-SST) de 20 horas, conforme a lo establecido en la Resolución 4927 de 2016. Esto debido a que, durante la auditoría se evidenció que el certificado actualmente vigente presenta fecha de emisión del 4 de febrero de 2022, y ha superado los tres años de validez establecidos por la normativa para la actualización obligatoria de este tipo de formación. Esta situación representa una oportunidad de mejora para mantener la competencia del personal responsable en SST, garantizar el cumplimiento legal y fortalecer el desempeño del sistema de gestión."/>
    <s v="En la revisión documental se solicita el certificado de actualización en SG-SST de 20 horas, cuya fecha de emisión corresponde al 4 de febrero de 2022"/>
    <m/>
    <m/>
    <m/>
    <m/>
    <s v="7.2 Competencia"/>
    <n v="1"/>
    <m/>
    <m/>
    <m/>
    <m/>
    <m/>
    <m/>
    <m/>
    <m/>
    <s v="Gestión Organizacional y del Riesgo"/>
    <m/>
    <m/>
    <m/>
    <m/>
    <m/>
    <m/>
    <m/>
    <m/>
    <m/>
  </r>
  <r>
    <x v="11"/>
    <s v="Centro de Gestión Industrial"/>
    <s v="Centro de Gestión Industrial - Sede B"/>
    <s v="Carrera 32 No 15-39"/>
    <s v="Bogotá D.C."/>
    <n v="1"/>
    <s v="X"/>
    <m/>
    <s v="Erika Liliana Pedroza Cáseres"/>
    <m/>
    <s v="Erika Liliana Pedroza Cáseres"/>
    <m/>
    <m/>
    <s v="Mario Fernando Baquero (SST)"/>
    <s v="8 de julio"/>
    <x v="1"/>
    <s v="Planes de Mejoramiento"/>
    <x v="0"/>
    <x v="4"/>
    <s v="Mediante la revisión del expediente correspondiente al accidente de trabajo del colaborador ALDAIR MORENO GÓMEZ, identificado con cédula de ciudadanía 1070808043, ocurrido el 24 de febrero de 2024, se verificó que, si bien se ejecutaron acciones como el reporte a la ARL, la investigación formal del accidente y la elaboración del árbol de causas, la notificación a la Entidad Promotora de Salud (EPS) fue realizada el 03 de abril de 2024. Esta fecha de notificación excede el plazo reglamentario y procedimentalmente establecido de dos (02) días hábiles siguientes a la ocurrencia del evento, contraviniendo directamente el Artículo 2.2.4 del Instructivo GOR-I-011 y el espíritu de oportunidad exigido por el Artículo 3 de la Resolución 2851 de 2015. "/>
    <s v="Expediente correspondiente al accidente de trabajo del colaborador ALDAIR MORENO GÓMEZ, identificado con cédula de ciudadanía 1070808043, ocurrido el 24 de febrero de 2024"/>
    <m/>
    <m/>
    <m/>
    <m/>
    <s v="10.2 Incidentes, No conformidades y acciones correctivas"/>
    <n v="1"/>
    <m/>
    <m/>
    <m/>
    <m/>
    <m/>
    <m/>
    <m/>
    <m/>
    <s v="Gestión Organizacional y del Riesgo"/>
    <m/>
    <m/>
    <m/>
    <m/>
    <m/>
    <m/>
    <m/>
    <m/>
    <m/>
  </r>
  <r>
    <x v="11"/>
    <s v="Centro de Gestión Industrial"/>
    <s v="Centro de Gestión Industrial - Sede B"/>
    <s v="Carrera 32 No 15-39"/>
    <s v="Bogotá D.C."/>
    <n v="1"/>
    <s v="X"/>
    <m/>
    <s v="Erika Liliana Pedroza Cáseres"/>
    <m/>
    <s v="Erika Liliana Pedroza Cáseres"/>
    <m/>
    <m/>
    <s v="Mario Fernando Baquero (SST)"/>
    <s v="8 de julio"/>
    <x v="1"/>
    <m/>
    <x v="0"/>
    <x v="2"/>
    <s v="Fortalecer el uso efectivo de la tarjeta de observación como herramienta institucional para el reporte de actos y condiciones inseguras en los centros de formación a nivel nacional, mediante su adecuada identificación, acceso y aplicación por parte del personal. Esto debido a que, a partir de las entrevistas realizadas durante la auditoría, se evidenció un desconocimiento generalizado del proceso establecido para su utilización, lo cual ha generado que los reportes se realicen principalmente por medios alternos como el correo electrónico, omitiendo el uso directo de la plataforma CompromISO. Esta situación limita la trazabilidad, la sistematización de la información y el aprovechamiento de las funcionalidades de la herramienta, lo cual reduce su efectividad como mecanismo preventivo y de gestión del riesgo."/>
    <s v="Entrevistas realizadas al personal del centro de formación"/>
    <m/>
    <m/>
    <m/>
    <m/>
    <s v="7.3 Toma de conciencia "/>
    <n v="1"/>
    <m/>
    <m/>
    <m/>
    <m/>
    <m/>
    <m/>
    <m/>
    <m/>
    <s v="Gestión Organizacional y del Riesgo"/>
    <m/>
    <m/>
    <m/>
    <m/>
    <m/>
    <m/>
    <m/>
    <m/>
    <m/>
  </r>
  <r>
    <x v="11"/>
    <s v="Centro de Gestión Industrial"/>
    <s v="Centro de Gestión Industrial - Sede B"/>
    <s v="Carrera 32 No 15-39"/>
    <s v="Bogotá D.C."/>
    <n v="1"/>
    <s v="X"/>
    <m/>
    <s v="Erika Liliana Pedroza Cáseres"/>
    <m/>
    <s v="Erika Liliana Pedroza Cáseres"/>
    <m/>
    <m/>
    <s v="Mario Fernando Baquero (SST)"/>
    <s v="8 de julio"/>
    <x v="0"/>
    <m/>
    <x v="0"/>
    <x v="2"/>
    <s v="Se ha determinado la existencia de una inspección anual para el equipo TIE OFF, SERIAL: 007 (T124106) y LOTE: T124106, realizada por el profesional HERNAN MONTOYA CHAVES. No obstante, en el proceso de verificación de la competencia y autorización requerida para la ejecución de esta actividad crítica, no se presentó evidencia documental (certificado de formación específica, autorización explícita o acreditación directa) emitida por la marca fabricante XPS, que valide la idoneidad y el reconocimiento oficial del profesional mencionado para realizar la inspección técnica de este tipo de equipo de protección contra caídas, conforme a los requisitos del fabricante y las expectativas de la norma ISO 45001:2018 en cuanto a la competencia para tareas que afectan el desempeño de la SST, mientras que en los demás equipos, si se logró evidenciar el cumplimiento. "/>
    <s v="Ausencia de certificado de formación específica, autorización explícita o acreditación directa) emitida por la marca fabricante XPS para el profesional Hernán Montoya Chavés."/>
    <m/>
    <m/>
    <m/>
    <m/>
    <s v="7.2 Competencia"/>
    <n v="1"/>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0"/>
    <s v="En el formato Matriz de identificación y Planificación de Cambios Organizacionales, se  recomienda incluir el nuevo programa de formación, ya que es fundamental para garantizar una adecuada implementación y aceptación del mismo"/>
    <s v="Ausencia del formato Gestión del cambio  para los nuevo programas de formación"/>
    <s v="6.3 Planificación de los cambios"/>
    <n v="1"/>
    <m/>
    <m/>
    <m/>
    <m/>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0"/>
    <s v="En la matriz de riesgos se debe mejorar a través de  la alineación entre los riesgos identificados y las oportunidades existentes, para asegurar una gestión más efectiva y coherente."/>
    <s v="Plataforma CompromISO, matriz de riesgos"/>
    <s v="6.1. Acciones para abordar riesgos y oportunidades"/>
    <n v="1"/>
    <m/>
    <m/>
    <m/>
    <m/>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m/>
    <x v="0"/>
    <x v="0"/>
    <s v=" Las actividades relacionadas con la gestión del cambio deben estar integradas y documentadas dentro del ciclo PHVA (Planificar, Hacer, Verificar, Actuar), con el fin de  optimizar la coherencia, trazabilidad y efectividad del proceso, asegurando que la gestión del cambio se realice de manera sistemática y alineada con los estándares de mejora continua"/>
    <s v="Formato  Gestión del cambio incompleto"/>
    <s v="6.3 Planificación de los cambios"/>
    <n v="1"/>
    <m/>
    <m/>
    <m/>
    <m/>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1"/>
    <m/>
    <x v="0"/>
    <x v="0"/>
    <s v="Aunque se evidencia que se realiza el monitoreo de los riesgos, estos no se llevaron a cabo siguiendo los tiempos establecidos en la guía de administración del riesgo, que  permite una detección temprana de posibles desviaciones y una respuesta más efectiva, para  fortalecer la proactividad en la gestión de riesgos, contribuyendo a una mayor seguridad y eficiencia en los procesos."/>
    <s v="Plataforma CompromISO, matriz de riesgos"/>
    <s v="6.1. Acciones para abordar riesgos y oportunidades"/>
    <n v="1"/>
    <m/>
    <m/>
    <m/>
    <m/>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0"/>
    <s v="En la matriz de riesgos, se ha observado que los riesgos no están valorados de manera adecuada, ni  hay efectividad de  los controles establecidos, ya que todos presentan la misma calificación tanto en los riesgos inherentes como en los riesgos residuales, por lon tanto se piuede mejorar con la  revisión y ajuste de  la valoración de los riesgos,  para reflejar con mayor precisión su nivel de impacto y probabilidad, lo que permitirá una gestión más efectiva y priorizada."/>
    <s v="Plataforma CompromISO, matriz de riesgos"/>
    <s v="6.1. Acciones para abordar riesgos y oportunidades"/>
    <n v="1"/>
    <m/>
    <m/>
    <m/>
    <m/>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2"/>
    <s v="Para la actualización de la matriz de peligro de la vigencia 2025, se puede mejorar con la evidencia de  la participación del  COPASST, con el fin de  fortalecer la gestión , asegurando que se consideren todos los peligros relevantes y que las medidas de control sean apropiadas, mejorando la cultura de seguridad en la organización."/>
    <s v="Sin evidencia participación del COPASST en ctualización de matriz de peligro"/>
    <m/>
    <m/>
    <m/>
    <m/>
    <s v="6.1.2.1 Identificacion de peligros"/>
    <n v="1"/>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2"/>
    <s v="En la matriz de requisitos legales, se puede mejorar las evidencias de los  los requsitos que se encuentran en trámite, para  evidenciar la gestión que se adelanta en el centro de formación,"/>
    <s v="Plataforma CompromISO, matriz de requisitgos legales"/>
    <m/>
    <m/>
    <m/>
    <m/>
    <s v="6.1.3 Determinación de los requisitos legales y otros requisitos"/>
    <n v="1"/>
    <m/>
    <m/>
    <m/>
    <m/>
    <m/>
    <m/>
    <m/>
    <m/>
    <s v="Gestión Organizacional y del Riesgo"/>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0"/>
    <m/>
    <x v="0"/>
    <x v="0"/>
    <s v="En la formación complementaria, específicamente en la ficha  número 3220526, no se evidencia  la realización de los juicios evaluativos de los aprendices  ni la correcta programación de fichas, que impide el cierre adecuado del proceso de evaluación."/>
    <s v="Formato P04"/>
    <s v="8.1 Planificación y control operacional"/>
    <n v="1"/>
    <m/>
    <m/>
    <m/>
    <m/>
    <m/>
    <m/>
    <m/>
    <m/>
    <m/>
    <m/>
    <m/>
    <m/>
    <s v="Gestión de Formación Profesional Integral"/>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0"/>
    <m/>
    <x v="0"/>
    <x v="0"/>
    <s v="En la plataforma CompromISO - módulo mejoramiento continuo ( SNC),  no se registró las SNC de la etapa “Evaluación de las evidencias de aprendizaje de las actividades formativas (juicios)” para el proceso de GFPI formación complementaria, donde al revisar el estado de las fichas se encontró que varias estaban en estado “Terminado por fecha” desde los meses de mayo, sin realizar juicios evaluativos , afectando la certificación de los aprendices."/>
    <s v="Plataforma CompromISO - módulo mejoramiento continuo ( SNC)"/>
    <s v="8.1 Planificación y control operacional"/>
    <n v="1"/>
    <m/>
    <m/>
    <m/>
    <m/>
    <m/>
    <m/>
    <m/>
    <m/>
    <m/>
    <m/>
    <m/>
    <m/>
    <s v="Gestión de Formación Profesional Integral"/>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0"/>
    <s v="Falta de designación del Comité Estructurador, de acuerdo con lo establecido en lista de chequeo mínima cuantía GCCON-F-053, para el contrato de mantenimiento de tanques, debido a que el manual de contratación no está alineado con la lista de chequeo para mínima cuantía, generando vacios sobre la información documentada requerida ( aplica para la DG)"/>
    <s v="SECOP II"/>
    <s v="8.1 Planificación y control operacional"/>
    <n v="1"/>
    <m/>
    <m/>
    <m/>
    <m/>
    <m/>
    <m/>
    <m/>
    <m/>
    <m/>
    <m/>
    <m/>
    <m/>
    <s v="Gestión Contractual "/>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x v="0"/>
    <x v="0"/>
    <s v="Se diligencia el formato GCCON- F -061 “Carta presentación de la propuesta”, a pesar de que no se incluye en los listados de verificación de ninguna de las modalidades de contratación, lo que deja suelto el formato ya que no está amarrado. PARA LA DG ( aplica para la DG)"/>
    <s v="SECOP II"/>
    <s v="8.1 Planificación y control operacional"/>
    <n v="1"/>
    <m/>
    <m/>
    <m/>
    <m/>
    <m/>
    <m/>
    <m/>
    <m/>
    <m/>
    <m/>
    <m/>
    <m/>
    <s v="Gestión Contractual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x v="0"/>
    <x v="4"/>
    <s v="Mejorar la valoración del contexto y la definición de estrategias institucionales. Porque es necesario identificar adecuadamente los factores internos y externos que inciden en la organización, así como establecer estrategias alineadas que respondan a las necesidades y expectativas del grupo de valor y a los requerimientos de los sistemas de gestión, permitiendo así el cumplimiento integral de los lineamientos institucionales."/>
    <s v="Revisión de la matriz de contexto 2025 e información entregada por el personal del centro de formación durante la auditoría"/>
    <s v="4.1 Comprensión de la organización y de su contexto 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m/>
    <m/>
    <s v="Direccionamiento Estratégico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4"/>
    <s v="Fortalecer el conocimiento y apropiación de los temas del Sistema de Gestión y Autocontrol – SIGA por parte del personal del Centro y del Despacho. Porqué una mayor comprensión, interiorización y uso efectivo de las metodologías, lineamientos y responsabilidades establecidas en el SIGA permitirá al personal desarrollar sus funciones con mayor eficiencia, coherencia y oportunidad, garantizando el cumplimiento de los requisitos normativos y fortaleciendo la gestión de riesgos y el autocontrol en todos los procesos. "/>
    <s v="Recorrido por las instalaciones SG Ambiental, SG SST y entrevistas con los lideres de proceso ( se debe fortalecer su apropiación del plan de control de calidad del servicio y su gestión en la plataforma compromISO)"/>
    <s v="7.3 Toma de conciencia"/>
    <n v="1"/>
    <s v="7.3 Toma de conciencia"/>
    <n v="1"/>
    <s v="7.3 Toma de conciencia"/>
    <n v="1"/>
    <s v="7.3 Toma de conciencia"/>
    <n v="1"/>
    <s v="7.3 Toma de conciencia"/>
    <n v="1"/>
    <s v="7.3 Toma de conciencia"/>
    <n v="1"/>
    <m/>
    <m/>
    <s v="Direccionamiento Estratégico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4"/>
    <s v="No se evidencia que en el Despacho Regional y Centro Ambiental y Ecoturístico del Nororiente Amazónico, se esté aplicando de manera consistente y completa la identificación y documentación de requisitos ambientales, energéticos y de seguridad y salud en el trabajo aplicables en la contratación pública, durante la revisión documental realizada el 30 de julio de 2025, se analizaron varios procesos contractuales, encontrando que en el proceso SAMC-RG-CAENA-0003-2025 &quot;Adecuación Ambientes de Formación&quot;, no se incluyeron todos los requisitos técnicos aplicables en materia energética, específicamente los relacionados con las normas RETIE y RETILAP, los cuales son obligatorios cuando se involucran adecuaciones eléctricas o luminotécnicas. Esto indica una oportunidad de mejora en la articulación entre la gestión contractual y los requisitos normativos ambientales y energéticos._x000d__x000a_Asimismo, en el contrato MC-RG-CAENA-0016-2024 &quot;Adquirir materiales de ferretería para el mantenimiento del Centro&quot;, si bien se identificó que se establecieron criterios relacionados con productos que contienen sustancias químicas, los soportes documentales de la etapa contractual no se encuentran cargados en la plataforma SECOP, lo cual afecta la trazabilidad y verificación del cumplimiento._x000d__x000a_Cabe resaltar que solo se logró trazar y analizar tres contratos debido a problemas de conectividad, y que en el caso del proceso de adquisición de extintores vigencia 2024, sí se evidenció el cumplimiento de los requisitos ambientales y la documentación completa en plataforma."/>
    <s v="se analizaron varios procesos contractuales, encontrando que en el proceso SAMC-RG-CAENA-0003-2025 &quot;Adecuación Ambientes de Formación&quot;, no se incluyeron todos los requisitos técnicos aplicables en materia energética, específicamente los relacionados con las normas RETIE y RETILAP, los cuales son obligatorios cuando se involucran adecuaciones eléctricas o luminotécnicas. y que en el caso del proceso de adquisición de extintores vigencia 2024, se evidenció que no se establecieron los requisitos contractuales solo se dejaron de manera precontractual."/>
    <m/>
    <m/>
    <s v="8.1 Planificación y control operacional"/>
    <n v="1"/>
    <s v="8.1.4.3 Contratación externa"/>
    <n v="1"/>
    <s v="8.3 Adquisiciones "/>
    <n v="1"/>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s v="Aspectos Impactos"/>
    <x v="0"/>
    <x v="7"/>
    <s v="En el Despacho Regional y Centro Ambiental y Ecoturístico del Nororiente Amazónico, se identificó que se debe fortalecer la redacción de los aspectos ambientales, la coherencia de los controles operacionales frente a los aspectos identificados y la especificación de los riesgos asociados, los cuales requieren mayor precisión y desarrollo. Esta mejora se plantea para que el análisis de los aspectos ambientales sea más robusto y alineado con la realidad operativa del centro, permitiendo identificar de manera más efectiva los impactos significativos y establecer controles eficaces."/>
    <s v="EN la revisión de la matriz de aspectos se identifico que en los aspectos como generación de residuos, consumo de agua, energía y etc. es indispensable especificar con mayor detalle los riesgos potenciales derivados de cada aspecto, asegurando que los controles implementados sean pertinentes y eficaces. Asimismo, se requiere realizar un nuevo análisis de todas las actividades desarrolladas por el centro, con el fin de garantizar que la identificación de aspectos y evaluación de impactos sea integral y actualizada. Fuga de gases refrigerantes_x000d__x000a__x000d__x000a_Operación de la planta eléctrica (falta incluir la generación como aspecto asociado)_x000d__x000a__x000d__x000a_Vertimientos por derrames de ACPM"/>
    <m/>
    <m/>
    <s v="6.1.2 Aspectos ambientales"/>
    <n v="1"/>
    <m/>
    <m/>
    <m/>
    <m/>
    <m/>
    <m/>
    <m/>
    <m/>
    <m/>
    <m/>
    <s v="Gestión Organizacional y del Riesgo"/>
    <s v="Gestión Organizacional y del Riesgo"/>
    <m/>
    <s v="Ok - Conforme"/>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s v="Indicadores Ambiental"/>
    <x v="0"/>
    <x v="7"/>
    <s v="En el Despacho Regional y Centro Ambiental y Ecoturístico del Nororiente Amazónico se evidenció la existencia de registros de mediciones ambientales y energéticas que cumplen con lo establecido en los numerales 9.1.1 de la NTC ISO 14001:2015 e ISO 50001:2019. Sin embargo, se observa la oportunidad de fortalecer dichos registros mediante la incorporación de análisis comparativos, porcentajes de variación y evaluaciones frente a la línea base o metas establecidas, con el fin de mejorar la interpretación de la evolución del desempeño ambiental y energético."/>
    <s v="Durante la revisión documental realizada el 30 de julio de 2025, se constató que las mediciones de energía y residuos (aprovechables y no aprovechables) presentan datos registrados y en algunos casos justificación de cambios; no obstante, no incluyen comparativos con periodos anteriores ni un análisis técnico detallado de variaciones significativas."/>
    <m/>
    <m/>
    <s v="9.1.1 Seguimiento, medición y análisis Generalidades"/>
    <n v="1"/>
    <m/>
    <m/>
    <s v="9.1.1  Seguimiento, medición, análisis y evaluación del desempeño energético y el SGEN Generalidades"/>
    <n v="1"/>
    <m/>
    <m/>
    <m/>
    <m/>
    <m/>
    <m/>
    <s v="Gestión Organizacional y del Riesgo"/>
    <s v="Gestión Organizacional y del Riesgo"/>
    <m/>
    <s v="Ok - Ajustado (Redacción"/>
    <m/>
    <m/>
    <m/>
    <m/>
    <s v="Se ajusta la redacción del hallazgo y la evidencia para que corresponda con una OME."/>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5"/>
    <s v="Se identifica la oportunidad de fortalecer la competencia del personal en el conocimiento y aplicación de los sistemas de gestión para que se fortalezcan las habilidades en el manejo de instructivos, documentos y registros, se garantice la socialización y transferencias en el uso de las plataformas institucionales, el diligenciamiento oportuno y completo de la información, y la correcta aplicación de metodologías y formatos del Sistema de Gestión de la Energía, contribuyendo así a una mayor trazabilidad, control y cumplimiento de los requisitos, mejorando la gestión y el desempeño energético institucional."/>
    <s v="Al momento de la auditoria se pudo identificar que el responsable del sistema aun tiene desconocimiento de la mayoría de instructivos, guías etc. de los sistemas de gestión y no se ha brindado según lo indicado por el un padrino que lo guie en el cumplimiento y entendiendo la manera correcta de registrar en la  plataforma de compromiso y cumplimiento en general del plan de trabajo."/>
    <m/>
    <m/>
    <s v="7.2 Competencia"/>
    <n v="1"/>
    <m/>
    <m/>
    <s v="7.2 Competencia"/>
    <n v="1"/>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2"/>
    <s v="Se evidenció el incumplimiento de controles operacionales establecidos para la gestión de peligros y riesgos,  Específicamente, se observaron situaciones que comprometen la eficacia de los sistemas de gestión de seguridad y salud en el trabajo y gestión ambiental"/>
    <s v="Se evidenció el incumplimiento de controles operacionales establecidos para la gestión de peligros y riesgos, conforme al numeral 8.1 de la norma ISO 45001:2018, ISO 14001:2015 Y ISO 50001:2018 8.1 Planificación y control operacional Específicamente, se observaron situaciones que comprometen la eficacia de los sistemas de gestión de seguridad y salud en el trabajo y gestión ambiental_x000a_•_x0009_Ausencia o deficiencia en el rotulado de productos químicos en áreas como la Bodega Vivero y el Taller Agroindustrial, lo que impide la correcta identificación de los riesgos asociados a estas sustancias._x000a_•_x0009_Inexistencia o ubicación inadecuada de fichas técnicas de seguridad (FDS) en puntos donde se manipulan productos químicos, dificultando la consulta oportuna de los equipos de protección personal (EPP) requeridos, así como las medidas de emergencia._x000a_•_x0009_En el Ambiente de Polímeros, las fichas técnicas disponibles están incompletas o desactualizadas._x000a_•_x0009_Vencimiento de extintores en diferentes zonas, lo cual representa una falta crítica de control sobre elementos clave de respuesta ante emergencias._x000a_•_x0009_Condiciones inadecuadas de orden y aseo, observadas en áreas como la Oficina del Grupo de Bienestar y el Laboratorio, lo que incrementa el riesgo de incidentes por caídas, contaminación cruzada o manipulación insegura._x000a_•_x0009_Centro de Acopio de Residuos Peligrosos sin señalización clara, sin etiquetados de los residuos peligrosos, la estantería se encuentra deteriorada, no está anclada, el piso y paredes no son de fácil limpieza, no cuenta con los elementos mínimos de un centro de acopio lo que infringe las disposiciones de almacenamiento seguro de materiales peligrosos._x000a_•_x0009_El almacenamiento de los residuos aprovechables está a la intemperie y no se clasifica adecuadamente ni se encuentra señalizado._x000a_•_x0009_Se almacena los residuos plásticos para un proyecto del centro y no se tiene de manera organizada y la cantidad sobrepasa el almacenamiento establecido._x000a_•_x0009_Torre de Alturas sin señalización de seguridad, exponiendo a los trabajadores a riesgos sin una advertencia visible._x000a_•_x0009_También se evidencia que no se cuenta con campañas relacionadas y que se encuentren en buen estado al ahorro de agua y energía._x000a_•_x0009_Almacenamiento inadecuado de residuos en general con mezcla de estos._x000a_•_x0009_No se cuenta con soportes sobre mantenimiento de tanque (agua no potable), ni mantenimiento de la subestación."/>
    <m/>
    <m/>
    <s v="8.1 Planificación y control operacional"/>
    <n v="1"/>
    <s v="8.1.1 Planificación y control operacional Generalidades"/>
    <n v="1"/>
    <s v="8.1 Planificación y control operacional"/>
    <n v="1"/>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Riesgos y oportunidades de Ambiental y Energía"/>
    <x v="0"/>
    <x v="7"/>
    <s v="Durante la verificación del cumplimiento del requisito 6.1 de la NTC ISO 14001:2015, se evidenció que el Despacho Regional y Centro Ambiental y Ecoturístico del Nororiente Amazónico no aborda de forma completa e integrada los riesgos y oportunidades derivados de sus aspectos ambientales, contexto organizacional y desempeño energético._x000a__x000a_Actualmente, en la matriz de planificación ambiental y energética del centro, únicamente se incluyen riesgos asociados a inspecciones y estas no cuentan con los soportes de estos sin contemplar los otros elementos."/>
    <s v="•_x0009_No se incluyen riesgos derivados del incumplimiento de requisitos legales ambientales y energéticos, a pesar de que algunos ya se están materializando en el centro._x000d__x000a_•_x0009_No se han considerado los resultados de la revisión energética ni los usos significativos de la energía, omitiendo la gestión del desempeño energético como fuente de oportunidad o riesgo._x000d__x000a_•_x0009_No se evidencia la trazabilidad entre el análisis del contexto, partes interesadas, aspectos e impactos ambientales, requisitos legales, y la implementación y seguimiento de acciones para abordar riesgos y oportunidades."/>
    <m/>
    <m/>
    <s v="6.1 Acciones para abordar riesgos y oportunidades"/>
    <n v="1"/>
    <m/>
    <m/>
    <s v="6.1 Acciones para abordar riesgos y oportunidades"/>
    <n v="1"/>
    <m/>
    <m/>
    <m/>
    <m/>
    <m/>
    <m/>
    <s v="Gestión Organizacional y del Riesgo"/>
    <s v="Gestión Organizacional y del Riesgo"/>
    <m/>
    <s v="Ok - Conforme"/>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Requisitos Legales"/>
    <x v="0"/>
    <x v="7"/>
    <s v="No se evidencia que el Despacho Regional y Centro Ambiental y Ecoturístico del Nororiente Amazónico cuente con una evaluación completa, actualizada y con los respectivos soportes de los requisitos legales ambientales y energéticos aplicables, dando cumplimiento al numeral 9.1.2 de las normas ISO 14001:2015 e ISO 50001:2019."/>
    <s v="Durante la revisión documental realizada el 29 de julio de 2025, se verificó que:_x000a_- En la matriz legal del sistema de gestión existen 59 requisitos sin evaluar._x000a_- Los requisitos que aparecen como evaluados no cuentan con soportes técnicos, documentales ni registros que evidencien el cumplimiento efectivo._x000a_-No se evidencia cumplimiento de las obligaciones derivadas de permisos ambientales otorgados:_x000a_- Permiso de Vertimientos a Suelo: no se cumple con la caracterización ni mantenimientos; aunque se reporta pago, no se evidencia gestión técnica._x000a_- Concesión de Aguas Subterráneas: no se cumple lo requerido, sin mantenimientos ni soportes de la Resolución 316 de 2018._x000a_- Se identifican soportes faltantes y/o inconsistentes:_x000a_- Resolución 0472 de 2017: sin soportes de disposición de RDC; obras de biblioteca y sala de instructores aún sin terminar._x000a_- Reportes de cuantificación en mediciones ambientales no coinciden con los registros._x000a_- RETIE y RETILAP: no evaluados._x000a_- Revisión energética: no se evidencia documentación de soportes._x000a_- Resolución 839 de 2023: sin soporte ni evaluación."/>
    <m/>
    <m/>
    <s v="9.1.2 Evaluación del cumplimiento"/>
    <n v="1"/>
    <m/>
    <m/>
    <s v="9.1.2 Evaluación del cumplimiento de los requisitos legales y otros requisitos"/>
    <n v="1"/>
    <m/>
    <m/>
    <m/>
    <m/>
    <m/>
    <m/>
    <s v="Gestión Organizacional y del Riesgo"/>
    <s v="Gestión Organizacional y del Riesgo"/>
    <m/>
    <s v="Ok - Ajustado (Redacción"/>
    <m/>
    <m/>
    <m/>
    <m/>
    <s v="Se realizo ajuste en la redacción para que sea más concreto."/>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4"/>
    <s v="No se evidencia que el Despacho Regional y Centro Ambiental y Ecoturístico del Nororiente Amazónico, cumpla con los requisitos establecidos en el numeral 8.2 de la norma ISO 14064-1:2020, relacionados con la conservación de documentos y mantenimiento de registros que respalden la cuantificación de emisiones de gases de efecto invernadero (GEI), específicamente las asociadas al gas refrigerante R410A, como parte de la estimación de la huella de carbono institucional._x000d__x000a_Durante la revisión documental realizada se identificó que, si bien el centro ha reconocido la presencia de gases aplicables y cuenta con una estimación teórica de emisiones, no se conserva el registro fotográfico ni documental que evidencie el uso, reposición, o manipulación del gas refrigerante R410A. Esta falta de respaldo impide verificar de manera transparente la fuente de los datos reportados, afectando la trazabilidad y la veracidad de la información cuantificada."/>
    <s v="Al revisar el formulario se identifica que se subsano unos ítems relacionados en la auditoria anterior sin embargo en lo relacionado al tema de la estimación teórica del gas refrigerante R410A no se cuenta con los soportes correspondientes en donde por medio de registro fotográfico se pueda determinar si es el gas aplicable y la cantidad establecida"/>
    <m/>
    <m/>
    <s v="10.3 Mejora continua"/>
    <n v="1"/>
    <m/>
    <m/>
    <m/>
    <m/>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Programas Abientales y de Energía"/>
    <x v="0"/>
    <x v="7"/>
    <s v="No se evidencia que el Despacho Regional y Centro Ambiental y Ecoturístico del Nororiente Amazónico haya cumplido con la adecuada planificación, seguimiento y cierre de los programas ambientales y energéticos correspondientes a las vigencias 2024 y 2025, conforme al numeral 6.2 de la NTC ISO 14001:2015."/>
    <s v="Vigencia 2024_x000a__x000a_Programas como “Vigías Ambientales”, “Puntos Ecológicos” y “El Día de Conectar con el Ambiente” presentan actividades sin cierre ni soportes documentales que evidencien su ejecución._x000a__x000a_Actividades críticas como análisis de agua residual y potable en sedes con concesión de agua y vertimientos, gestión de mantenimiento de sistemas de tratamiento de agua (tanques, PTAR, PTAP, trampas de grasa) y calibración de equipos de medición (medidores de agua, energía, básculas) no cuentan con registros de planificación, avance ni evidencias de ejecución._x000a__x000a_Vigencia 2025_x000a__x000a_Se identificó un bajo nivel de avance frente a los compromisos establecidos en los programas ambientales y energéticos:_x000a__x000a_ENERGY: 6 %_x000a_SENASOSTENIBLE: 10 %_x000a_Programa de Sostenibilidad: 45 %_x000a__x000a_Estos porcentajes reportados en SENA Sapiens (fecha de corte 2025) reflejan el incumplimiento de los objetivos trazados."/>
    <m/>
    <m/>
    <s v="6.2.1 Objetivos ambientales"/>
    <n v="1"/>
    <m/>
    <m/>
    <s v="6.2 Objetivos, metas energéticas y la planificación para alcanzarlos"/>
    <n v="1"/>
    <m/>
    <m/>
    <m/>
    <m/>
    <m/>
    <m/>
    <s v="Gestión Organizacional y del Riesgo"/>
    <s v="Gestión Organizacional y del Riesgo"/>
    <m/>
    <s v="Ok - Ajustado (Redacción"/>
    <m/>
    <m/>
    <m/>
    <m/>
    <s v="Se ajustó redacción del hallazgo y evidencia asociado"/>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0"/>
    <s v="Asegurar el registro de la evidencia fotográfica de destrucción del carné estudiantil en la respectiva documentación soporte para la finalización del proceso. Porque se requiere dar cumplimiento a lo establecido en la GUÍA PARA LA CERTIFICACIÓN ACADÉMICA GFPI-G018 y así garantizar la trazabilidad del proceso de baja de documentos institucionales."/>
    <s v="En la reunión con el equipo de administración educativa se trazo  3 aprendices para revisar la  documentación soporte para la finalización del procedimiento de certificación y no se evidencia fotografía de la destrucción del carnet estudiantil "/>
    <s v="8.5.1 Control de la producción y de la provisión del servicio"/>
    <n v="1"/>
    <m/>
    <m/>
    <m/>
    <m/>
    <m/>
    <m/>
    <m/>
    <m/>
    <m/>
    <m/>
    <m/>
    <m/>
    <s v="Gestión de Formación Profesional Integral"/>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0"/>
    <s v="Fortalecer la implementación de la Lista de Verificación a la Ejecución de la Formación Profesional GFPI–F‐025  en los procesos formativos, porque su aplicación rigurosa y sistemática permite evaluar de manera objetiva la calidad en la ejecución de los procesos formativos, identificar desviaciones o áreas de mejora y establecer acciones correctivas y preventivas pertinentes. "/>
    <s v="Sesión con el equipo de gestión de formación profesional: Al trazar los lineamientos definidos en la Guía desarrollo del proceso formativo GFPI-G-013, no se evidencia para la vigencia 2025 el desarrollo de la herramienta de Apoyo para el Seguimiento a la Ejecución de la Formación de  GFPI–F‐025 Formato Lista de verificación a la Ejecución de la formación profesional y las de la vigencia 2024 sin firmas"/>
    <s v="8.5.1 Control de la producción y de la provisión del servicio"/>
    <n v="1"/>
    <m/>
    <m/>
    <m/>
    <m/>
    <m/>
    <m/>
    <m/>
    <m/>
    <m/>
    <m/>
    <m/>
    <m/>
    <s v="Gestión de Formación Profesional Integral"/>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0"/>
    <s v="Fortalecer las estrategias de apropiación del Portafolio del Instructor para garantizar el registro completo y oportuno de evidencias de los procesos formativos con los aprendices, conforme a los lineamientos de la Guía para el Desarrollo del Proceso Formativo (GFPI-G-013). Porque una mayor apropiación del Portafolio del Instructor, como instrumento de autorregulación del proceso formativo, permitirá un registro sistemático y coherente de las evidencias, asegurando el cumplimiento de los lineamientos institucionales y facilitando el seguimiento y la evaluación de la calidad de la formación. "/>
    <s v="Sesión con el equipo de gestión de formación profesional: Al trazar el drive donde los instructores registran sus portafolios, se evidencia guías de formación en blanco y carpetas de instructores vacías.  GUIA DESARROLLO DEL PROCESO FORMATIVO_x000d__x000a_(GFPI-G-013)"/>
    <s v="8.1 Planificación y control operacional"/>
    <n v="1"/>
    <m/>
    <m/>
    <m/>
    <m/>
    <m/>
    <m/>
    <m/>
    <m/>
    <m/>
    <m/>
    <m/>
    <m/>
    <s v="Gestión de Formación Profesional Integral"/>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0"/>
    <s v="En el centro de formación no se realiza la evaluación al desarrollo del programa finalizado el proceso formativo, donde se evalúe la pertinencia del programa, el índice deserción y novedades del diseño curricular para garantizar acciones y controles que conlleven a la mejora continua de los procesos formativos donde cumplimiento al lineamiento del proceso de gestión de la formación profesional GFPI-P-006."/>
    <s v="En el seguimiento al proceso de formación profesional, se solicita el acta de evaluación del programa ( donde se hace seguimiento a la pertinencia del programa, índice de deserción y observaciones para el programa) y su socialización en el EPC de centro, el coordinador académico manifiesta que no se lleva, incumpliendo el procedimiento GFPI - P - 006 actividad 9"/>
    <s v="9.1.3 Análisis y evaluación"/>
    <n v="1"/>
    <m/>
    <m/>
    <m/>
    <m/>
    <m/>
    <m/>
    <m/>
    <m/>
    <m/>
    <m/>
    <m/>
    <m/>
    <s v="Gestión de Formación Profesional Integral"/>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0"/>
    <s v="No se evidencia el uso del código SNIES en la publicidad de la oferta de programas tecnológicos, lo cual constituye un incumplimiento del artículo 2.5.3.2.11.2 del Decreto 1330 del 2019, que establece la obligatoriedad de incluir dicho código en toda difusión o promoción de programas académicos de educación superior. Esta omisión afecta la transparencia de la información ofrecida a los aspirantes y podría derivar en sanciones por parte del Ministerio de Educación Nacional."/>
    <s v="En la reunión con el equipo de administración educativa"/>
    <s v="8.2.1 Comunicación con el cliente"/>
    <n v="1"/>
    <m/>
    <m/>
    <m/>
    <m/>
    <m/>
    <m/>
    <m/>
    <m/>
    <m/>
    <m/>
    <m/>
    <m/>
    <s v="Gestión de Formación Profesional Integral"/>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0"/>
    <s v="En el despacho y centro de formación, se evidencia en el seguimiento al reporte de gestión de riesgos (power bi) riesgos sin monitoreo oportuno y sin ciclo completo. En los lideres de proceso se evidencia desconocimiento de la metodología de la gestión del riesgo, conforme a lo establecido en los lineamientos internos y en los requisitos de la norma ISO 9001:2015, cláusulas 6.1 "/>
    <s v=" En seguimiento a los procesos se evidencio desconocimiento de la gestión del  riesgo por parte de sus lideres. _x000d__x000a__x000d__x000a_En la reunión con la Dinamizadora SIGA, se traza en el reporte PowerBI de seguimiento a riesgos se evidencia riesgos sin monitoreo oportuno y sin ciclo completo._x000d__x000a_"/>
    <s v="6.1. Acciones para abordar riesgos y oportunidades"/>
    <n v="1"/>
    <m/>
    <m/>
    <m/>
    <m/>
    <m/>
    <m/>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2"/>
    <s v="Durante la verificación del cumplimiento del plan de trabajo correspondiente al eje “SENA Mentalmente Saludable”, se evidenció la ausencia de documentación que respalde la ejecución de las actividades programadas. Esto contraviene lo establecido en el numeral 7.5 de la norma ISO 45001:2018, el cual exige que la organización establezca, implemente y mantenga la información documentada necesaria para la eficacia del sistema de gestión de SST, incluyendo la que sea requerida por la norma y aquella determinada por la organización como necesaria para la operación eficaz de sus procesos."/>
    <s v="No se encontraron informes, registros, actas, listas de asistencia u otros documentos que evidencien la ejecución de las actividades contempladas en el plan de trabajo del eje “SENA Mentalmente Saludable”."/>
    <m/>
    <m/>
    <m/>
    <m/>
    <s v="6.2.2 Planeación para lograr los objetivos de la SST"/>
    <n v="1"/>
    <m/>
    <m/>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x v="0"/>
    <x v="2"/>
    <s v="En la matriz de riesgos del centro de formación, no se han considerado los riesgos asociados al eje “Sena mentalmente saludable” _x000d__x000a_Además, las acciones definidas no están soportadas bajo la jerarquía de controles (eliminación, sustitución, controles de ingeniería, controles administrativos)."/>
    <s v="La matriz de riesgos no contempla ciertos peligros psicosociales/ relacionados con ese eje."/>
    <m/>
    <m/>
    <m/>
    <m/>
    <s v="6.1.2.1 Identificación de peligros"/>
    <n v="1"/>
    <m/>
    <m/>
    <m/>
    <m/>
    <m/>
    <m/>
    <m/>
    <m/>
    <s v="Gestión Organizacional y del Riesg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x v="0"/>
    <x v="1"/>
    <s v="Al realizar seguimiento a la oportunidad en la gestión de los accesos a las herramientas institucionales, se valida que el 09/04/2025 el centro de formación mediante correo a la mesa de servicios, solicitó la inactivación de los accesos de Julieta Cardona Vélez, el día 10/04 se asignó el caso No. 0070909 y solo hasta el 21/04 la mesa de servicios notificó el cierre del caso. Se identifica que la respuesta de la mesa de servicios fue 12 días después de la solicitud identificando que la usuaria tuvo acceso a las herramientas institucionales sin estar vinculada con la entidad."/>
    <s v="Reporte con la relación de personal de planta y contrato vinculados al centro de formación y regional.  _x000d__x000a__x000d__x000a_Correos electrónicos con la gestión de la solicitud de inactivación de la usuaria."/>
    <m/>
    <m/>
    <m/>
    <m/>
    <m/>
    <m/>
    <m/>
    <m/>
    <m/>
    <m/>
    <s v="5.16 Gestión de la identidades"/>
    <n v="1"/>
    <m/>
    <s v="Hallazgo para la Oficina de Sistemas en Dirección General"/>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x v="0"/>
    <x v="1"/>
    <s v="Al realizar seguimiento de las personas de planta que se han desvinculado de la Regional y Centro de Formación se identifica que la instructora Angelica Maria Rodriguez tuvo un traslado del centro de formación a otro centro de formación y a la fecha no se ha notificado el cambio de los roles y permisos que tenia asignados en el centro de formación, al validar el usuario en las herramientas de MS Office 365 la instructora aun aparece en el Centro Ambiental y Ecoturístico del Nororiente Amazónico"/>
    <s v="Herramienta MS Office 365._x000d__x000a__x000d__x000a_Información de personal de planta de la Regional y Centro de Formación"/>
    <m/>
    <m/>
    <m/>
    <m/>
    <m/>
    <m/>
    <m/>
    <m/>
    <m/>
    <m/>
    <s v="5.18 Derechos de acceso"/>
    <n v="1"/>
    <m/>
    <s v="Hallazgo para la Regional Guainía"/>
    <s v="Gestión del Talento Humano"/>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x v="0"/>
    <x v="1"/>
    <s v="Al solicitar la relación de las áreas segura, reportan 1 MDF, 4 IDF y sistema de seguridad de monitoreo, identificando que no es un documento formal, donde se definan las áreas, las personas autorizadas, bitácora de acceso, tipo de seguridad para el acceso, entre otros. Adicionalmente se debe tener en cuenta que no solo está son áreas seguras, también lo son los archivos, y lugares donde se almacene información clasificada y/o reservada. "/>
    <s v="Relación de áreas seguras."/>
    <m/>
    <m/>
    <m/>
    <m/>
    <m/>
    <m/>
    <m/>
    <m/>
    <m/>
    <m/>
    <s v="7.2 Entrada física"/>
    <n v="1"/>
    <m/>
    <s v="Hallazgo para la Regional Guainía y  Centro Ambiental y Ecoturístico del Nororiente Amazónico"/>
    <s v="Gestión de Infraestructura y Logística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x v="0"/>
    <x v="1"/>
    <s v="En el recorrido virtual se identificó que el acceso a los IDF es con huella y clave pero se desconoce donde se está almacenando la información de estos registros, toda vez que estos sistemas de acceso pertenecen al proveedor Telefónica, por lo que tampoco se tiene soporte, identificando además inconsistencia en la hora configurada en el dispositivo marcando  07/31/2025 hora de 22:09 pero eran las 10:15am"/>
    <s v="Recorrido realizado - Regional Guainía"/>
    <m/>
    <m/>
    <m/>
    <m/>
    <m/>
    <m/>
    <m/>
    <m/>
    <m/>
    <m/>
    <s v="7.2 Entrada física"/>
    <n v="1"/>
    <m/>
    <s v="Hallazgo para la Oficina de Sistemas en Dirección General"/>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1"/>
    <m/>
    <x v="0"/>
    <x v="1"/>
    <s v="Al revisar las acciones de concientización realizadas y sus correspondientes evidencias, se idéntica que se realizaron acciones presenciales pero no se documentan ni se mide el impacto de la sensibilización, por lo que se debe realizar la  planificación de las actividades a realizar, consolidar las evidencias y medir los resultados de las actividades realizadas, con el fin de fortalecer las acciones de concientización."/>
    <s v="Evidencias de las actividades de concientización realizadas en la vigencia 2025"/>
    <m/>
    <m/>
    <m/>
    <m/>
    <m/>
    <m/>
    <m/>
    <m/>
    <m/>
    <m/>
    <s v="6.3 Concienciación de seguridad de la información, educación información"/>
    <n v="1"/>
    <m/>
    <s v="Hallazgo para la Regional Guainía y  Centro Ambiental y Ecoturístico del Nororiente Amazónico"/>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Durante las diferentes sesiones de auditoría se evidencia que los equipos de cómputo de propiedad del SENA, no tienen políticas de filtrado web para la navegación lo que permite el acceso a páginas no autorizadas por la entidad."/>
    <s v="Reuniones virtuales donde se solicitó compartir pantalla a los usuarios auditados"/>
    <m/>
    <m/>
    <m/>
    <m/>
    <m/>
    <m/>
    <m/>
    <m/>
    <m/>
    <m/>
    <s v="8.23 Filtrado web"/>
    <n v="1"/>
    <m/>
    <s v="Hallazgo para la Oficina de Sistemas en Dirección General"/>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Durante el recorrido se evidencia que cerca de la impresora del grupo de formación profesional se encuentran apiladas bastantes hojas de reciclaje, al seleccionar un documento al azar, se encuentra un documento de carácter reservado, toda vez que contenía información de una queja presentada al Director Regional"/>
    <s v="Recorrido realizado - Regional Guainía"/>
    <m/>
    <m/>
    <m/>
    <m/>
    <m/>
    <m/>
    <m/>
    <m/>
    <m/>
    <m/>
    <s v="8.3 Restricción de acceso a la información"/>
    <n v="1"/>
    <m/>
    <s v="Hallazgo para la Regional Guainía y  Centro Ambiental y Ecoturístico del Nororiente Amazónico"/>
    <s v="Gestión Documental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Durante el recorrido virtual, se visitó el archivo del grupo de formación profesional al revisar unas carpetas al azar, se evidencia que no se está realizando la clasificación y el etiquetado de las carpetas a pesar que en rotulo lo solicita"/>
    <s v="Recorrido realizado - Regional Guainía"/>
    <m/>
    <m/>
    <m/>
    <m/>
    <m/>
    <m/>
    <m/>
    <m/>
    <m/>
    <m/>
    <s v="5.13 Etiquetado de la información"/>
    <n v="1"/>
    <m/>
    <s v="Hallazgo para la Regional Guainía y  Centro Ambiental y Ecoturístico del Nororiente Amazónico"/>
    <s v="Gestión Documental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Durante el recorrido se evidencia que no se cuenta con áreas seguras para la gestión del archivo, se evidencia que en la oficina de formación se encuentra un archivo sin control de acceso físico, además que no cuenta con elementos de protección ambiental requeridos para este tipo de áreas, de acuerdo con la normativa documental que aplique, además que por las frecuentes inundaciones estas podrían afectar dicha documentación física"/>
    <s v="Recorrido realizado - Regional Guainía"/>
    <m/>
    <m/>
    <m/>
    <m/>
    <m/>
    <m/>
    <m/>
    <m/>
    <m/>
    <m/>
    <s v="7.6 Trabajo en áreas seguras"/>
    <n v="1"/>
    <m/>
    <s v="Hallazgo para la Regional Guainía y  Centro Ambiental y Ecoturístico del Nororiente Amazónico"/>
    <s v="Gestión Documental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No se identifica una segmentación de  las redes de internet se tienen tres redes: funcionario, aprendices y eventos pero estas son configuradas manualmente, no existe un proceso de detección, restricción y autenticación de la conexión de equipos y dispositivos de red."/>
    <s v="Reuniones virtuales donde se solicitó compartir pantalla a los usuarios auditados"/>
    <m/>
    <m/>
    <m/>
    <m/>
    <m/>
    <m/>
    <m/>
    <m/>
    <m/>
    <m/>
    <s v="8.20 Seguridad de redes"/>
    <n v="1"/>
    <m/>
    <s v="Hallazgo para la Oficina de Sistemas en Dirección General"/>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Al realizar la revisión del equipo institucional a cargo de la contratista Lina Pabón, se identifica que está accediendo por un usuario local del equipo y no con usuario de dominio que permita aplicar las políticas de accesos y seguridad institucionales."/>
    <s v="Reuniones virtuales donde se solicitó compartir pantalla a los usuarios auditados"/>
    <m/>
    <m/>
    <m/>
    <m/>
    <m/>
    <m/>
    <m/>
    <m/>
    <m/>
    <m/>
    <s v="8.1 Dispositivos punto final de usuario"/>
    <n v="1"/>
    <m/>
    <s v="Hallazgo para la Oficina de Sistemas en Dirección General"/>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Al realizar la revisión de los equipos de Lina Pabón y Luz Melba Pinilla  se identifica que no tiene activo de antivirus autorizado pro la entidad, lo que impide que se detecte, analice y contrarreste cualquier tipo de malware que pueda afectar la información institucional."/>
    <s v="Reuniones virtuales donde se solicitó compartir pantalla a los usuarios auditados"/>
    <m/>
    <m/>
    <m/>
    <m/>
    <m/>
    <m/>
    <m/>
    <m/>
    <m/>
    <m/>
    <s v="8.7 Protección contra malware"/>
    <n v="1"/>
    <m/>
    <s v="Hallazgo para la Regional Guainía y  Centro Ambiental y Ecoturístico del Nororiente Amazónico"/>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Se identifica que los equipos de computo no se están enrolando en el dominio del SENA, lo que impide que se apliquen las políticas de seguridad de la información, por ejemplo al revisar los equipos de propiedad del SENA se permite la instalación de software así como inhabilitar el antivirus."/>
    <s v="Reuniones virtuales donde se solicitó compartir pantalla a los usuarios auditados"/>
    <m/>
    <m/>
    <m/>
    <m/>
    <m/>
    <m/>
    <m/>
    <m/>
    <m/>
    <m/>
    <s v="8.19 Instalación de software para sistemas operativos"/>
    <n v="1"/>
    <m/>
    <s v="Hallazgo para la Oficina de Sistemas en Dirección General"/>
    <s v="Gestión de Tecnologías de la Información y las Comunicaciones"/>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Durante el recorrido realizado el día 31  julio de 2025 a la puerta de acceso 1 de la regional, se solicita la fecha y hora que esta configurada en el sistema de CCTV, encontrando que está en jueves 01/01/2004 hora 22:51, lo que evidencia que no se cumple con la sincronización de relojes"/>
    <s v="Recorrido realizado - Regional Guainía"/>
    <m/>
    <m/>
    <m/>
    <m/>
    <m/>
    <m/>
    <m/>
    <m/>
    <m/>
    <m/>
    <s v="8.17 Sincronización de relojes"/>
    <n v="1"/>
    <m/>
    <s v="Hallazgo para la Regional Guainía y  Centro Ambiental y Ecoturístico del Nororiente Amazónico"/>
    <s v="Gestión de Infraestructura y Logística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Durante el recorrido se solicita evidencia de la identificación de los visitantes y según la información entregada por las personas auditadas, se realiza el registro de los ingresos pero no existe un control visible que permita identificar a los visitantes que ingresan a las instalaciones."/>
    <s v="Recorrido realizado - Regional Guainía"/>
    <m/>
    <m/>
    <m/>
    <m/>
    <m/>
    <m/>
    <m/>
    <m/>
    <m/>
    <m/>
    <s v="7.2 Entrada física"/>
    <n v="1"/>
    <m/>
    <s v="Hallazgo para la Regional Guainía y  Centro Ambiental y Ecoturístico del Nororiente Amazónico"/>
    <s v="Gestión de Infraestructura y Logística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Al solicitar información de las bitácoras de acceso y autorización de retiro de los equipos, el señor  Danilo Jose Menco de la empresa de seguridad, indica que hace dos meses se cambió la empresa de vigilancia y la anterior empresa se llevó toda la documentación"/>
    <s v="Recorrido realizado - Regional Guainía"/>
    <m/>
    <m/>
    <m/>
    <m/>
    <m/>
    <m/>
    <m/>
    <m/>
    <m/>
    <m/>
    <s v="7.4 Monitoreo de seguridad física"/>
    <n v="1"/>
    <m/>
    <s v="Hallazgo para la Regional Guainía y  Centro Ambiental y Ecoturístico del Nororiente Amazónico y la Dirección Administrativa y Financiera de la Dirección General"/>
    <s v="Gestión de Infraestructura y Logística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x v="0"/>
    <x v="1"/>
    <s v="El MDF es un área segura y esta siendo utilizada como oficina del Dinamizador TIC y parte de la mesa de servicios, por lo que constantemente están accediendo personas  por la interacción con el Dinamizador y su equipo de trabajo, lo que implica que personal no autorizado acceda a la zona y pueda afectar los componentes tecnológicos allí resguardados."/>
    <s v="Recorrido realizado - Regional Guainía"/>
    <m/>
    <m/>
    <m/>
    <m/>
    <m/>
    <m/>
    <m/>
    <m/>
    <m/>
    <m/>
    <s v="7.6 Trabajo en áreas seguras"/>
    <n v="1"/>
    <m/>
    <s v="Hallazgo para la Regional Guainía y  Centro Ambiental y Ecoturístico del Nororiente Amazónico"/>
    <s v="Gestión de Infraestructura y Logística "/>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m/>
    <x v="0"/>
    <x v="0"/>
    <s v="Se evidencia una debilidad en la gestión documentada del procedimiento de Intermediación Laboral GEOOE-P-007 V 04, dado que en los diagramas de flujo incluidos en la documentación oficial se presentan gráficos incompletos, los cuales carecen de actividades específicas y de una secuencia lógica que permita entender el desarrollo del proceso. Esta situación puede generar confusión en la interpretación y aplicación del procedimiento, afectando la claridad, estandarización y efectividad de las acciones desarrolladas. Se recomienda revisar, actualizar y validar los diagramas de flujo para garantizar que reflejen de manera precisa y coherente cada una de las etapas, responsabilidades y flujos del proceso."/>
    <s v="Seguimiento al proceso de Gestión de Empleo Análisis Ocupacional y Empleabilidad"/>
    <s v="7.5.1 Información documentada-Generalidades"/>
    <n v="1"/>
    <m/>
    <m/>
    <m/>
    <m/>
    <m/>
    <m/>
    <m/>
    <m/>
    <m/>
    <m/>
    <m/>
    <s v="Hallazgo Dirección General"/>
    <s v="Gestión de Empleo Análisis Ocupacional y Empleabilidad"/>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m/>
    <x v="0"/>
    <x v="0"/>
    <s v="La Guía desarrollo del proceso formativo GFPI-G-013 se encuentra desactualiza en el numeral 6,5,1 portafolio de evidencias de instructor se enuncia formatos obsoletos,  como lo son: *GFPI- F-019 Guía de Aprendizaje *GD-F-007 Formato Acta con los planes de mejoramiento académicos "/>
    <s v="Sesión con el equipo de coordinación de formación"/>
    <s v="7.5.1 Información documentada-Generalidades"/>
    <n v="1"/>
    <m/>
    <m/>
    <m/>
    <m/>
    <m/>
    <m/>
    <m/>
    <m/>
    <m/>
    <m/>
    <m/>
    <s v="Hallazgo Dirección General"/>
    <s v="Gestión de Formación Profesional Integral"/>
    <m/>
    <m/>
    <m/>
    <m/>
    <m/>
    <m/>
    <m/>
    <m/>
    <m/>
  </r>
  <r>
    <x v="13"/>
    <s v="Centro de la Industria, la Empresa y los Servicios"/>
    <s v="Subsede Industria-Subsede Tecno Academia  - Subsede Tecnoparque Nodo Neiva "/>
    <s v="Carrera 9 # 68-50"/>
    <s v="Neiva "/>
    <n v="1"/>
    <s v="X"/>
    <m/>
    <s v="Katherine Patiño Villarraga"/>
    <s v="Katherine Patiño Villarraga"/>
    <s v="Miguel Roberto Ruiz"/>
    <m/>
    <m/>
    <m/>
    <s v="28, 29 y 30 de julio"/>
    <x v="2"/>
    <m/>
    <x v="0"/>
    <x v="4"/>
    <s v="La actualización de la matriz de contexto, Porque la valoración actual no refleja de manera coherente el análisis de las variables, lo que puede afectar la correcta comprensión de los factores que influyen en la gestión institucional y limitar la toma de decisiones estratégicas alineadas con el entorno real. "/>
    <s v="La valoración de variables de &quot;Cultura Ambiental SENA Sapiens” y “Condiciones internas en Material Ambiental y de la Infraestructura” no se encontraban acorde al análisis de las variables. "/>
    <m/>
    <m/>
    <s v="4.1 Comprensión de la organización y de su contexto"/>
    <n v="1"/>
    <m/>
    <m/>
    <s v="4.1 Comprensión de la organización y de su contexto"/>
    <n v="1"/>
    <m/>
    <m/>
    <m/>
    <m/>
    <m/>
    <m/>
    <s v="Gestión Organizacional y del Riesgo"/>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1"/>
    <m/>
    <x v="0"/>
    <x v="4"/>
    <s v="El proceso de supervisión de los contratos de Bienes y Servicios.  Para que la documentación requerida en las obligaciones contractuales sean entregados conforme a lo establecido en los estudios previos. "/>
    <s v="Fortalecer el proceso de supervisión de los contratos de bienes y servicios desde su etapa precontractual, contractual y post contractual. Esto garantizara el cumplimiento oportuno del 100% de los requisitos exigidos al contratista con el fin de minimizar impactos negativos y mejorar la capacidad de respuesta ante una posible materialización del riesgo, optimizando así la efectividad de las medidas preventivas y correctivas en la entidad. "/>
    <m/>
    <m/>
    <s v="8.1 Planificación y control operacional"/>
    <n v="1"/>
    <s v="8.1.4.1 Compras generalidades"/>
    <n v="1"/>
    <m/>
    <m/>
    <m/>
    <m/>
    <m/>
    <m/>
    <m/>
    <m/>
    <s v="Gestión Contractual "/>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m/>
    <x v="0"/>
    <x v="2"/>
    <s v="Incumplimiento con la Resolución 773 de 2021 en las acciones que deben desarrollar los empleadores para la aplicación del Sistema Globalmente Armonizado (SGA)"/>
    <s v="El Centro de Gestión y Desarrollo Sostenible Surcolombiano Sede principal comercio y servicios y subsede Yamboró durante el recorrido por las instalaciones está incumpliendo con el Decreto 1630 de 2021 y la resolución 773 de 2021 en el que establece los lineamientos para la implementacion del Sistema Globalmente Armonizado e incluirlo en el programa de riesgo químico del sistema de gestión de seguridad y salud en el trabajo.  Encontrando en los lugares de almacenamiento, sustancias químicas vencidas, Fichas de Datos de seguridad faltantes y otras de sustancias que no estaban en existencia, condiciones inadecuadas de almacenamiento y un hidrocarburo “gasolina” en un Envase de gaseosa de litro y medio. Esta situación se presentó en el 100% de la muestra auditada."/>
    <m/>
    <m/>
    <s v="8.1 Planificación y control operacional"/>
    <n v="1"/>
    <s v="8.1.1 Planificación y control operacional Generalidades"/>
    <n v="1"/>
    <m/>
    <m/>
    <m/>
    <m/>
    <m/>
    <m/>
    <m/>
    <m/>
    <s v="Gestión Organizacional y del Riesgo"/>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m/>
    <x v="0"/>
    <x v="2"/>
    <s v="Incumplimiento con la Ley 1523 de 2012 en los requerimientos de mantener el plan de emergencias actualizado de acuerdo con los aspectos y actividades de cada organización. "/>
    <s v="El Centro de Gestión y Desarrollo Sostenible Surcolombiano Sede principal comercio y servicios y subsede Yamboró  durante la revisión del SG-SST Plan de Emergencias esta incumpliendo con la ley 1523 de 2012, encontrando durante el recorrido ausencia de alarmas sonoras, sensores de humo y radios de comunicación de los brigadistas, adicionalmente en el documento estandarizado se evidencio que no esta acorde con las condiciones y amenazas a las cuales esta expuesto el centro de formación. Esta situación se presentó en el 100% de la muestra auditada."/>
    <m/>
    <m/>
    <s v="8.2 Preparación y respuesta ante emergencias"/>
    <n v="1"/>
    <s v="8.2 Preparación y respuesta ante emergencias"/>
    <n v="1"/>
    <m/>
    <m/>
    <m/>
    <m/>
    <m/>
    <m/>
    <m/>
    <m/>
    <s v="Gestión Organizacional y del Riesgo"/>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m/>
    <x v="0"/>
    <x v="2"/>
    <s v="Incumplimiento con la Resolución 3100 de 2019 del Ministerio de Salud y Protección Social, la cual establece los procedimientos y condiciones para la inscripción y habilitación de prestadores de servicios de salud."/>
    <s v="El Centro de Gestión y Desarrollo Sostenible Surcolombiano Sede principal comercio y servicios durante el recorrido en el área de enfermería esta incumpliendo con la resolución 3100 de 2019 y la resolución 591 de 2024, encontrando en un colector rígido para residuos cortopunzantes “Guardian” tres agujas de jeringas, una lanceta y una ampolla de planificación. El Centro de Formación no este habilitado para realizar procedimientos invasivos de inyectología. "/>
    <s v="4.4. Sistema de Gestión de la Calidad y sus procesos"/>
    <n v="1"/>
    <s v="8.1 Planificación y control operacional"/>
    <n v="1"/>
    <s v="6.1.2.1 Identificacion de peligros"/>
    <n v="1"/>
    <m/>
    <m/>
    <m/>
    <m/>
    <m/>
    <m/>
    <m/>
    <m/>
    <s v="Gestión de Formación Profesional Integral"/>
    <m/>
    <m/>
    <m/>
    <m/>
    <m/>
    <m/>
    <m/>
    <m/>
    <m/>
  </r>
  <r>
    <x v="13"/>
    <s v="Centro de Gestión y Desarrollo Sostenible Sur colombiano"/>
    <s v="Subsede Yamboró"/>
    <s v="Vereda Aguadas Km 7 SENA Yamboró "/>
    <s v="Pitalito "/>
    <n v="1"/>
    <s v="X"/>
    <m/>
    <s v="Jorge Andrés Reyes Melo"/>
    <m/>
    <s v="Jorge Andrés Reyes Melo"/>
    <m/>
    <m/>
    <m/>
    <s v="30 de julio"/>
    <x v="0"/>
    <m/>
    <x v="0"/>
    <x v="2"/>
    <s v="Incumplimiento con la Resolución 773 de 2021 en las acciones que deben desarrollar los empleadores para la aplicación del Sistema Globalmente Armonizado (SGA)"/>
    <s v="El Centro de Gestión y Desarrollo Sostenible Surcolombiano Subsede Yamboró durante el recorrido por las instalaciones está incumpliendo con el Decreto 1630 de 2021 y la resolución 773 de 2021 en el que establece los lineamientos para la implementación del Sistema Globalmente Armonizado e incluirlo en el programa de riesgo químico del sistema de gestión de seguridad y salud en el trabajo.  Encontrando en los lugares de almacenamiento, sustancias químicas vencidas, Fichas de Datos de seguridad faltantes y otras de sustancias que no estaban en existencia y condiciones inadecuadas de almacenamiento.  Esta situación se presentó en el 100% de la muestra auditada"/>
    <m/>
    <m/>
    <s v="8.1 Planificación y control operacional"/>
    <n v="1"/>
    <s v="8.1.1 Planificación y control operacional Generalidades"/>
    <n v="1"/>
    <m/>
    <m/>
    <m/>
    <m/>
    <m/>
    <m/>
    <m/>
    <m/>
    <s v="Gestión Organizacional y del Riesgo"/>
    <m/>
    <m/>
    <m/>
    <m/>
    <m/>
    <m/>
    <m/>
    <s v="Se elimina._x000a_Es el mismo hallazgo para la sede principal y la subsede. Se deja solo uno para las dos sedes"/>
    <m/>
  </r>
  <r>
    <x v="13"/>
    <s v="Centro de Gestión y Desarrollo Sostenible Sur colombiano"/>
    <s v="Subsede Yamboró"/>
    <s v="Vereda Aguadas Km 7 SENA Yamboró "/>
    <s v="Pitalito "/>
    <n v="1"/>
    <s v="X"/>
    <m/>
    <s v="Jorge Andrés Reyes Melo"/>
    <m/>
    <s v="Jorge Andrés Reyes Melo"/>
    <m/>
    <m/>
    <m/>
    <s v="30 de julio"/>
    <x v="0"/>
    <m/>
    <x v="0"/>
    <x v="2"/>
    <s v="Incumplimiento con la Ley 1523 de 2012 en los requerimiento de mantener el plan de emergencias actualizado de acuerdo con los aspectos y actividades de cada organización. "/>
    <s v="El Centro de Gestión y Desarrollo Sostenible Surcolombiano Sede Yamboró durante la revisión del SG-SST Plan de Emergencias está incumpliendo con la ley 1523 de 2012, encontrando durante el recorrido ausencia de alarmas sonoras, sensores de humo y radios de comunicación de los brigadistas, adicionalmente en el documento estandarizado se evidencio que no está acorde con las condiciones y amenazas a las cuales está expuesto el centro de formación. Esta situación se presentó en el 100% de la muestra auditada."/>
    <m/>
    <m/>
    <s v="8.2 Preparación y respuesta ante emergencias"/>
    <n v="1"/>
    <s v="8.2 Preparación y respuesta ante emergencias"/>
    <n v="1"/>
    <m/>
    <m/>
    <m/>
    <m/>
    <m/>
    <m/>
    <m/>
    <m/>
    <s v="Gestión Organizacional y del Riesgo"/>
    <m/>
    <m/>
    <m/>
    <m/>
    <m/>
    <m/>
    <m/>
    <s v="Se elimina._x000a_Es el mismo hallazgo para la sede principal y la subsede. Se deja solo uno para las dos sedes"/>
    <m/>
  </r>
  <r>
    <x v="13"/>
    <s v="Centro de la Industria, la Empresa y los Servicios"/>
    <s v="Subsede Industria-Subsede Tecno Academia  - Subsede Tecnoparque Nodo Neiva "/>
    <s v="Carrera 9 # 68-50"/>
    <s v="Neiva "/>
    <n v="1"/>
    <s v="X"/>
    <m/>
    <s v="Katherine Patiño Villarraga"/>
    <s v="Katherine Patiño Villarraga"/>
    <s v="Miguel Roberto Ruiz"/>
    <m/>
    <m/>
    <m/>
    <s v="28, 29 y 30 de julio"/>
    <x v="2"/>
    <m/>
    <x v="0"/>
    <x v="2"/>
    <s v="Actualizar la matriz de peligros en cada una de las sedes del Centro de la Industria, la Empresa y los Servicios, mejorando la redacción en el campo de identificación del peligro, para garantizar mayor claridad, precisión y trazabilidad en la gestión de riesgos del sistema de seguridad y salud en el trabajo. "/>
    <s v="Se evidenció debilidad en la redacción de la identificación de los peligros trazados en cada una de las matrices de las sedes adscritas al Centro de Formación"/>
    <m/>
    <m/>
    <m/>
    <m/>
    <s v="6.1.2.1 Identificacion de peligros"/>
    <n v="1"/>
    <m/>
    <m/>
    <m/>
    <m/>
    <m/>
    <m/>
    <m/>
    <m/>
    <s v="Gestión del Talento Humano"/>
    <m/>
    <m/>
    <m/>
    <m/>
    <m/>
    <m/>
    <m/>
    <m/>
    <m/>
  </r>
  <r>
    <x v="13"/>
    <s v="Centro de la Industria, la Empresa y los Servicios"/>
    <s v="Subsede Industria-Subsede Tecno Academia  - Subsede Tecnoparque Nodo Neiva "/>
    <s v="Carrera 9 # 68-50"/>
    <s v="Neiva "/>
    <n v="1"/>
    <s v="X"/>
    <m/>
    <s v="Katherine Patiño Villarraga"/>
    <s v="Katherine Patiño Villarraga"/>
    <s v="Miguel Roberto Ruiz"/>
    <m/>
    <m/>
    <m/>
    <s v="28, 29 y 30 de julio"/>
    <x v="1"/>
    <m/>
    <x v="0"/>
    <x v="2"/>
    <s v="La implementación del Plan de Saneamiento en la Sede Industria, para que se fortalezcan los controles operativos, contribuyendo así a garantizar condiciones adecuadas de salubridad, prevenir riesgos para la salud y cumplir con los lineamientos del Plan de Saneamiento. "/>
    <s v="En los ambientes de gastronomía, restaurante y unidad productiva gastronómica del centro de formación, no evidenció registro del control de temperaturas de las neveras y registros de limpieza y desinfección en dichas áreas ni en los baños. Así mismo se observa la presencia de bolsos de aprendices dentro del área de la unidad productiva de gastronomía."/>
    <m/>
    <m/>
    <m/>
    <m/>
    <s v="8.1.1 Planificación y control operacional Generalidades"/>
    <n v="1"/>
    <s v="8.1 Planificación y control operacional"/>
    <n v="1"/>
    <m/>
    <m/>
    <m/>
    <m/>
    <m/>
    <m/>
    <s v="Gestión Organizacional y del Riesgo"/>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1"/>
    <m/>
    <x v="0"/>
    <x v="0"/>
    <s v="El proceso administrativo de comisiones por desplazamiento. Para que la información establecida en la orden de desplazamiento del instructor quede correctamente cargada en Sena Sofia plus "/>
    <s v="Fortalecer el proceso de validación los informes de desplazamiento de los instructores con asignación de actividades a fichas de formación y RAP que estén activas y cargadas en los horarios del instructor en la plataforma SENA SOFIA PLUS. Esto garantizara el cumplimiento oportuno de las horas asignadas a los instructores en plataforma logrando minimizar la posibilidad de afectación económica por pagos de viáticos o comisiones a funcionarios y/o contratistas sin el cumplimiento de requisitos que lo otorgan."/>
    <s v="7.1.5 Recursos de seguimiento y medición-Generalidades"/>
    <n v="1"/>
    <m/>
    <m/>
    <m/>
    <m/>
    <m/>
    <m/>
    <m/>
    <m/>
    <m/>
    <m/>
    <m/>
    <m/>
    <s v="Gestión de Formación Profesional Integral"/>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m/>
    <x v="0"/>
    <x v="2"/>
    <s v="Incumplimiento al artículo 117 de la ley 9/1979 en los requisitos para el aseguramiento del Riesgo Eléctrico."/>
    <s v="El Centro de Gestión y Desarrollo Sostenible Surcolombiano Sede principal comercio y servicios durante el recorrido por las instalaciones está incumpliendo con el Articulo 117 de la ley 9 de 1979 en el que establece que “RIESGO ELÉCTRICO - Todos los equipos, herramientas, instalaciones y redes eléctricas deberán ser diseñados, construidos, instalados, mantenidos, accionados y señalizados de manera que se prevengan los riegos de incendio y se evite el contacto con los elementos sometidos a tensión” Esta situación se presento en el 90% de la muestra auditada."/>
    <m/>
    <m/>
    <m/>
    <m/>
    <s v="8.1.2 Eliminar peligros y reducir riesgos para la SST"/>
    <n v="1"/>
    <m/>
    <m/>
    <m/>
    <m/>
    <m/>
    <m/>
    <m/>
    <m/>
    <s v="Gestión Organizacional y del Riesgo"/>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s v="Mejora"/>
    <x v="0"/>
    <x v="4"/>
    <s v="Incumplimiento con la resolución 1401 de 2007 en las obligaciones y requisitos mínimos para realizar la investigación de incidentes y accidentes de trabajo"/>
    <s v="El Centro de Gestión y Desarrollo Sostenible Surcolombiano Sede principal comercio y servicios durante la revisión del SG-SST modulo FIIAT está incumpliendo con la resolución 1401 de 2007 Investigación de Incidente y Accidente de trabajo, Encontrando en la vigencia 2024 investigaciones de AT con ausencias de firmas, una investigación no cumplía con la participación del COPASST, 3 investigaciones realizadas solo en el formato de la ARL, una investigacion cargada con documentos de otro funcionario y en el 2025 la única investigación no se encontraba firmada y la causalidad no coincide con la cargada en la plataforma compromiso. Esta situación se presentó en el 100% de la muestra auditada."/>
    <m/>
    <m/>
    <m/>
    <m/>
    <s v="10.2 Incidentes, No conformidades y acciones correctivas"/>
    <n v="1"/>
    <m/>
    <m/>
    <m/>
    <m/>
    <m/>
    <m/>
    <m/>
    <m/>
    <s v="Gestión Organizacional y del Riesgo"/>
    <m/>
    <m/>
    <m/>
    <m/>
    <m/>
    <m/>
    <m/>
    <m/>
    <m/>
  </r>
  <r>
    <x v="14"/>
    <s v="Centro de Industria y Servicios del Meta"/>
    <s v="Subsede Popular "/>
    <s v="Carrera 12 A # 24 - 39 Barrio Popular "/>
    <s v="Villavicencio "/>
    <n v="1"/>
    <s v="X"/>
    <m/>
    <s v="Paula Andrea Calderón _x000a_(Virtual)"/>
    <m/>
    <m/>
    <m/>
    <m/>
    <m/>
    <s v="7 de julio"/>
    <x v="1"/>
    <s v="Aspectos Impactos"/>
    <x v="0"/>
    <x v="7"/>
    <s v="Fortalecer la identificación y evaluación de aspectos e impactos ambientales acorde a la actualidad de la sede popular, lo que limita la efectividad del sistema de gestión ambiental."/>
    <s v=" Al validar la matriz de aspectos de la sede Popular , se identifican aspectos sin reevaluación a 2025 aunque por plan de trabajo aun se encuentran a tiempo,  no se identifican aspectos asociados a cambio climático  y  evidencia aspectos ambientales temporales que ya no son aplicables a la sede como ejemplo consumo de energía en obras, generación de residuos._x000d__x000a_"/>
    <m/>
    <m/>
    <s v="6.1.2 Aspectos ambientales"/>
    <n v="1"/>
    <m/>
    <m/>
    <m/>
    <m/>
    <m/>
    <m/>
    <m/>
    <m/>
    <m/>
    <m/>
    <s v="Gestión Organizacional y del Riesgo"/>
    <s v="Gestión Organizacional y del Riesgo"/>
    <m/>
    <s v="Ok - Conforme"/>
    <m/>
    <m/>
    <m/>
    <m/>
    <m/>
    <m/>
  </r>
  <r>
    <x v="14"/>
    <s v="Centro de Industria y Servicios del Meta"/>
    <s v="Subsede Popular "/>
    <s v="Carrera 12 A # 24 - 39 Barrio Popular "/>
    <s v="Villavicencio "/>
    <n v="1"/>
    <s v="X"/>
    <m/>
    <s v="Paula Andrea Calderón _x000a_(Virtual)"/>
    <m/>
    <m/>
    <m/>
    <m/>
    <m/>
    <s v="7 de julio"/>
    <x v="1"/>
    <s v="Contratación"/>
    <x v="0"/>
    <x v="7"/>
    <s v="Fortalecer la inclusión y seguimiento de los criterios de contratación aplicables a los diferentes procesos contractuales, con el fin de garantizar cumplimiento de los requisitos legales establecidos. "/>
    <s v="Se valida contrato de CONTRATAR LA ADECUACIÓN A TODO COSTO DE LOS AMBIENTES DE FORMACIÓN DE LA SEDE POPULAR DEL CENTRO DE INDUSTRIA Y SERVICIOS DEL META PARA LA VIGENCIA 2025.dentro de los estudios previos se valida que no se realiza la inclusión de _x000d__x000a_solicitud de certificados de disposición de residuos rcds , falta inclusión de Criterios de mantenimientos generales"/>
    <m/>
    <m/>
    <s v="8.1 Planificación y control operacional"/>
    <n v="1"/>
    <m/>
    <m/>
    <m/>
    <m/>
    <m/>
    <m/>
    <m/>
    <m/>
    <m/>
    <m/>
    <s v="Gestión Contractual "/>
    <s v="Gestión Organizacional y del Riesgo"/>
    <m/>
    <s v="Ok - Conforme"/>
    <m/>
    <m/>
    <m/>
    <m/>
    <m/>
    <m/>
  </r>
  <r>
    <x v="14"/>
    <s v="Centro de Industria y Servicios del Meta"/>
    <s v="Subsede Popular "/>
    <s v="Carrera 12 A # 24 - 39 Barrio Popular "/>
    <s v="Villavicencio "/>
    <n v="1"/>
    <s v="X"/>
    <m/>
    <s v="Paula Andrea Calderón _x000a_(Virtual)"/>
    <m/>
    <m/>
    <m/>
    <m/>
    <m/>
    <s v="7 de julio"/>
    <x v="1"/>
    <s v="Emergencias"/>
    <x v="0"/>
    <x v="7"/>
    <s v="Se identifica la oportunidad de establecer controles adicionales que fortalezcan la correcta preparación y respuesta ante emergencias en el Despacho Regional y Centro Ambiental y Ecoturístico del Nororiente Amazónico, conforme al numeral 8.2 de la NTC ISO 14001:2015."/>
    <s v="Durante la validación del plan de prevención, preparación y respuesta ante emergencias se observaron los siguientes aspectos a mejorar:_x000a__x000a_-El diligenciamiento de la información no está completo._x000a_- No se evidencian de manera clara los puntos de interés ambiental._x000a_- No se incluye una formulación detallada en la valoración y calificación de riesgos._x000a_- No se contemplan todas las amenazas ambientales relevantes, como:_x000a_-Cambio climático,_x000a_- Sobrecupo en espacios de almacenamiento de residuos._x000a_- Se identificó la amenaza de quema forestal, la cual no aplica para la sede, lo que resta pertinencia al análisis."/>
    <m/>
    <m/>
    <s v="8.1 Planificación y control operacional"/>
    <n v="1"/>
    <m/>
    <m/>
    <m/>
    <m/>
    <m/>
    <m/>
    <m/>
    <m/>
    <m/>
    <m/>
    <s v="Gestión Organizacional y del Riesgo"/>
    <s v="Gestión Organizacional y del Riesgo"/>
    <m/>
    <s v="Ok - Ajustado (Redacción"/>
    <m/>
    <m/>
    <m/>
    <m/>
    <s v="Se ajusta la redacción del hallazgo y la evidencia para que corresponda con una OME."/>
    <m/>
  </r>
  <r>
    <x v="14"/>
    <s v="Centro de Industria y Servicios del Meta"/>
    <s v="Subsede Popular "/>
    <s v="Carrera 12 A # 24 - 39 Barrio Popular "/>
    <s v="Villavicencio "/>
    <n v="1"/>
    <s v="X"/>
    <m/>
    <s v="Paula Andrea Calderón _x000a_(Virtual)"/>
    <m/>
    <m/>
    <m/>
    <m/>
    <m/>
    <s v="7 de julio"/>
    <x v="1"/>
    <s v="Indicadores Ambiental"/>
    <x v="0"/>
    <x v="7"/>
    <s v="Se identifica la oportunidad de reforzar el análisis de los indicadores ambientales y energéticos en el Despacho Regional y Centro Ambiental y Ecoturístico del Nororiente Amazónico, con el fin de detallar el comportamiento de los mismos y facilitar la toma de decisiones en el marco del SGA y del SGEN."/>
    <s v="Consumo de agua: En las mediciones correspondientes a los meses de marzo, abril y mayo no se presenta un análisis que permita validar e interpretar el comportamiento del indicador._x000a__x000a_Consumo de energía: La validación de facturas de enero y mayo no incluye información sobre los periodos de facturación ni números de factura, y los análisis realizados no son específicos._x000a__x000a_Residuos aprovechables: En el formato de cuantificación de residuos aprovechables se evidencian registros; sin embargo, no se han generado residuos peligrosos y no se detalla la evolución del comportamiento del indicador."/>
    <m/>
    <m/>
    <s v="9.1.1 Seguimiento, medición y análisis Generalidades"/>
    <n v="1"/>
    <m/>
    <m/>
    <m/>
    <m/>
    <m/>
    <m/>
    <m/>
    <m/>
    <m/>
    <m/>
    <s v="Gestión Organizacional y del Riesgo"/>
    <s v="Gestión Organizacional y del Riesgo"/>
    <m/>
    <s v="Ok - Ajustado (Redacción"/>
    <m/>
    <m/>
    <m/>
    <m/>
    <s v="Se ajusta la redacción del hallazgo y la evidencia para que corresponda con una OME."/>
    <m/>
  </r>
  <r>
    <x v="14"/>
    <s v="Centro de Industria y Servicios del Meta"/>
    <s v="Subsede Popular "/>
    <s v="Carrera 12 A # 24 - 39 Barrio Popular "/>
    <s v="Villavicencio "/>
    <n v="1"/>
    <s v="X"/>
    <m/>
    <s v="Paula Andrea Calderón _x000a_(Virtual)"/>
    <m/>
    <m/>
    <m/>
    <m/>
    <m/>
    <s v="7 de julio"/>
    <x v="0"/>
    <s v="Riesgos y oportunidades de Ambiental y Energía"/>
    <x v="0"/>
    <x v="7"/>
    <s v="No se evidencia la adecuada planificación y gestión de riesgos asociados al Sistema de Gestión Ambiental en el Despacho Regional y Centro Ambiental y Ecoturístico del Nororiente Amazónico, conforme al numeral 6.1 de la NTC ISO 14001:2015."/>
    <s v="En la trazabilidad de requisitos legales se identifican:_x000a__x000a_-Ley 388 de 1997, relacionada con el certificado de uso de suelo de la sede, y_x000a_-Decreto 1077 de 2015, relacionado con el centro de acopio de residuos, ambos evaluados como “en trámite”._x000a_Sin embargo, no se evidencia gestión de riesgos en la matriz de planificación ambiental y energética._x000a_-En la matriz de aspectos ambientales se identifican aspectos con significancia alta, sin que exista gestión asociada en la matriz de planificación._x000a_-En el riesgo relacionado con inspecciones planeadas, no se cargó el informe correspondiente al segundo trimestre._x000a_-No se evidencian riesgos asociados al seguimiento del desempeño, línea base, contexto organizacional ni de los grupos de valor e interés."/>
    <m/>
    <m/>
    <s v="6.1 Acciones para abordar riesgos y oportunidades"/>
    <n v="1"/>
    <m/>
    <m/>
    <m/>
    <m/>
    <m/>
    <m/>
    <m/>
    <m/>
    <m/>
    <m/>
    <s v="Gestión Organizacional y del Riesgo"/>
    <s v="Gestión Organizacional y del Riesgo"/>
    <m/>
    <s v="Ok - Ajustado (Redacción"/>
    <m/>
    <m/>
    <m/>
    <m/>
    <s v="Se ajusta redacción."/>
    <m/>
  </r>
  <r>
    <x v="14"/>
    <s v="Centro de Industria y Servicios del Meta"/>
    <s v="Subsede Popular "/>
    <s v="Carrera 12 A # 24 - 39 Barrio Popular "/>
    <s v="Villavicencio "/>
    <n v="1"/>
    <s v="X"/>
    <m/>
    <s v="Paula Andrea Calderón _x000a_(Virtual)"/>
    <m/>
    <m/>
    <m/>
    <m/>
    <m/>
    <s v="7 de julio"/>
    <x v="0"/>
    <s v="Requisitos Legales"/>
    <x v="0"/>
    <x v="7"/>
    <s v="No se da cumplimiento a lo establecida en el instructivo de requisitos legales, asociados a la identificación de normas regionales o locales aplicables y los soportes cargados no permiten  evidenciar el cumplimiento de los requisitos legales aplicables a la sede popular"/>
    <s v="No se cuenta con evidencias  de revisión de normas regionales o locales aplicables  incluidas La ultima norma agregada es de 2019_x000a_Se traza requisito de lavado de tanques, el cual se encuentra evaluado en cumple, sin embargo a revisar las evidencias se observa que el ultimo lavado de tanque se realizo el 26 de diciembre, lo cual indica que la valoración no corresponde con lo indicado en el requisito. _x000a_DECRETO 1076 de 2015 Sustancias Químicas/ Manejo del Riesgo para el Ambiente: Se debe complementar con inventario de sustancias químicas, informes de inspecciones _x000a_ en las evidencias cargadas como soporte de los requisitos se debe garantizar la inclusión de cada una de las sedes para su cumplimiento. "/>
    <m/>
    <m/>
    <s v="9.1.2 Evaluación del cumplimiento"/>
    <n v="1"/>
    <m/>
    <m/>
    <m/>
    <m/>
    <m/>
    <m/>
    <m/>
    <m/>
    <m/>
    <m/>
    <s v="Gestión Organizacional y del Riesgo"/>
    <s v="Gestión Organizacional y del Riesgo"/>
    <m/>
    <s v="Ok - Conforme"/>
    <m/>
    <m/>
    <m/>
    <m/>
    <m/>
    <m/>
  </r>
  <r>
    <x v="14"/>
    <s v="Centro de Industria y Servicios del Meta"/>
    <s v="Subsede Popular "/>
    <s v="Carrera 12 A # 24 - 39 Barrio Popular "/>
    <s v="Villavicencio "/>
    <n v="1"/>
    <s v="X"/>
    <m/>
    <s v="Paula Andrea Calderón _x000a_(Virtual)"/>
    <m/>
    <m/>
    <m/>
    <m/>
    <m/>
    <s v="7 de julio"/>
    <x v="0"/>
    <s v="Programas Abientales y de Energía"/>
    <x v="0"/>
    <x v="7"/>
    <s v="No se evidencia cumplimiento de la planificación establecida para el logro de los objetivos ambientales, a través de los programas ambientales y energéticos del Despacho Regional y Centro Ambiental y Ecoturístico del Nororiente Amazónico, conforme a lo exigido en el numeral 6.2 de la NTC ISO 14001:2015 y lineamientos internos."/>
    <s v="En el acta de conformación del equipo de energía, con fecha 7 de abril de 2025, no se formalizó la conformación del equipo ni se definieron las tres prácticas operacionales exigidas; adicionalmente, no se cuenta con soportes de la segunda reunión, la cual se encontraba programada para la semana siguiente._x000a__x000a_Las evidencias cargadas de campañas ambientales realizadas no incluyen actividades en la sede Popular._x000a__x000a_Los soportes cargados en el sistema no corresponden a lo solicitado en el lineamiento institucional para programas ambientales y energéticos."/>
    <m/>
    <m/>
    <s v="6.2.1 Objetivos ambientales"/>
    <n v="1"/>
    <m/>
    <m/>
    <m/>
    <m/>
    <m/>
    <m/>
    <m/>
    <m/>
    <m/>
    <m/>
    <s v="Gestión Organizacional y del Riesgo"/>
    <s v="Gestión Organizacional y del Riesgo"/>
    <m/>
    <s v="Ok - Conforme"/>
    <m/>
    <m/>
    <m/>
    <m/>
    <m/>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2"/>
    <s v="Requisitos Legales"/>
    <x v="0"/>
    <x v="7"/>
    <s v="Se identifica la necesidad de complementar las evidencias cargadas como soporte a la evaluación de requisitos legales, con el fin de reflejar de manera más precisa y verificable la evaluación realizada en el Despacho Regional y Centro Ambiental y Ecoturístico del Nororiente Amazónico."/>
    <s v="En el requisito de lavado de tanques, se encuentra evaluado como “cumple”; sin embargo, la última evidencia de lavado corresponde al 26 de diciembre, lo que no coincide con la periodicidad establecida en el requisito._x000a__x000a_Para la Resolución 016 de 2024 – Línea de base energética, se cargó como soporte la revisión energética de la sede, sin evidencia complementaria que demuestre la integralidad del cumplimiento._x000a__x000a_Respecto al Decreto 1076 de 2015 – Sustancias Peligrosas/Derrames, se identificó la necesidad de complementar las evidencias con inventario actualizado de sustancias químicas y con informes de inspecciones._x000a__x000a_En general, las evidencias cargadas como soporte de requisitos no garantizan la inclusión de todas las sedes, lo que afecta la trazabilidad completa del cumplimiento normativo."/>
    <m/>
    <m/>
    <s v="9.1.2 Evaluación del cumplimiento"/>
    <n v="1"/>
    <m/>
    <m/>
    <m/>
    <m/>
    <m/>
    <m/>
    <m/>
    <m/>
    <m/>
    <m/>
    <m/>
    <s v="Gestión Organizacional y del Riesgo"/>
    <m/>
    <s v="Ok - Ajustado (Redacción"/>
    <m/>
    <m/>
    <m/>
    <m/>
    <s v="Se ajusta redacción para mayor claridad de la desviación"/>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1"/>
    <s v="Aspectos Impactos"/>
    <x v="0"/>
    <x v="7"/>
    <s v="Fortalecer la identificación y evaluación de aspectos e impactos ambientales acorde a la actualidad de la sede taladro escuela , lo que limita la efectividad del sistema de gestión ambiental."/>
    <s v=" Al validar la matriz de aspectos de la sede taladro escuela, se identifican aspectos sin reevaluación a 2025 aunque por plan de trabajo aun se encuentran a tiempo,  no se identifican aspectos asociados a cambio climático  y  evidencia aspectos ambientales temporales que ya no son aplicables a la sede como ejemplo consumo de energía en obras, generación de residuos._x000d__x000a_"/>
    <m/>
    <m/>
    <s v="6.1.2 Aspectos ambientales"/>
    <n v="1"/>
    <m/>
    <m/>
    <m/>
    <m/>
    <m/>
    <m/>
    <m/>
    <m/>
    <m/>
    <m/>
    <s v="Gestión Organizacional y del Riesgo"/>
    <s v="Gestión Organizacional y del Riesgo"/>
    <m/>
    <s v="Ok - Conforme"/>
    <m/>
    <m/>
    <m/>
    <m/>
    <m/>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1"/>
    <s v="Indicadores Ambiental"/>
    <x v="0"/>
    <x v="7"/>
    <s v="Reforzar el análisis de los indicadores ambientales y de energía, con el fin de detallar el comportamiento y facilitar la toma de decisiones"/>
    <s v="La medición de agua para los periodos de marzo abril y mayo no dan un análisis que permite validar el comportamiento del indicador_x000d__x000a__x000d__x000a_Medición de energía.  Se valida la factura del mes enero y mayo para validar el comportamiento de los indicadores , no se describen periodos de facturación números de factura _x000d__x000a_Los análisis no son específicos _x000d__x000a__x000d__x000a_Residuos aprovechables _x000d__x000a_Se valida formato de cuantificación de residuos aprovechables  _x000d__x000a_No se han generado peligroso "/>
    <m/>
    <m/>
    <s v="9.1.1 Seguimiento, medición y análisis Generalidades"/>
    <n v="1"/>
    <m/>
    <m/>
    <m/>
    <m/>
    <m/>
    <m/>
    <m/>
    <m/>
    <m/>
    <m/>
    <s v="Gestión Organizacional y del Riesgo"/>
    <s v="Gestión Organizacional y del Riesgo"/>
    <m/>
    <s v="Ok - Conforme"/>
    <m/>
    <m/>
    <m/>
    <m/>
    <m/>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0"/>
    <s v="Riesgos y oportunidades de Ambiental y Energía"/>
    <x v="0"/>
    <x v="7"/>
    <s v="No se evidencia la planificación ni la gestión de riesgos asociados al Sistema de Gestión Ambiental en el Despacho Regional y Centro Ambiental y Ecoturístico del Nororiente Amazónico, conforme a lo establecido en el numeral 6.1 de la NTC ISO 14001:2015."/>
    <s v="En la trazabilidad de requisitos legales se identifican:_x000a_- Decreto 1076 de 2015 – Licencias Ambientales, y_x000a_- Ley 1843 de 1991 – Residuos/Plaguicidas, evaluados en estado “en trámite”. Sin embargo, no se evidencia la gestión de los riesgos asociados en la matriz de planificación ambiental y energética._x000a_- En el riesgo relacionado con inspecciones planeadas, no se encontró cargado el informe correspondiente al segundo trimestre._x000a_- No se evidencian riesgos asociados al seguimiento del desempeño, línea base, contexto organizacional ni a grupos de valor e interés."/>
    <m/>
    <m/>
    <s v="6.1 Acciones para abordar riesgos y oportunidades"/>
    <n v="1"/>
    <m/>
    <m/>
    <m/>
    <m/>
    <m/>
    <m/>
    <m/>
    <m/>
    <m/>
    <m/>
    <s v="Gestión Organizacional y del Riesgo"/>
    <s v="Gestión Organizacional y del Riesgo"/>
    <m/>
    <s v="Ok - Ajustado (Redacción"/>
    <m/>
    <m/>
    <m/>
    <m/>
    <s v="Se ajusta redacción del hallazgo y evidencia para mayor claridad"/>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0"/>
    <s v="Programas Abientales y de Energía"/>
    <x v="0"/>
    <x v="7"/>
    <s v="No se da cumplimiento a la planificación para cumplimiento de los objetivos ambientales, a través de los programas ambientales y de energía. "/>
    <s v="&quot;Se valida acta de conformación del equipo de energía 7 de abril de 2025, en el acta no se realiza conformación del equipo_x000a_ la actividad asociada a Implementación de practicas operativas se cargan evidencias de sensibilizaciones no son validas  _x000a__x000a_Las evidencias cargadas de campañas realizadas no incluyen a la sede taladro  _x000a_Los soportes  cargados no corresponden a lo solicitado en el lineamiento&quot;"/>
    <m/>
    <m/>
    <s v="6.2.1 Objetivos ambientales"/>
    <n v="1"/>
    <m/>
    <m/>
    <m/>
    <m/>
    <m/>
    <m/>
    <m/>
    <m/>
    <m/>
    <m/>
    <s v="Gestión Organizacional y del Riesgo"/>
    <s v="Gestión Organizacional y del Riesgo"/>
    <m/>
    <s v="Ok - Conforme"/>
    <m/>
    <m/>
    <m/>
    <m/>
    <m/>
    <m/>
  </r>
  <r>
    <x v="15"/>
    <s v="Centro Sur Colombiano de Logística Internacional"/>
    <s v="Subsede Calle 24 - Sede Tecnoacademia"/>
    <s v="Calle 24  con carrera 13 A casco urbano "/>
    <s v="Tuquerres"/>
    <n v="1"/>
    <s v="X"/>
    <m/>
    <s v="Angela Patricia Cabrejo_x000a_ (Virtual)"/>
    <m/>
    <m/>
    <m/>
    <m/>
    <m/>
    <s v="9 de julio"/>
    <x v="2"/>
    <s v="Aspectos Impactos"/>
    <x v="0"/>
    <x v="7"/>
    <s v="En la matriz de aspectos e impactos ambientales, porque auque se encuentran realizando la reevaluación, se detectó que no tienen contemplado aspectos positivos y los aspectos en condición de emergencia se deben fortalecer ya que no han identificado condiciones de emergencia como falta de recogida de residuos entre otros. "/>
    <s v="Matriz de aspectos e impactos ambientales publicada en la plataforma compromiso. "/>
    <m/>
    <m/>
    <s v="6.1.2 Aspectos ambientales"/>
    <n v="1"/>
    <m/>
    <m/>
    <m/>
    <m/>
    <m/>
    <m/>
    <m/>
    <m/>
    <m/>
    <m/>
    <m/>
    <s v="Gestión Organizacional y del Riesgo"/>
    <m/>
    <s v="Ok - Conforme"/>
    <m/>
    <m/>
    <m/>
    <m/>
    <m/>
    <m/>
  </r>
  <r>
    <x v="15"/>
    <s v="Centro Sur Colombiano de Logística Internacional"/>
    <s v="Subsede Calle 24 - Sede Tecnoacademia"/>
    <s v="Calle 24  con carrera 13 A casco urbano "/>
    <s v="Tuquerres"/>
    <n v="1"/>
    <s v="X"/>
    <m/>
    <s v="Angela Patricia Cabrejo_x000a_ (Virtual)"/>
    <m/>
    <m/>
    <m/>
    <m/>
    <m/>
    <s v="9 de julio"/>
    <x v="2"/>
    <s v="Requisitos Legales"/>
    <x v="0"/>
    <x v="7"/>
    <s v="En la evaluación de requisitos legales ambientales del Despacho Regional y Centro Ambiental y Ecoturístico del Nororiente Amazónico, aunque se realiza el monitoreo de cumplimiento, se identificó que no se está verificando de manera sistemática la actualización de los requisitos legales de carácter regional y local."/>
    <s v="Durante la auditoria no se evidencia soportes de seguimiento a requisitos legales de orden regional o local. "/>
    <m/>
    <m/>
    <s v="6.1.3 Requisitos legales y otros requisitos"/>
    <n v="1"/>
    <m/>
    <m/>
    <m/>
    <m/>
    <m/>
    <m/>
    <m/>
    <m/>
    <m/>
    <m/>
    <m/>
    <s v="Gestión Organizacional y del Riesgo"/>
    <m/>
    <s v="Ok - Conforme"/>
    <m/>
    <m/>
    <m/>
    <m/>
    <m/>
    <m/>
  </r>
  <r>
    <x v="15"/>
    <s v="Centro Sur Colombiano de Logística Internacional"/>
    <s v="Subsede Calle 24 - Sede Tecnoacademia"/>
    <s v="Calle 24  con carrera 13 A casco urbano "/>
    <s v="Tuquerres"/>
    <n v="1"/>
    <s v="X"/>
    <m/>
    <s v="Angela Patricia Cabrejo_x000a_ (Virtual)"/>
    <m/>
    <m/>
    <m/>
    <m/>
    <m/>
    <s v="9 de julio"/>
    <x v="2"/>
    <s v="Inspecciones planeadas"/>
    <x v="0"/>
    <x v="7"/>
    <s v="En las inspecciones planeadas, porque aunque se realizó la inspección para el primer semestre de 2025, se detectó que no se incluyó al COPASST, DINAMIZADOR AMBIENTAL Y DINAMIZADOR SIGA ni se convoca ni hacen presencia como lo indica el lineamiento interno "/>
    <s v="En las inspecciones planeadas no se convoca ni hacen presencia el COPASST, DINAMIZADOR AMBIENTAL Y DINAMIZADOR SIGA como lo indica el lineamiento interno. "/>
    <m/>
    <m/>
    <s v="6.1.4 Planificación de acciones"/>
    <n v="1"/>
    <m/>
    <m/>
    <m/>
    <m/>
    <m/>
    <m/>
    <m/>
    <m/>
    <m/>
    <m/>
    <m/>
    <s v="Gestión Organizacional y del Riesgo"/>
    <m/>
    <m/>
    <m/>
    <m/>
    <m/>
    <m/>
    <m/>
    <s v="Se Eimina"/>
  </r>
  <r>
    <x v="15"/>
    <s v="Centro Sur Colombiano de Logística Internacional"/>
    <s v="Subsede Calle 24 - Sede Tecnoacademia"/>
    <s v="Calle 24  con carrera 13 A casco urbano "/>
    <s v="Tuquerres"/>
    <n v="1"/>
    <s v="X"/>
    <m/>
    <s v="Angela Patricia Cabrejo_x000a_ (Virtual)"/>
    <m/>
    <m/>
    <m/>
    <m/>
    <m/>
    <s v="9 de julio"/>
    <x v="2"/>
    <s v="Emergencias"/>
    <x v="0"/>
    <x v="7"/>
    <s v="El plan de emergencia, porque, aunque ya se encontraba formalizado en la plataforma compromiso, se identificó que hacen falta incluir otros posibles escenarios que presenten emergencias con impactos ambientales como falta de servicio de recogida de residuos, colapso de tuberías hidrosanitarias, entre otros. "/>
    <s v="Plan de emergencias descargado de la plataforma compromiso"/>
    <m/>
    <m/>
    <s v="8.2 Preparación y respuesta ante emergencias"/>
    <n v="1"/>
    <m/>
    <m/>
    <m/>
    <m/>
    <m/>
    <m/>
    <m/>
    <m/>
    <m/>
    <m/>
    <m/>
    <s v="Gestión Organizacional y del Riesgo"/>
    <m/>
    <s v="Ok - Conforme"/>
    <m/>
    <m/>
    <m/>
    <m/>
    <m/>
    <m/>
  </r>
  <r>
    <x v="15"/>
    <s v="Centro Sur Colombiano de Logística Internacional"/>
    <s v="Subsede Calle 24 - Sede Tecnoacademia"/>
    <s v="Calle 24  con carrera 13 A casco urbano "/>
    <s v="Tuquerres"/>
    <n v="1"/>
    <s v="X"/>
    <m/>
    <s v="Angela Patricia Cabrejo_x000a_ (Virtual)"/>
    <m/>
    <m/>
    <m/>
    <m/>
    <m/>
    <s v="9 de julio"/>
    <x v="1"/>
    <s v="Contratación"/>
    <x v="0"/>
    <x v="7"/>
    <s v="Se identifica la oportunidad de fortalecer la gestión de los soportes de la evaluación precontractual y contractual de los criterios del SIGA en la plataforma SECOP II, con el fin de garantizar que la evaluación de los oferentes en temas ambientales y de SST sea publicada de manera completa y que el supervisor realice una validación adecuada de los soportes entregados por el contratista frente a lo solicitado en la fase contractual."/>
    <s v="Se verificó el proceso MC-NRÑ-BS-CSCLI-017-2024 donde se incluye la sede Tecnoacademia para fumigaciones y jardinería en la plataforma SECOP II y allí se evidencia que la evaluación precontractual del ambiental y seguridad y salud en el trabajo no se encuentra publicada, y en la fase contractual en el informe de supervisión se admitieron fichas técnicas a cambio de las hojas de seguridad, estas no fueron incluidas."/>
    <m/>
    <m/>
    <s v="8.1 Planificación y control operacional"/>
    <n v="1"/>
    <m/>
    <m/>
    <m/>
    <m/>
    <m/>
    <m/>
    <m/>
    <m/>
    <m/>
    <m/>
    <m/>
    <s v="Gestión Contractual "/>
    <m/>
    <s v="Ok - Conforme"/>
    <m/>
    <m/>
    <m/>
    <m/>
    <m/>
    <m/>
  </r>
  <r>
    <x v="15"/>
    <s v="Centro Sur Colombiano de Logística Internacional"/>
    <s v="Subsede Calle 24 - Sede Tecnoacademia"/>
    <s v="Calle 24  con carrera 13 A casco urbano "/>
    <s v="Tuquerres"/>
    <n v="1"/>
    <s v="X"/>
    <m/>
    <s v="Angela Patricia Cabrejo_x000a_ (Virtual)"/>
    <m/>
    <m/>
    <m/>
    <m/>
    <m/>
    <s v="9 de julio"/>
    <x v="1"/>
    <s v="Residuos"/>
    <x v="0"/>
    <x v="7"/>
    <s v="Se identifica la oportunidad de fortalecer la gestión de los residuos aprovechables, mediante la documentación de su cuantificación en el formato establecido por la entidad y la obtención de la certificación de aprovechamiento emitida por el colegio, en cumplimiento de lo establecido en el Decreto 1077 de 2015."/>
    <s v="Se genera Residuos aprovechables, no se lleva la cuantificación en el formato establecido, se entregan al Institución Educativa Teresiano de Tuquerres, no se cuenta con certificado por parte de la institución educativa.  "/>
    <m/>
    <m/>
    <s v="9.1.2 Evaluacion del cumplimiento"/>
    <n v="1"/>
    <m/>
    <m/>
    <m/>
    <m/>
    <m/>
    <m/>
    <m/>
    <m/>
    <m/>
    <m/>
    <m/>
    <s v="Gestión Organizacional y del Riesgo"/>
    <m/>
    <s v="Ok - Ajustado (Redacción"/>
    <m/>
    <m/>
    <m/>
    <m/>
    <m/>
    <m/>
  </r>
  <r>
    <x v="15"/>
    <s v="Centro Sur Colombiano de Logística Internacional"/>
    <s v="Subsede Calle 24 - Sede Tecnoacademia"/>
    <s v="Calle 24  con carrera 13 A casco urbano "/>
    <s v="Tuquerres"/>
    <n v="1"/>
    <s v="X"/>
    <m/>
    <s v="Angela Patricia Cabrejo_x000a_ (Virtual)"/>
    <m/>
    <m/>
    <m/>
    <m/>
    <m/>
    <s v="9 de julio"/>
    <x v="1"/>
    <s v="Sustancias químicas"/>
    <x v="0"/>
    <x v="7"/>
    <s v="En el Laboratorio de Biotecnología se encuentran disponibles parcialmente las hojas de seguridad de los productos químicos almacenados, lo cual incumple con lo establecido en los lineamientos institucionales y en la Ley 55 de 1993. Esta situación se presentó en el 50 % de la muestra auditada."/>
    <s v="Productos químicos sin fichas de datos de seguridad n-hexane, n-butanol, tolueno de 99,5%,  hexane-alkanes mixture. _x000d__x000a__x000d__x000a_Productos químicos con fichas de datos de seguridad: etanol, n-pentane 99%, butiraldehido para sintesis, cadmium chloride"/>
    <m/>
    <m/>
    <s v="9.1.2 Evaluacion del cumplimiento"/>
    <n v="1"/>
    <m/>
    <m/>
    <m/>
    <m/>
    <m/>
    <m/>
    <m/>
    <m/>
    <m/>
    <m/>
    <m/>
    <s v="Gestión Organizacional y del Riesgo"/>
    <m/>
    <s v="Ok - Ajustado (Redacción"/>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s v="Contexto"/>
    <x v="0"/>
    <x v="4"/>
    <s v="Fortalecer los conceptos y enfoque de atención de las necesidades (estricto cumplimiento) y de las expectativas (por la posibilidad, capacidad y/o decisión de cumplimiento de la organización) de los grupos de interés y de valor, de modo tal, permita identificar cuáles son necesidades y cuales expectativas, además de fortalecer la redacción de la necesidad y expectativa para enfocar las estrategias de manera adecuada."/>
    <s v="Matriz de Grupos de Valor"/>
    <m/>
    <m/>
    <m/>
    <m/>
    <m/>
    <m/>
    <m/>
    <m/>
    <s v="4.2 Comprensión de las necesidades y expectativas de las partes interesadas"/>
    <n v="1"/>
    <m/>
    <m/>
    <m/>
    <m/>
    <s v="Gestión Organizacional y del Riesgo"/>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1"/>
    <s v="Contexto"/>
    <x v="0"/>
    <x v="4"/>
    <s v="Se realiza un proceso de identificación de las variables del contexto, sin embargo, de identifica que algunas variables no guardan relación y consistencia, por ejemplo: se identifica como una fortaleza la privacidad y protección de datos personales con puntaje 6 de acuerdo con sus procesos internos, pero como una debilidad de puntaje 10 la variable de procesos internos."/>
    <s v="Compromiso - Evaluación del Contexto 2025"/>
    <m/>
    <m/>
    <m/>
    <m/>
    <m/>
    <m/>
    <m/>
    <m/>
    <s v="4.1 Comprensión de la organización y de su contexto"/>
    <n v="1"/>
    <m/>
    <m/>
    <m/>
    <m/>
    <s v="Gestión Organizacional y del Riesgo"/>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1"/>
    <m/>
    <x v="0"/>
    <x v="0"/>
    <s v="Fortalecer el uso del módulo de actas del aplicativo CompromISO, mediante la creación y activación formal de los diferentes comités institucionales, asegurando su citación, desarrollo y registro oportuno, con el fin de garantizar la trazabilidad documental y la gestión eficiente de la información en el sistema."/>
    <s v="Módulo de actas aplicativo Compromiso "/>
    <s v="7.5.1 Información documentada-Generalidades"/>
    <n v="1"/>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s v="Contexto"/>
    <x v="0"/>
    <x v="4"/>
    <s v="Solicitar a la Dirección General el acompañamiento para la depuración de acciones duplicadas generadas durante el registro de los planes de mejoramiento de hallazgos de la OCI, dado que, aunque las acciones asertivas fueron gestionadas en su totalidad, las duplicadas permanecen activas en la plataforma como asignadas, afectando los porcentajes de cumplimiento de los planes de mejora, sin reflejar adecuadamente la gestión del análisis de causas ni la proyección de acciones correctivas y preventivas asociadas."/>
    <s v="Módulo de mejoramiento continuo aplicativo Compromiso "/>
    <s v="10.1 Mejora-Generalidades"/>
    <n v="1"/>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0"/>
    <s v="Realizar la verificación, conformidad y depuración de los roles asignados en el aplicativo de gestión académica SOFIA Plus, asegurando su correspondencia con las funciones del personal activo durante la vigencia 2025; asegurando conservar la información documentada de las verificaciones llevadas a cabo y, en los casos que aplique, realizar la reasignación o ajustes  de roles conforme a las responsabilidades actuales._x000d__x000a_En la muestra tomada se evidenció la asignación del rol de Coordinación Académica a Jésica Alexandra Estupiñán Ferrín, quien actualmente desempeña funciones en el área de Administración Educativa (ingreso y matrícula de aprendices). Esta situación representa una inconsistencia en la asignación de permisos dentro del sistema lo cual afecta la integridad, trazabilidad, el control de acceso a la información y la gestión académica institucional lo cual puede dar lugar a accesos indebidos o decisiones no autorizadas."/>
    <s v="Aplicativo de gestión académica Sofía Plus"/>
    <s v="5.3 Roles, responsabilidades y autoridades en la organización"/>
    <n v="1"/>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Durante el recorrido realizado a las instalaciones del centro de formación se evidencia que el CCTV se encuentra en el MDF al cual se tiene acceso restringido, sin embargo, no fue posible acceder a validar la hora del circuito, así como no se evidencia que se esté realizando monitoreo de las cámaras."/>
    <s v="Centro Agroindustrial y Pesquero de la Costa Pacifica"/>
    <m/>
    <m/>
    <m/>
    <m/>
    <m/>
    <m/>
    <m/>
    <m/>
    <m/>
    <m/>
    <s v="7.4 Monitoreo de seguridad física"/>
    <n v="1"/>
    <m/>
    <m/>
    <s v="Gestión de Infraestructura y Logística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No se identifica señalética visible sobre las cámaras de vigilancia donde se informe de las personas que están siendo grabadas. "/>
    <s v="Centro Agroindustrial y Pesquero de la Costa Pacifica"/>
    <m/>
    <m/>
    <m/>
    <m/>
    <m/>
    <m/>
    <m/>
    <m/>
    <m/>
    <m/>
    <s v="7.2 Entrada física"/>
    <n v="1"/>
    <m/>
    <m/>
    <s v="Gestión de Infraestructura y Logística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Durante el recorrido realizado a las instalaciones del centro de formación al consultar al personal de vigilancia no se cuenta con un proceso de identificación de los visitantes, así como el registro de acceso es diligenciado por el personal de vigilancia y no por la persona, además cuando una persona no está vinculada con el SENA no se les informa para prevenir acceso no autorizado.  No se cuenta con registros de mantenimientos al CCTV, se identifica que algunas cámaras están dañadas y no se revisa si las grabaciones están generándose de manera adecuada."/>
    <s v="Centro Agroindustrial y Pesquero de la Costa Pacifica"/>
    <m/>
    <m/>
    <m/>
    <m/>
    <m/>
    <m/>
    <m/>
    <m/>
    <m/>
    <m/>
    <s v="7.2 Entrada física"/>
    <n v="1"/>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1"/>
    <m/>
    <x v="0"/>
    <x v="1"/>
    <s v="Es importante que el proceso realice la inclusión de los lineamientos a nivel nacional sobre los requerimientos y controles de seguridad y privacidad de la información en los procesos contractuales de vigilancia, donde garantice el tratamiento de los datos recolectados de manera segura y se valide el cumplimiento de los controles"/>
    <s v="Dirección de Administrativa y Financiera"/>
    <m/>
    <m/>
    <m/>
    <m/>
    <m/>
    <m/>
    <m/>
    <m/>
    <m/>
    <m/>
    <s v="7.2 Entrada física"/>
    <n v="1"/>
    <m/>
    <m/>
    <s v="Gestión de Infraestructura y Logística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Durante el recorrido realizado a las instalaciones del centro de formación se evidencia que el aire acondicionado del MDF y del IDF visitados pertenecen a Telefónica, por lo cual no tienen mantenimiento y para el caso del MDF no está en funcionamiento."/>
    <s v="Centro Agroindustrial y Pesquero de la Costa Pacifica - Oficina de Sistemas"/>
    <m/>
    <m/>
    <m/>
    <m/>
    <m/>
    <m/>
    <m/>
    <m/>
    <m/>
    <m/>
    <s v="7.13 Mantenimiento de equipos"/>
    <n v="1"/>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Durante el recorrido realizado a las instalaciones del centro de formación se evidencia canaleta con cableado visible y una cinta de peligro que no cubre ni restringe el acceso."/>
    <s v="Centro Agroindustrial y Pesquero de la Costa Pacifica"/>
    <m/>
    <m/>
    <m/>
    <m/>
    <m/>
    <m/>
    <m/>
    <m/>
    <m/>
    <m/>
    <s v="7.12 Seguridad del cableado"/>
    <n v="1"/>
    <m/>
    <m/>
    <s v="Gestión de Infraestructura y Logística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En el archivo suministrado por el centro de formación no se identifica el archivo con una zona segura, además se identifica que no se encuentra ningún control de acceso físico al archivo.  De igual forma el RAC de Videoconferencia tiene la cerradura dañada"/>
    <s v="Centro Agroindustrial y Pesquero de la Costa Pacifica"/>
    <m/>
    <m/>
    <m/>
    <m/>
    <m/>
    <m/>
    <m/>
    <m/>
    <m/>
    <m/>
    <s v="7.3 Protección de Oficina, Salas"/>
    <n v="1"/>
    <m/>
    <m/>
    <s v="Gestión de Infraestructura y Logística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Al revisar una caja con carpetas del archivo de gestión se identifica que las carpetas ni las cajas están siendo etiquetada según la clasificación de la información, así mismo en el informe de entregada de documentos de bienestar se evidencia de las carpetas tampoco fueron etiquetadas."/>
    <s v="Centro Agroindustrial y Pesquero de la Costa Pacifica"/>
    <m/>
    <m/>
    <m/>
    <m/>
    <m/>
    <m/>
    <m/>
    <m/>
    <m/>
    <m/>
    <s v="5.13 Etiquetado de la información"/>
    <n v="1"/>
    <m/>
    <m/>
    <s v="Gestión Documental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Durante el recorrido realizado a las instalaciones del centro de formación se valida el acceso al IDF indicando que la hora es 12:10 y la hora real según la hora nacional colombiana era las 12:08"/>
    <s v="Centro Agroindustrial y Pesquero de la Costa Pacifica"/>
    <m/>
    <m/>
    <m/>
    <m/>
    <m/>
    <m/>
    <m/>
    <m/>
    <m/>
    <m/>
    <s v="8.17 Sincronización de relojes"/>
    <n v="1"/>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Durante el recorrido realizado a las instalaciones del centro de formación se identifica una humedad cerca del aire acondicionado"/>
    <s v="Centro Agroindustrial y Pesquero de la Costa Pacifica"/>
    <m/>
    <m/>
    <m/>
    <m/>
    <m/>
    <m/>
    <m/>
    <m/>
    <m/>
    <m/>
    <s v="7.5 protección contra amenazas físicas y ambientales"/>
    <n v="1"/>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0"/>
    <s v="Durante la revisión documental del proceso de Emprendimiento, se evidenció el uso de un formato de acta con un código alterado, correspondiente al formato institucional de revisión por la dirección y no al formato de acta oficial establecido. Adicionalmente, se observaron inconsistencias en la consolidación de las firmas y modificación de los campos destinados a las firmas de los participantes, lo cual genera riesgos sobre la autenticidad de la información registrada y pone en evidencia una posible alteración de los formatos oficiales estandarizados por la entidad. Esta situación compromete el control de la información documentada y la trazabilidad de los registros"/>
    <s v="Archivos de gestión área de emprendimiento "/>
    <s v="7.5.3 Control de la informacion documentada"/>
    <n v="1"/>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Se realizó la consulta de varias páginas web para transferencia de archivos, nube de almacenamiento de información, plataforma de streaming permitiendo la navegación sin restricción."/>
    <s v="Oficina de Sistemas"/>
    <m/>
    <m/>
    <m/>
    <m/>
    <m/>
    <m/>
    <m/>
    <m/>
    <m/>
    <m/>
    <s v="8.23 Filtrado web"/>
    <n v="1"/>
    <m/>
    <m/>
    <s v="Gestión de Tecnologías de la Información y las Comunicaciones"/>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1"/>
    <m/>
    <x v="0"/>
    <x v="0"/>
    <s v="Fortalecer la sensibilización a los líderes y responsables de proceso sobre la importancia del uso periódico y consciente del módulo de documentos en la plataforma CompromISO, con el fin de garantizar la revisión o consulta oportuna de los cambios, actualizaciones y lineamientos.  Durante la revisión al proceso misional APE, se evidenció que la persona responsable del proceso no cuenta con acceso habilitado a la plataforma Compromiso y no se ha gestionado la activación del usuario desde su vinculación en mayo de 2025, manifestando que no lo ha considerado necesario por lo cual no se logró verificar la apropiación y manejo del aplicativo. Esta situación refleja la necesidad de reforzar la cultura de apropiación documental, considerando que al asumir un rol en la Entidad es indispensable consultar los manuales, guías, procedimientos, formatos y demás instrumentos que regulan la gestión del proceso y aseguran su conformidad con el sistema institucional."/>
    <s v="Entrevista con responsable APE"/>
    <s v="7.3 Toma de conciencia"/>
    <n v="1"/>
    <m/>
    <m/>
    <m/>
    <m/>
    <m/>
    <m/>
    <m/>
    <m/>
    <m/>
    <m/>
    <m/>
    <m/>
    <s v="Gestión Documental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En las sesiones se solicitó a los participantes compartir pantalla para visualizar el cumplimiento de los controles de seguridad en los equipos de cómputo del SENA, identificando el uso de herramientas no autorizada para la gestión de información institucional como Google Drive"/>
    <s v="Centro Agroindustrial y Pesquero de la Costa Pacifica"/>
    <m/>
    <m/>
    <m/>
    <m/>
    <m/>
    <m/>
    <m/>
    <m/>
    <m/>
    <m/>
    <s v="5.10 Uso aceptable de la información y otros activos asociados"/>
    <n v="1"/>
    <m/>
    <s v="Políticas de Seguridad y Privacidad de la Información"/>
    <s v="Gestión de Tecnologías de la Información y las Comunicaciones"/>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Al solicitar información sobre los procesos de contratación de bienes y servicios realizados por el centro de formación se consultó sobre la inclusión de requisitos y lineamientos de seguridad privacidad de la información, donde no se encuentra que estos hayan sido incluidos.  La matriz de riesgos de los procesos está utilizando un formato desactualizado, además que algunos de los riesgos identificados no coinciden con el tipo de contrato.  Teniendo en cuenta además los requisitos relacionados en el formato GCCON-AN-001 Anexo de Verificación y Evaluación del Cumplimiento de Requisitos Legales SIGA."/>
    <s v="Centro Agroindustrial y Pesquero de la Costa Pacifica"/>
    <m/>
    <m/>
    <m/>
    <m/>
    <m/>
    <m/>
    <m/>
    <m/>
    <m/>
    <m/>
    <s v="5.19 Seguridad de la información en la relaciones con proveedores"/>
    <n v="1"/>
    <m/>
    <m/>
    <s v="Gestión Contractual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Se valida que en los equipos de cómputo se puede instalar y desinstalar software por parte de los colaboradores."/>
    <s v="Centro Agroindustrial y Pesquero de la Costa Pacifica"/>
    <m/>
    <m/>
    <m/>
    <m/>
    <m/>
    <m/>
    <m/>
    <m/>
    <m/>
    <m/>
    <s v="8.19 Instalación de software para sistemas operativos"/>
    <n v="1"/>
    <m/>
    <m/>
    <s v="Gestión de Tecnologías de la Información y las Comunicaciones"/>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En la plataforma de Fondo Emprender se identifica que no llegó el correo de restablecimiento de contraseña y en la plataforma indica que son 20 caracteres, pero acepta 8 no dando cumplimiento a las políticas de seguridad y privacidad del SENA que es de 14 caracteres.  Además, no se dispone de la política de protección de datos en una parte visible de la página web."/>
    <s v="Dirección de Empleo y Trabajo"/>
    <m/>
    <m/>
    <m/>
    <m/>
    <m/>
    <m/>
    <m/>
    <m/>
    <m/>
    <m/>
    <s v="5.17 Información de autenticación"/>
    <n v="1"/>
    <m/>
    <s v="Políticas de Seguridad y Privacidad de la Información"/>
    <s v="Gestión de Emprendimiento y Empresarismo"/>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En la plataforma de MiInventario se identifica que la plataforma acepta 8 no dando cumplimiento a las políticas de seguridad y privacidad del SENA que es de 14 caracteres.  Además, no se dispone de la política de protección de datos en una parte visible de la página web."/>
    <s v="Dirección Administrativa y Financiera - Oficina de Sistemas"/>
    <m/>
    <m/>
    <m/>
    <m/>
    <m/>
    <m/>
    <m/>
    <m/>
    <m/>
    <m/>
    <s v="5.17 Información de autenticación"/>
    <n v="1"/>
    <m/>
    <s v="Políticas de Seguridad y Privacidad de la Información"/>
    <s v="Gestión de Infraestructura y Logística "/>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1"/>
    <m/>
    <x v="0"/>
    <x v="1"/>
    <s v="Se valida el acceso de fondo emprender identificando de que rol orientador puede descargar la información cargada por lo emprendedores, por lo que se sugiere validar si es necesario realizar la descargar de esta información o solo la visualización, así mismo si el rol evaluador tiene los mismos permisos.  Validar si los proveedores contratados como evaluadores externos firman acuerdos de confidencialidad. Además, es importante que se visualice el Rol que tiene asignado el usuario registrado"/>
    <s v="Dirección de Empleo y Trabajo"/>
    <m/>
    <m/>
    <m/>
    <m/>
    <m/>
    <m/>
    <m/>
    <m/>
    <m/>
    <m/>
    <s v="5.33 Protección de registros"/>
    <n v="1"/>
    <m/>
    <m/>
    <s v="Gestión de Emprendimiento y Empresarismo"/>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x v="0"/>
    <x v="1"/>
    <s v="Se identifica una alta dependencia de la infraestructura como aires acondicionados, equipos de conectividad, equipos de cómputo, controles de acceso, rack que son de telefónica, por lo cual es importante se socialice con los centros de formación, los riesgos y tratamiento identificados para este proceso de entregada, siendo que este contrato no se encuentra vigente."/>
    <s v="Oficina de Sistemas"/>
    <m/>
    <m/>
    <m/>
    <m/>
    <m/>
    <m/>
    <m/>
    <m/>
    <s v="6.1.2 La organización debe planificar"/>
    <n v="1"/>
    <m/>
    <m/>
    <m/>
    <m/>
    <s v="Gestión de Tecnologías de la Información y las Comunicaciones"/>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1"/>
    <s v="Según la información suministrada por el centro de formación de los contratistas que han finalizado o cedido el contrato antes de su fecha establecida se identifica que Pamela Hurtado Castillo y Stiven Guerrero Montaña finalizaron su contrato y aún tienen accesos asignados."/>
    <s v="Centro Agroindustrial y Pesquero de la Costa Pacifica"/>
    <m/>
    <m/>
    <m/>
    <m/>
    <m/>
    <m/>
    <m/>
    <m/>
    <m/>
    <m/>
    <s v="5.18 Derechos de acceso"/>
    <n v="1"/>
    <m/>
    <s v="Manual de Supervisión - GCCON-M-002"/>
    <s v="Gestión de Tecnologías de la Información y las Comunicaciones"/>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1"/>
    <m/>
    <x v="0"/>
    <x v="0"/>
    <s v="Mejorar la calidad de las evidencias documentales asociadas a los registros de salidas no conformes (SNC), asegurando que se anexen los formatos y soportes recomendados por el plan de control de calidad correspondiente, se evidencias que los formatos GFPI-F-165 Y GFPI-F 023, no estas siendo canalizados en plataforma "/>
    <s v="Plataforma Compromiso "/>
    <s v="8.7 Control de las salidas no conformes"/>
    <n v="1"/>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x v="0"/>
    <x v="0"/>
    <s v="Fortalecer el seguimiento a la supervisión de los contratos, en particular frente a la verificación del cumplimiento de los requisitos legales definidos en el SIGA, mediante un trabajo articulado entre el equipo de supervisores y el equipo SIGA. En el contrato de compra de materiales de formación para el programa de atención a población en situación de desplazamiento en las áreas agrícola, pecuaria, piscícola y pesca, ejecutado durante la vigencia 2025 en el Centro Agroindustrial y Pesquero de la Costa Pacífica, se evidenció el recibo a satisfacción de los insumos sin documentación que respalde la verificación del cumplimiento legal exigido al proveedor antes de la entrada a almacén y emisión de la respectiva nota. Esta situación limita la trazabilidad de la conformidad de los bienes recibidos y representa un riesgo frente al cumplimiento de los estándares institucionales y normativos."/>
    <s v="Centro Agroindustrial y Pesquero de la Costa Pacifica, Plataforma Secop"/>
    <s v="8.4.1 Control de los procesos, productos y servicios suministrados externamente-Generalidades."/>
    <n v="1"/>
    <m/>
    <m/>
    <m/>
    <m/>
    <m/>
    <m/>
    <m/>
    <m/>
    <m/>
    <m/>
    <m/>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4"/>
    <s v="Asegurar el registro de las observaciones derivadas de la identificación del contexto interno y externo de los centros de formacion ( CIES y CEDRUM)  en la plataforma Compromiso. Porque se requiere garantizar la trazabilidad, completitud y actualización de la información relacionada con el análisis del entorno organizacional, con el fin de dar cumplimiento al estándar y a los lineamientos establecidos para la gestión por procesos en el marco del Sistema Integrado de Gestión"/>
    <s v="Plataforma compromiso, Contexto , Modulo mejora continua"/>
    <s v="4.1 Comprensión de la organización y de su contexto"/>
    <n v="1"/>
    <s v="4.1 Comprensión de la organización y de su contexto"/>
    <n v="1"/>
    <s v="4.1 Comprensión de la organización y de su contexto"/>
    <n v="1"/>
    <s v="4.1 Comprensión de la organización y de su contexto"/>
    <n v="1"/>
    <s v="4.1 Comprensión de la organización y de su contexto"/>
    <n v="1"/>
    <m/>
    <m/>
    <m/>
    <m/>
    <s v="Direccionamiento Estratégico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2"/>
    <s v="_x000a_Las sustancias químicas sin etiquetado y la falta de demarcación en pasillos y áreas comunes,  Porque durante el recorrido por los ambientes y talleres se evidenciaron recipientes con sustancias químicas sin etiquetado, lo cual representa un riesgo de incumplir con los requisitos operacionales para el manejo seguro de productos químicos. Asimismo, se identificaron pasillos y áreas comunes sin la debida demarcación, algunas tapas, lo que incrementa el riesgo de accidentes por falta de señalizan preventiva, lo que puede afectar el cumplimiento de los lineamientos establecidos en los sistemas de gestión."/>
    <s v="Las sustancias químicas sin etiquetado y la falta de demarcación en pasillos y áreas comunes, verificables en el recorrido en el complejo. "/>
    <m/>
    <m/>
    <m/>
    <m/>
    <s v="8.1.1 Planificación y control operacional Generalidades"/>
    <n v="1"/>
    <m/>
    <m/>
    <m/>
    <m/>
    <m/>
    <m/>
    <m/>
    <m/>
    <s v="Gestión Organizacional y del Riesg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s v="Aspectos Impactos"/>
    <x v="0"/>
    <x v="7"/>
    <s v="En la matriz de aspectos e impactos ambientales, aunque se ha realizado la identificación y evaluación de aspectos, se observa la necesidad de fortalecer la inclusión de condiciones de emergencia y su alineación con el plan de emergencias institucional."/>
    <s v="Matriz de aspectos e impactos , se debe fortalecer la identificacion y alinearla con el plan de emergencias en el complejo."/>
    <m/>
    <m/>
    <s v="6.1.2 Aspectos ambientales"/>
    <n v="1"/>
    <m/>
    <m/>
    <m/>
    <m/>
    <m/>
    <m/>
    <m/>
    <m/>
    <m/>
    <m/>
    <s v="Gestión Organizacional y del Riesgo"/>
    <s v="Gestión Organizacional y del Riesgo"/>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2"/>
    <s v="La  identificación de emergencias, porque aunque se tienen identificadas emergencias aplicables, se detectó  pendientes la inclusión de amenazas relacionadas con ruptura de tubería agua potable, caída de árbol, trasporte vertical, se evidencio en plan de emergencias "/>
    <s v="Se realizo la revision del plan de emergencia se evidencio pendientes la inclusión de amenazas relacionadas aplicables al complejo. "/>
    <m/>
    <m/>
    <s v="8.2 Preparación y respuesta ante emergencias"/>
    <n v="1"/>
    <s v="8.2 Preparación y respuesta ante emergencias"/>
    <n v="1"/>
    <m/>
    <m/>
    <m/>
    <m/>
    <m/>
    <m/>
    <m/>
    <m/>
    <s v="Gestión Organizacional y del Riesg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1"/>
    <m/>
    <x v="0"/>
    <x v="4"/>
    <s v="Las evidencias de criterios contractuales, Para que se garantice el cumplimiento efectivo de los criterios ambientales, energéticos, seguridad y salud en el trabajo, seguridad de la informacion (SIGA) establecidos en los procesos contractuales, y se cuente con evidencias objetivas durante la supervisión de los contratos, conforme a lo definido en el Manual de Contratación Administrativa (GCCON-M-001) y el Anexo de verificación de criterios (GCCON-AN-001). De esta manera, se fortalecerá la trazabilidad, el control y el valor agregado del sistema de contratación institucional, evidenciando una gestión más alineada con los principios de sostenibilidad y mejora continua."/>
    <s v="En la muestra trazada se evidencio que los contratos:  CO1.PCCNTR.6175574&quot; Contratar el Suministro de combustible y aceites para vehículos, maquinaria y equipos de la Regional Norte de Santander evidencias contractuales informe de supervision final  CO1.PCCNTR.6125045&quot; CONTRATAR LA COMPRA DE TONER Y CINTAS DE IMPRESIÓN PARA LAS IMPRESORAS DE LAS DIFERENTES DEPENDENCIAS DE LA REGIONAL NORTE DE SANTANDER.&quot;  evidencias contractuales informe de supervision final "/>
    <m/>
    <m/>
    <s v="8.1 Planificación y control operacional"/>
    <n v="1"/>
    <s v="8.1.4.1 Compras generalidades"/>
    <n v="1"/>
    <s v="8.3 Adquisiciones "/>
    <n v="1"/>
    <m/>
    <m/>
    <m/>
    <m/>
    <m/>
    <m/>
    <s v="Gestión Contractual "/>
    <m/>
    <m/>
    <m/>
    <m/>
    <m/>
    <m/>
    <m/>
    <m/>
    <m/>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2"/>
    <m/>
    <x v="0"/>
    <x v="7"/>
    <s v="La evaluación de requisitos legales ambientales. Porque, aunque ya se realizó la evaluación de la mayoría de los requisitos aplicables al centro, se detectó dos normas a la cuales se les debe revisar su aplicabilidad. "/>
    <s v="La evaluación de requisitos legales ambientales. Evidenciado en la plataforma compromiso modulo ambientales requisitos legales vigentes, La aplicabilidad de requisito Decreto 1079 de 2015 Sustancias Peligrosas/Transporte y Ley 2294 de 2023 Auditorías energéticas / Revisiones energéticas.  "/>
    <m/>
    <m/>
    <s v="6.1.3 Requisitos legales y otros requisitos"/>
    <n v="1"/>
    <m/>
    <m/>
    <m/>
    <m/>
    <m/>
    <m/>
    <m/>
    <m/>
    <m/>
    <m/>
    <s v="Gestión Organizacional y del Riesgo"/>
    <m/>
    <m/>
    <m/>
    <m/>
    <m/>
    <m/>
    <m/>
    <m/>
    <s v="Se Eimina"/>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2"/>
    <m/>
    <x v="0"/>
    <x v="4"/>
    <s v="El informe de gestión del SIGA, Aunque el informe de gestión  contiene decisiones importantes, es necesario asegurarse de que estas queden debidamente registradas y diferenciadas por cada centro de formación."/>
    <s v="Durante la revisión del informe de gestión, pese a que cuenta con salidas o decisiones de los sistemas, se deben discriminar por sede, asegurando las salidas, informe SIGA"/>
    <m/>
    <m/>
    <s v="9.3 Revisión por la Dirección"/>
    <n v="1"/>
    <s v="9.3 Revisión por la Dirección"/>
    <n v="1"/>
    <m/>
    <m/>
    <m/>
    <m/>
    <m/>
    <m/>
    <m/>
    <m/>
    <s v="Gestión Organizacional y del Riesgo"/>
    <m/>
    <m/>
    <m/>
    <m/>
    <m/>
    <m/>
    <m/>
    <m/>
    <m/>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1"/>
    <m/>
    <x v="0"/>
    <x v="4"/>
    <s v="Las evidencias de criterios contractuales en los informes de supervisión final , Para que se garantice el cumplimiento efectivo de los criterios ambientales, energéticos, seguridad y salud en el trabajo, seguridad de la informacion (SIGA) establecidos en los procesos contractuales, y se cuente con evidencias objetivas durante la supervisión de los contratos, conforme a lo definido en el Manual de Contratación Administrativa (GCCON-M-001) y el Anexo de verificación de criterios (GCCON-AN-001). De esta manera, se fortalecerá la trazabilidad, el control y el valor agregado del sistema de contratación institucional, evidenciando una gestión más alineada con los principios de sostenibilidad y mejora continua."/>
    <s v="Contrato mantenimiento de equipos MC-NDS-CEDRUM-138-2024, contrato EPP SASI-NDS-CEDRUM-103-2024, Mantenimiento de calderas, MC-NDS-CEDRUM-137-2024"/>
    <m/>
    <m/>
    <s v="8.1 Planificación y control operacional"/>
    <n v="1"/>
    <s v="8.1.1 Planificación y control operacional Generalidades"/>
    <n v="1"/>
    <m/>
    <m/>
    <m/>
    <m/>
    <m/>
    <m/>
    <m/>
    <m/>
    <s v="Gestión Contractual "/>
    <m/>
    <m/>
    <m/>
    <m/>
    <m/>
    <m/>
    <m/>
    <m/>
    <m/>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1"/>
    <s v="Residuos"/>
    <x v="0"/>
    <x v="7"/>
    <s v="La adecuación y señalización del área destinada al almacenamiento temporal de residuos no peligrosos._x000a_Para que el almacenamiento temporal de residuos no peligrosos cuente con un espacio delimitado, organizado y señalizado, facilitando la segregación, el control y la disposición final de los mismos, y asegurando el cumplimiento de buenas prácticas ambientales. Al implementar estas acciones de mejora, se incrementará la eficiencia en la gestión de residuos y se fortalecerá el orden y la imagen organizacional en materia ambiental."/>
    <s v="Durante el recorrido virtual se evidenció la necesidad de fortalecer y optimizar el espacio destinado a la disposición temporal de los residuos no peligrosos, garantizando que cumpla con las condiciones técnicas, sanitarias y de seguridad establecidas por la normatividad vigente. "/>
    <m/>
    <m/>
    <s v="8.1 Planificación y control operacional"/>
    <n v="1"/>
    <m/>
    <m/>
    <m/>
    <m/>
    <m/>
    <m/>
    <m/>
    <m/>
    <m/>
    <m/>
    <s v="Gestión Organizacional y del Riesgo"/>
    <s v="Gestión Organizacional y del Riesgo"/>
    <m/>
    <s v="Ok - Conforme"/>
    <m/>
    <m/>
    <m/>
    <m/>
    <m/>
    <m/>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1"/>
    <m/>
    <x v="0"/>
    <x v="2"/>
    <s v="La delimitación, señalización y dotación de seguridad en áreas de trabajo, Para que las áreas de trabajo cuenten con demarcación y señalización adecuadas, el cuarto de almacenamiento temporal de sustancias peligrosas disponga de un extintor y un kit antiderrames, y se garantice el cumplimiento de los planes de mejoramiento derivados de los simulacros de emergencia, fortaleciendo así la seguridad, el orden y la capacidad de respuesta ante incidentes. Al implementar estas acciones de mejora, se optimizará la prevención de riesgos y se incrementará la eficacia de la gestión en seguridad y salud en el trabajo."/>
    <s v="Durante el recorrido virtual se evidencio que se debe asegurar demarcación y señalización de área de trabajo, ambientes de lácteos, suministro de extintor y kit antiderrames, fortalecimiento al  plan de mejor de los simulacros para dar cumplimiento."/>
    <m/>
    <m/>
    <s v="8.1 Planificación y control operacional"/>
    <n v="1"/>
    <s v="8.1.1 Planificación y control operacional Generalidades"/>
    <n v="1"/>
    <m/>
    <m/>
    <m/>
    <m/>
    <m/>
    <m/>
    <m/>
    <m/>
    <s v="Gestión Organizacional y del Riesg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 Ausencia de la  guía de aprendizaje y portafolio del instructor en el desarrollo formativo_x000d__x000a_En los centros de formacion de la Regional Norte de santander, no se evidencia que el instructor cuente con la guía de aprendizaje correspondiente a la competencia y resultado de aprendizaje que está impartiendo, ni con el uso del portafolio del instructor durante el desarrollo de la formación, incumpliendo lo establecido en la Guia para desarrollar procesos formativos  GFPI-G-013."/>
    <s v="Durante el recorrido se evidencio que el instructor Jose Fernando quien se encontraba impartiendo formacion en el grupo 3228956 del Tecnólogo de sistemas integrados de gestion no contaba con la guia de aprendizaje, asi mismo la instructora  Arlene Peñaloza del grupo 2995958 Tecnologia en ADSO no evidencio el uso del portafolio del instructor al momento de la visita."/>
    <s v="8.1 Planificación y control operacional"/>
    <n v="1"/>
    <m/>
    <m/>
    <m/>
    <m/>
    <m/>
    <m/>
    <m/>
    <m/>
    <m/>
    <m/>
    <m/>
    <m/>
    <s v="Gestión de Formación Profesional Integral"/>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1"/>
    <m/>
    <x v="0"/>
    <x v="0"/>
    <s v="Fortalecer la apropiación de los líderes de proceso en el registro de salidas no conformes y en la gestión de riesgos._x000d__x000a_Porque es necesario mejorar la aplicación oportuna y consciente de los lineamientos institucionales en cuanto al reporte, análisis y seguimiento de las salidas no conformes, así como del monitoreo y actualización de los riesgos asociados a cada proceso. Esta mejora permitirá una gestión más proactiva, basada en evidencia, que facilite la toma de decisiones informada, el tratamiento oportuno de desviaciones y la prevención de impactos negativos, logrando así mayor efectividad y control en el cumplimiento de los objetivos de cada proceso."/>
    <s v="En entrevista con los lideres de procesos ,responsables del registro de controles, tratamientos de salidas no conformes y  de gestion de riesgos de los procesos del Despacho Regional y Centros de Formacion  (Empleo,Emprendimiento, Tecnologias de Informacion )  se evidencio que desconocen como registrar controles e identificar riesgos del proceso en la plataforma compromiso, asi mismo en reporte PowerBi se evidencio inoportunidad en el monitoreo de riesgos de los centros de formacion."/>
    <s v="7.3 Toma de conciencia"/>
    <n v="1"/>
    <m/>
    <m/>
    <m/>
    <m/>
    <m/>
    <m/>
    <m/>
    <m/>
    <m/>
    <m/>
    <m/>
    <m/>
    <s v="Gestión Organizacional y del Riesg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Asegurar la pertinencia y calidad de los entregables asociados a los controles,  tratamientos y verificaciones de las salidas no conformes._x000d__x000a_Porque se requiere garantizar que las evidencias generadas en el marco de controles, tratamientos y verificaciones  de salidas no conformes cumplan con los criterios de claridad, coherencia y oportunidad, en concordancia con los lineamientos institucionales, permitiendo la trazabilidad, efectividad del control y el cierre adecuado de las no conformidades, en cumplimiento de lo establecido en el plan de control de calidad del servicio de la entidad."/>
    <s v="En revision del registro de salidas no conformes para el proceso de Formacion profesional Integral de los centros de Formacion, se evidencio que los entregables de los controles registrados por los responsables no son los estipulados en el plan de control de calidad o son registrados fuera de tiempo."/>
    <s v="8.7 Control de las salidas no conformes"/>
    <n v="1"/>
    <m/>
    <m/>
    <m/>
    <m/>
    <m/>
    <m/>
    <m/>
    <m/>
    <m/>
    <m/>
    <m/>
    <m/>
    <s v="Gestión Organizacional y del Riesg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Ausencia de evidencia de evaluación al desarrollo de los programas de formación._x000d__x000a__x000d__x000a_En los centros de Formacion de la Regional Norte de Santander, No se evidencia que se realice la evaluación al desarrollo de los programas de formación, incumpliendo con lo establecido en el numeral 9 del procedimiento de Ejecución de la Formación Profesional Integral._x000d__x000a_"/>
    <s v="En la validacion de los grupos trazados durante la auditoria 2687998 del CIES y 2718442 del CEDRUM, se evidencio que no  se evalúa la ejecución del programa de formación y presente sus resultados ante el Equipo Pedagógico del Centro, estableciendo pertinencia del programa, índice de deserción, y observaciones para la mejora del Diseño Curricular del Programa de Formación, dejando este registro mediante Acta."/>
    <s v="8.1 Planificación y control operacional"/>
    <n v="1"/>
    <m/>
    <m/>
    <m/>
    <m/>
    <m/>
    <m/>
    <m/>
    <m/>
    <m/>
    <m/>
    <m/>
    <m/>
    <s v="Gestión de Formación Profesional Integral"/>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1"/>
    <m/>
    <x v="0"/>
    <x v="0"/>
    <s v="Fortalecer la evaluación de resultados de aprendizaje en competencias ya ejecutadas ,Porque al aplicar de manera rigurosa lo establecido en el numeral 6 del procedimiento de Ejecución de la Formación Profesional Integral y el numeral 7,2 de la guia para desarrollar procesos formativos se garantizará que la valoración de los aprendizajes sea objetiva, coherente, oportuna  y sustentada en evidencias verificables, permitiendo identificar con mayor precisión fortalezas y oportunidades de mejora en el desempeño de los aprendices."/>
    <s v="En los grupos trazados en la verificacion se identifica que  en el programa Tecnico en matenimiento de motores diesel 3195889 del CIES no se encuentra evaluado en algunos aprendices  el juicio de la competencia razonar cuantitativamente y para  3181047 Gestion contable y Financiera del  CEDRUM no se encuentra evaluado el RAP asociado a induccion."/>
    <s v="8.2.3 Revisión de los requisitos para los productos y servicios"/>
    <n v="1"/>
    <m/>
    <m/>
    <m/>
    <m/>
    <m/>
    <m/>
    <m/>
    <m/>
    <m/>
    <m/>
    <m/>
    <m/>
    <s v="Gestión de Formación Profesional Integral"/>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1"/>
    <m/>
    <x v="0"/>
    <x v="0"/>
    <s v="Fortalecer la aplicación del formato GFP-F-025 en la verificación de la ejecución de la formación_x000d__x000a_Porque dar cumplimiento estricto a lo establecido en el numeral 7.1 de la Guía para desarrollar los procesos formativos garantiza que la herramienta de verificación se diligencie de manera completa, precisa y conforme a los criterios institucionales, lo que permite verificar la calidad en los procesos formativos , detectar oportunamente desviaciones y realizar acciones de mejora."/>
    <s v="En el proceso de verificación e indagación realizado con los coordinadores académicos de los centros de formación, se evidenció que la herramienta GFPI-F-025 – Lista de Verificación para el Seguimiento a la Ejecución de la Formación no se aplica a una muestra representativa de los equipos ejecutores, considerando la cantidad total de grupos e instructores. Esta situación limita la capacidad de obtener una evaluación integral y objetiva del desarrollo de la formación, reduciendo la efectividad del control y seguimiento sobre la calidad del proceso formativo."/>
    <s v="8.1 Planificación y control operacional"/>
    <n v="1"/>
    <m/>
    <m/>
    <m/>
    <m/>
    <m/>
    <m/>
    <m/>
    <m/>
    <m/>
    <m/>
    <m/>
    <m/>
    <s v="Gestión de Formación Profesional Integral"/>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Deficiencias en la planeación de la oferta_x000d__x000a_En la Regional Norte de Santander, CEDRUM, Se evidenció que en la ll oferta educativa 2025 se presentan diferencias entre los cupos aprobados y los matriculados, sin eviencia alguna de autorizacion de cambios en la planeación indicativa al centro de formacion,  incumpliendo los lineamientos establecidos en el plan de accion de la entidad y lineamientos propios de la Dirección de Formación Profesional Integral."/>
    <s v="En acta de aprobacion de oferta de la regional del 21 de Febrero se evidencia que fueron aprobados 25 cupos  para el grupo 3181047 tecnologo en gestion contable y financiero del  CEDRUM, y el reporte del P04 con corte al 1 de Julio del 2025 se evidencia que fueron matriculados 38 aprendices."/>
    <s v="8.1 Planificación y control operacional"/>
    <n v="1"/>
    <m/>
    <m/>
    <m/>
    <m/>
    <m/>
    <m/>
    <m/>
    <m/>
    <m/>
    <m/>
    <m/>
    <m/>
    <s v="Gestión de Formación Profesional Integral"/>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Asegurar la actualización del estado &quot;contratado&quot;de los contratos en el aplicativo APE, Porque se requiere garantizar el cumplimiento de los lineamientos de contratación establecidos en la circular No.  3-2024-000278 y la Circular No. 3- 2023- 000212, para la gestión a través del Banco de Instructores, asegurando la trazabilidad y oportunidad en la información registrada."/>
    <s v="En la muestra trazada se evidencio que el contratista Hernan Dario Diaz Restrepo aparece en el aplicativo APE- Banco de instructores  como &quot;seleccionado&quot; para la vacante 37007, sin embargo al dia de hoy se encuentra suscrtito un contrato como instructor con el centro de formacion CIES y por el cuel estado deberia cambiar a &quot;Contratado&quot;"/>
    <s v="8.1 Planificación y control operacional"/>
    <n v="1"/>
    <m/>
    <m/>
    <m/>
    <m/>
    <m/>
    <m/>
    <m/>
    <m/>
    <m/>
    <m/>
    <m/>
    <m/>
    <s v="Gestión de Formación Profesional Integral"/>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Ausencia documental de la conformación del Consejo Ejecutivo de la Mesa Sectorial vigente._x000d__x000a_En la Regional Norte de Santander, CIES, no se evidencia la conformación formal y vigente del Consejo Ejecutivo de la Mesa Sectorial del sector electrico, incumpliendo lo establecido en el Acuerdo 003 de 2018  articulo 14 y 15 que disponen la conformación y renovación periódica de dicho consejo como instancia de dirección y toma de decisiones estratégicas."/>
    <s v=" Indagando con los actores del proceso GICCL no se evidencia el acto administrativo de  conformacion del  consejo ecutivo de la mesa sectorial del sector electrico."/>
    <s v="8.2.2 Determinacion de requisitos para los productos y servicios"/>
    <n v="1"/>
    <m/>
    <m/>
    <m/>
    <m/>
    <m/>
    <m/>
    <m/>
    <m/>
    <m/>
    <m/>
    <m/>
    <m/>
    <s v="Gestión de Instancias de Concertación y Competencias Laborales"/>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Ingreso inoportuno de bienes al  Almacén                                                             En la Regional Norte de Santander, Se evidenció que los bienes adquiridos mediante el contrato N.º 6230036, correspondientes a materiales de formación, no fueron ingresados oportunamente al almacén , incumpliendo lo establecido en la Guía para la Administración de Bienes de la Entidad GIL-G-003._x000d__x000a_Situación identificada durante la revisión documental y física realizada, con base en la trazabilidad del contrato ejecutado en la vigencia 2024, y los registros de inventario e ingresos al almacén correspondientes al mismo periodo."/>
    <s v="En revision del contrato 6230036 con objeto&quot; Contratar el suministro de materiales de formación por lotes para las áreas de plásticos y cultura a monto agotable, por el sistema de proveeduría integral de precios unitarios fijos, correspondiente al centro de formación para el desarrollo rural y minero cedrum en la vigencia 2024. Lote 1 Plasticos&quot;, se evidencia que el supervisor Leonardo Hernandez Corredor recibio a satisfaccion bienes el dia 11/12/2024 y  fueron ingresados al almacen el 31/12/2024. Situacion que supera  los 5 dias  establecidos en la Guía para la Administración de Bienes de la Entidad GIL-G-003."/>
    <s v="8.1 Planificación y control operacional"/>
    <n v="1"/>
    <m/>
    <m/>
    <m/>
    <m/>
    <m/>
    <m/>
    <m/>
    <m/>
    <m/>
    <m/>
    <m/>
    <m/>
    <s v="Gestión de Infraestructura y Logística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Asegurar el registro de las actas del Comité de Bajas en la plataforma Compromiso._x000d__x000a_Porque se requiere garantizar la trazabilidad, disponibilidad y cumplimiento de los lineamientos institucionales para la gestión documental de las actas, asegurando su conservación y consulta oportuna en el aplicativo dispuesto por la entidad."/>
    <s v="En entrevista con el Almacenista de la Regional Santander Roger Mauricio Suarez Gerena, se evidencio que aunque cuenta con las eviencias de la realizacion de las bajas, no se encuentran registradas en el modulo de Actas de la plataforma compromiso."/>
    <s v="7.5.1 Información documentada-Generalidades"/>
    <n v="1"/>
    <m/>
    <m/>
    <m/>
    <m/>
    <m/>
    <m/>
    <m/>
    <m/>
    <m/>
    <m/>
    <m/>
    <m/>
    <s v="Gestión de Infraestructura y Logística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1"/>
    <m/>
    <x v="0"/>
    <x v="0"/>
    <s v="Fortalecer los mecanismos que permitan la trazabilidad de la gestión del archivo digital del Despacho Regional y Centros de Formación._x000d__x000a_Porque es necesario garantizar el control, seguimiento y verificación de los documentos digitales generados y gestionados en cada vigencia conforme a lo establecido en las TRD, asegurando su integridad, disponibilidad y cumplimiento de los lineamientos institucionales y del archivo general de la nacion en materia de gestión documental. Con esta mejora, será posible contar con un historial confiable de las actuaciones y soportes archivísticos, facilitando la consulta oportuna, la rendición de cuentas y la preservación de la memoria institucional._x000d__x000a_"/>
    <s v="En entrevista con los actores del proceso Gestion de Talento Humano y Archivista, se evidencio que no se cuenta con el control y acceso  en la gestion del archivo digital del Despacho Regional y centros de formacion, por lo cual no fue posible validar los expedientes existentes, asi mismo no se cuenta con responsables en los centros que permitan realizar seguimiento a las dependecnias del cumplimiento y registro de dicho archivo como lo establecen las TRD."/>
    <s v="7.5.3 Control de la informacion documentada"/>
    <n v="1"/>
    <m/>
    <m/>
    <m/>
    <m/>
    <m/>
    <m/>
    <m/>
    <m/>
    <m/>
    <m/>
    <m/>
    <m/>
    <s v="Gestión Document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Registro inoportuno de la actividad contractual en el aplicativo SECOP II._x000d__x000a_En la Regional Norte de Santander, Despacho Regional y Centros de Formación adscritos, Se evidenció que los supervisores e interventores de contratos del Despacho Regional y de los Centros de Formación no registran de manera oportuna en el aplicativo SECOP II la actividad contractual de los procesos a su cargo, incumpliendo lo establecido en el artículo 83 y 84 de la Ley 1474 del 2011 y en el Manual de Supervisión e Interventoría de la Entidad, que establecen la obligación de reportar de forma continua, veraz y dentro de los plazos definidos toda la gestión contractual para garantizar transparencia y trazabilidad, esta situacion se presento en el 90% de la muestra auditada para bienes y servicios."/>
    <s v="En la muestra trazada se evidenció que, en los siguientes contratos de bienes y servicios correspondientes a la vigencia 2024 : CO1.PCCNTR.6230036, CO1.PCCNTR.6238045- CEDRUM, CO1.PCCNTR.6175574, CO1.PCCNTR.6166217, CO1.PCCNTR.6177235-Despacho Regional,CO1.PCCNTR.7124152, CO1.PCCNTR.6716333, CO1.PCCNTR.6223208 CIES ), se encuentran facturas registradas por parte del contratista que, a la fecha, no cuentan con el estado de registro “pagado” en el SECOP ll. Esta situación pone en riesgo la oportunidad en el cumplimiento de las obligaciones contractuales,afectar la trazabilidad financiera del proceso, al no reflejar de manera actualizada y veraz el estado real de las obligaciones económicas asumidas por la entidad. Adicionalmente, se evidencia el incumplimiento de las obligaciones del supervisor, quien debe garantizar el seguimiento y control oportuno de los pagos, conforme a lo establecido en el Manual de Supervisión e Interventoría de la Entidad y en las condiciones contractuales pactadas."/>
    <s v="8.4.1 Control de los procesos, productos y servicios suministrados externamente-Generalidades."/>
    <n v="1"/>
    <m/>
    <m/>
    <m/>
    <m/>
    <m/>
    <m/>
    <m/>
    <m/>
    <m/>
    <m/>
    <m/>
    <m/>
    <s v="Gestión Contractu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_x000d__x000a_Asegurar la probacion oportuna de las garantías contractuales en los contratos_x000d__x000a_Porque es necesario garantizar el cumplimiento de los requisitos contractuales y de los lineamientoslegales e institucionales en materia de control y gestión de riesgos, asegurando que todos los contratos cuenten con el respaldo y la aprobación formal de las garantías exigidas, incluso en aquellos casos en que no se haya cargado la póliza de cumplimiento por la funcionalidad- condiciones. Esto permitirá fortalecer la seguridad jurídica de la entidad y la protección de sus intereses."/>
    <s v="En la muestra trazada se evidenció que, en el contrato de bienes y servicios correspondientes a la vigencia 2024 : CO1.PCCNTR.6230036  con objeto&quot; Contratar el suministro de materiales de formación por lotes para las áreas de plásticos y cultura a monto agotable, por el sistema de proveeduría integral de precios unitarios fijos, correspondiente al centro de formación para el desarrollo rural y minero cedrum en la vigencia 2024. Lote 1 Plasticos&quot;, no se evidencio la aprobacion de la garantia contractual."/>
    <s v="8.4.1 Control de los procesos, productos y servicios suministrados externamente-Generalidades."/>
    <n v="1"/>
    <m/>
    <m/>
    <m/>
    <m/>
    <m/>
    <m/>
    <m/>
    <m/>
    <m/>
    <m/>
    <m/>
    <m/>
    <s v="Gestión Contractu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Asegurar la implementacion dela totalidad de los formatos establecidos en la plataforma Compromiso para el proceso contractual del Despacho Regional y Centros de Formación._x000d__x000a_Porque es necesario estandarizar la gestión documental contractual, garantizar el cumplimiento de los lineamientos institucionales y asegurar la trazabilidad, homogeneidad y calidad de la información registrada. Esto permitirá optimizar los procesos de seguimiento, control y archivo, facilitando la consulta oportuna y el cumplimiento de los requisitos normativos y de transparencia."/>
    <s v="En entrevista realizada con los equipos de Gestion contractual del  Despacho y los centros de formacion, se evidencio que no implmentan algunos  de los  formatos establecidos en la plataforma compromiso para el proceso contractual como ( Formato designacion de supervisor, listas de chequeo) "/>
    <s v="7.5.1 Información documentada-Generalidades"/>
    <n v="1"/>
    <m/>
    <m/>
    <m/>
    <m/>
    <m/>
    <m/>
    <m/>
    <m/>
    <m/>
    <m/>
    <m/>
    <m/>
    <s v="Gestión Contractu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_x000d__x000a_Incumplimiento de perfil para la contratación de Instructor._x000d__x000a_En la Regional Norte de Santander, CEDRUM, se evidenció que, en la plataforma SECOP II, el instructor tecnico contratado para impartir formacion en  programa  Tecnólogo de gestion contable y finanaciera no cumple con la experiencia establecida en el diseño curricular del programa de formación correspondiente, incumpliendo lo dispuesto en los lineamientos  institucionales  que exige la idoneidad académica y experiencia específica para el desarrollo de las competencias a impartir._x000d__x000a_Situación identificada durante la revisión documental efectuada , con base en la información registrada en SECOP II y su contraste con el diseño curricular para el programa de formación."/>
    <s v="En el contrato trazado en la plataforma SECOP II, correspondiente al instructor técnico contratado Juan Pablo Ovallos para el grupo 3181047 del programa Tecnólogo en Gestión Contable y Financiera, se evidenció que, en los soportes documentales de experiencia registrados, y al contrastarlos con los requisitos establecidos en el diseño curricular del programa, no se cumple con lo allí dispuesto. En particular, se encuentra pendiente la presentación de evidencia que respalde experiencia laboral relacionada directamente con el ejercicio de su profesión, requisito indispensable para garantizar la idoneidad y pertinencia del instructor en el desarrollo de las competencias definidas en el plan de formación."/>
    <s v="7.2 Competencia"/>
    <n v="1"/>
    <m/>
    <m/>
    <m/>
    <m/>
    <m/>
    <m/>
    <m/>
    <m/>
    <m/>
    <m/>
    <m/>
    <m/>
    <s v="Gestión Contractu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Incumplimiento a la entrega formal del cargo por parte de funcionarios            _x000d__x000a__x000d__x000a_En la  Regional Norte de Santander, Se evidenció que en los casos revisados, los funcionarios que se retiran de sus cargos no realizaron el proceso de entrega formal del cargo, incumpliendo lo establecido en los lineamientos institucionales para la entrega y recepción de puestos de trabajo del proceso Gestion de talento Humano, lo cual implica la ausencia de registros que respalden la transferencia de responsabilidades, bienes, documentos y procesos a cargo. Esta situación limita la trazabilidad de la gestión y el control sobre las actividades y recursos asignados._x000d__x000a_Situación identificada durante la revisión documental efectuada, con base en registros correspondientes a retiros y traslados ocurridos entre enero y julio de 2025."/>
    <s v="En entrevista realizada a los actores del proceso gestion de Talento Humano, se evidencio que el Funcionario Luis Alfonso Lazaro Cañizales, quien se fue de la Regional Norte de Santander a desempeñar un encargo en otra Regional no realizó documental y formalmente  la entega de su cargo."/>
    <s v="7.1.2 Personas"/>
    <n v="1"/>
    <m/>
    <m/>
    <m/>
    <m/>
    <m/>
    <m/>
    <m/>
    <m/>
    <s v="5.11 Devolución de activos"/>
    <n v="1"/>
    <m/>
    <m/>
    <s v="Gestión del Talento Human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Asegurar la inclusion de los entregables en el acta  de compromiso de capacitacion de funcionario administrativo y TO._x000d__x000a_Porque la ausencia de estos entregables en el registro limita la verificación objetiva del avance y seguimiento al cumplimiento de los compromisos adquiridos, afectando la trazabilidad y el control de la gestión conforme a los lineamientos institucionales."/>
    <s v="En entrevista realizada a los actores del proceso de Gestión de Talento Humano, se evidenció que, si bien se efectúa el registro de compromisos de capacitación de los funcionarios,para el caso de administrativos y TO dichos compromisos se consignan de manera general, lo que dificulta la verificación y el seguimiento de su cumplimiento. Esta situación se presenta debido a que no se especifican los entregables asociados, lo cual limita la trazabilidad, la evaluación objetiva de los resultados y el aseguramiento de la mejora continua en el desarrollo de competencias"/>
    <s v="7.2 Competencia"/>
    <n v="1"/>
    <m/>
    <m/>
    <m/>
    <m/>
    <m/>
    <m/>
    <m/>
    <m/>
    <m/>
    <m/>
    <m/>
    <m/>
    <s v="Gestión del Talento Human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0"/>
    <s v="Asegurar la realizacion de la evaluación de la eficacia de la reinducción de funcionarios_x000d__x000a_Porque es necesario verificar el grado de cumplimiento de los objetivos y contenidos establecidos en el proceso de reinducción, identificar oportunidades de mejora en la transferencia de conocimientos y garantizar que los funcionarios cuenten con las competencias requeridas para el desempeño de sus funciones, en concordancia con los lineamientos institucionales y las buenas prácticas de gestión del talento humano."/>
    <s v="En entrevista realizada a los actores del proceso de Gestión de Talento Humano, se evidenció que, aunque se lleva a cabo el proceso de inducción y se aplica la evaluación de satisfacción a los participantes, no se efectúa la evaluación de la eficacia que permita medir el nivel de comprensión, apropiación y aplicación de las temáticas abordadas durante dicha sensibilización. Esta ausencia limita la posibilidad de determinar si los contenidos transmitidos cumplen su propósito formativo y contribuyen al fortalecimiento de las competencias requeridas para el desempeño del cargo."/>
    <s v="9.1 Seguimiento, medición y análisis"/>
    <n v="1"/>
    <m/>
    <m/>
    <m/>
    <m/>
    <m/>
    <m/>
    <m/>
    <m/>
    <m/>
    <m/>
    <m/>
    <m/>
    <s v="Gestión del Talento Human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0"/>
    <s v="Inoportunidad en el cierre de expedientes contractuales _x000d__x000a_En la Regional  Norte de Santander , se evidenció que no se realiza el cierre oportuno de los expedientes contractuales  servicios, incumpliendo lo establecido en el Manual de Contratación Administrativo y en el Decreto 1082 de 2015, artículo 2.2.1.1.2.4.3. Esta situación fue identificada durante la revisión documental efectuada, en la cual se verificó una muestra de expedientes contractuales correspondientes a la vigencia 2024, encontrando que carecen de evidencia en SECOP ll que soporten la finalización del proceso contractual en los términos y plazos definidos por la normativa aplicable"/>
    <s v="En la muestra trazada se evidencio que los contratos:  CO1.PCCNTR.6175574&quot; Contratar el Suministro de combustible y aceites para vehículos, maquinaria y equipos de la Regional Norte de Santander por el sistema de proveeduría de precios unitarios fijos&quot; cuya garantia expiro el 30/04/2025, CO1.PCCNTR.6125045&quot; CONTRATAR LA COMPRA DE TONER Y CINTAS DE IMPRESIÓN PARA LAS IMPRESORAS DE LAS DIFERENTES DEPENDENCIAS DE LA REGIONAL NORTE DE SANTANDER.&quot; cuya ultima garantia expiro el 30/06/2025"/>
    <s v="8.4.1 Control de los procesos, productos y servicios suministrados externamente-Generalidades."/>
    <n v="1"/>
    <m/>
    <m/>
    <m/>
    <m/>
    <m/>
    <m/>
    <m/>
    <m/>
    <m/>
    <m/>
    <m/>
    <m/>
    <s v="Gestión Contractu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1"/>
    <s v="Asegurar el proceso de identificación y registro de usuarios visitantes al momento de su ingreso a las instalaciones de la entidad._x000d__x000a_Porque es indispensable reforzar los mecanismos de control de acceso y la trazabilidad de visitantes, garantizando la seguridad de las personas, la protección de los bienes institucionales y el cumplimiento íntegro de los lineamientos y protocolos establecidos para la gestión de ingresos."/>
    <s v="Durante el recorrido de inspección a las instalaciones, se identificó que en el punto de vigilancia, si bien se realiza el registro de las personas que ingresan en una bitácora física, no se cuenta con un sistema de identificación visible, como la carnetización o distintivos temporales, que acredite a dichas personas en calidad de visitantes. Esta situación limita la capacidad de control y verificación durante su permanencia en las instalaciones, y representa una debilidad en los mecanismos de seguridad establecidos para el acceso de personal externo"/>
    <m/>
    <m/>
    <m/>
    <m/>
    <m/>
    <m/>
    <m/>
    <m/>
    <m/>
    <m/>
    <s v="7.2 Entrada física"/>
    <n v="1"/>
    <m/>
    <m/>
    <s v="Gestión de Infraestructura y Logística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1"/>
    <s v="No se asegura que los documentos con información clasificada se encuentren debidamente almacenados, resguardados o eliminados._x000d__x000a_En la Regional  Norte de Santander, en el marco del proceso de Gestión Documental y en las áreas administrativas responsables del manejo de información reservada, se evidenció que algunos documentos que contienen información clasificada no están siendo almacenados en condiciones de seguridad apropiadas, ni resguardados en espacios o medios que garanticen la protección contra acceso no autorizado, deterioro o pérdida, ni eliminados conforme a los lineamientos institucionales y la normatividad vigente sobre tratamiento de información reservada."/>
    <s v="Durante el recorrido de verificación se identificó, en diversos puntos de las instalaciones —entre ellos, la impresora ubicada en la oficina del servicio médico y el pasillo contiguo a la oficina de archivo—, la presencia de documentos depositados para reciclaje que contenían información catalogada como clasificada. Entre el material hallado se encontraron registros con datos personales, información de carácter médico y fotocopias de documentos de identidad, lo que evidencia un manejo inadecuado y carente de medidas de seguridad para la protección de datos sensibles, contraviniendo los lineamientos institucionales y las disposiciones legales en materia de confidencialidad y tratamiento de información."/>
    <m/>
    <m/>
    <m/>
    <m/>
    <m/>
    <m/>
    <m/>
    <m/>
    <m/>
    <m/>
    <s v="8.3 Restricción de acceso a la información"/>
    <n v="1"/>
    <m/>
    <m/>
    <s v="Gestión Documental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x v="0"/>
    <x v="1"/>
    <s v="Asegurar la divulgación y publicación de la política de seguridad de la información en las carteleras del complejo._x000d__x000a_Porque se requiere asegurar su divulgación visible y permanente para fortalecer la cultura organizacional en materia de seguridad de la información y dar cumplimiento al 100% de los lineamientos institucionales establecidos. "/>
    <s v="Durante el recorrido de verificación a las instalaciones, se evidenció que la política de seguridad y privacidad de la información se encuentra publicada únicamente en una de las carteleras del complejo. Esta situación limita la cobertura y visibilidad del documento para funcionarios, contratistas y visitantes, lo que puede afectar la adecuada socialización de los lineamientos y comprometer el fortalecimiento de la cultura institucional en materia de seguridad de la información"/>
    <m/>
    <m/>
    <m/>
    <m/>
    <m/>
    <m/>
    <m/>
    <m/>
    <m/>
    <m/>
    <s v="5.1 Políticas de seguridad de la información"/>
    <n v="1"/>
    <m/>
    <m/>
    <s v="Direccionamiento Estratégico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1"/>
    <s v="No se asegura el control de acceso a las áreas catalogadas como seguras._x000d__x000a__x000d__x000a_En la Regional Norte de Santander, específicamente en las áreas designadas como “Seguras” dentro del proceso de Gestión de Seguridad de la Información y espacios administrativos con restricción de acceso._x000d__x000a_Se evidenció que en dichas áreas no se implementan de manera efectiva mecanismos que garanticen el control de acceso exclusivo al personal autorizado. Se identificó la ausencia de cerraduras con restricción, controles de ingreso electrónico o físico y/o registro sistemático de entradas y salidas, lo cual incumple los lineamientos institucionales y las buenas prácticas en seguridad física y protección de información._x000d__x000a_La situación fue verificada durante el recorrido de inspección realizado , con base en evidencias físicas y observaciones en sitio._x000d__x000a__x000d__x000a_"/>
    <s v="Durante el recorrido se evidencio que las areas  reportadas como seguras  IDF4- R1 , IDF2- R1,no cuentan con seguridad en su acceso (cerradura y llave) , asi mismo la relacion recibida no es un docuemnto formal donde definan por cada area perosnas autorizadas, bitacora de acceso, tipo de seguridad, entre otras . Adicionalmente se debe teneer en cuenta  que no solo estas son areas seguras, tambien lo son los archivos y lugares donde se almacene informacion clasificcada/ reserveda y en la cual se evidencio tambien que no cuentan con seguridad para su acceso."/>
    <m/>
    <m/>
    <m/>
    <m/>
    <m/>
    <m/>
    <m/>
    <m/>
    <m/>
    <m/>
    <s v="5.15 Control de acceso"/>
    <n v="1"/>
    <m/>
    <m/>
    <s v="Gestión de Infraestructura y Logística "/>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1"/>
    <m/>
    <x v="0"/>
    <x v="1"/>
    <s v="Fortalecer la identificación y registro de los activos de información del Despacho Regional y de los Centros de Formación, conforme a las características y aplicabilidad de cada activo._x000d__x000a_Porque es necesario contar con un inventario completo, preciso y actualizado que permita clasificar, priorizar y gestionar los activos de información de manera eficiente, garantizando su trazabilidad, protección y uso adecuado. Con esta mejora, se fortalecerá la gestión de la seguridad de la información, se optimizarán los procesos de control y seguimiento, y se asegurará el cumplimiento de los lineamientos institucionales y normativos aplicables."/>
    <s v="En entrevista con los Dinamizadores Tic del Despacho y los centros de formacion se revisó el avance de la identificacion de los activos de informacion, al validar el registro de una muestra de ellos ( Metas de formacion, reporte de hechos económicos, contexto) se evidencio que estos activos fueron rechazados, sin embargo estos si aplican al despacho y centros de formacion. De igaul manera se valido el activo de acuerdos de confidencialidad el cual no se encontraba correctamente identificado."/>
    <m/>
    <m/>
    <m/>
    <m/>
    <m/>
    <m/>
    <m/>
    <m/>
    <m/>
    <m/>
    <s v="5.9 Inventario de información y otros activos asociados"/>
    <n v="1"/>
    <m/>
    <m/>
    <s v="Gestión de Tecnologías de la Información y las Comunicaciones"/>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s v="Contexto"/>
    <x v="0"/>
    <x v="4"/>
    <s v="Incluir el sistema de seguridad de la información en la revisión por la dirección de los Centros de Formación y en la caracterización de los grupos de valor y de interés de la Regional y los Centros._x000d__x000a_Porque es fundamental integrar este sistema en los procesos de planeación, seguimiento y mejora continua, asegurando su alineación con los objetivos institucionales, el fortalecimiento de la gestión de riesgos y el cumplimiento al 100% de los lineamientos normativos y estratégicos establecidos."/>
    <s v="En la revisión efectuada con los Dinamizadores SIGA del Despacho Regional y de los Centros de Formación, se identificó que, para la vigencia 2024, los Centros de Formación no incluyeron el Sistema de Seguridad y Privacidad de la Información dentro de la Revisión por la Dirección. Asimismo, se evidenció que en la Matriz de Identificación de Grupos de Valor e Interés, tanto del Despacho como de los Centros, no se contempló dicho sistema, lo que representa una omisión en la integración de este componente estratégico en los procesos de planificación, seguimiento y gestión institucional."/>
    <m/>
    <m/>
    <m/>
    <m/>
    <m/>
    <m/>
    <m/>
    <m/>
    <s v="4.2 Comprensión de las necesidades y expectativas de las partes interesadas"/>
    <n v="1"/>
    <s v="5.35 Revisión independiente de la seguridad de la información"/>
    <n v="1"/>
    <m/>
    <m/>
    <s v="Gestión Organizacional y del Riesgo"/>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1"/>
    <s v="No se garantiza la revocación de derechos de acceso y uso al correo institucional a personal desvinculado de la entidad._x000d__x000a_En la Regional Norte de Santander, no se evidencia  que se realice de manera oportuna y documentada las acciones de revocación de credenciales y derechos de uso del correo institucional a funcionarios, contratistas o personal que ha finalizado su vínculo laboral._x000d__x000a_La situación fue identificada durante la revisión documental y entrevistas realizadas, en las que se verificó el procedimiento aplicado para la gestión de cuentas institucionales tras la desvinculación del personal._x000d__x000a__x000d__x000a_."/>
    <s v="En la entrevista realizada a los Dinamizadores TIC del Despacho Regional y de los Centros de Formación, se efectuó la validación del estado de las cuentas institucionales de una muestra de contratistas que culminaron de manera anticipada su contrato laboral. Como resultado, se identificó que  aún mantienen activo su correo institucional, evidenciando la ausencia de un procedimiento eficaz y oportuno para la revocación de estos accesos, lo que representa un riesgo para la seguridad de la información y el cumplimiento de los lineamientos establecidos."/>
    <m/>
    <m/>
    <m/>
    <m/>
    <m/>
    <m/>
    <m/>
    <m/>
    <m/>
    <m/>
    <s v="5.18 Derechos de acceso"/>
    <n v="1"/>
    <m/>
    <m/>
    <s v="Gestión de Tecnologías de la Información y las Comunicaciones"/>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1"/>
    <s v="Ausencia de validación de conceptos técnicos y borrado seguro en equipos de cómputo                                                                                                                                                           En la Regional Norte de Santander, no se evidencia que se realice de manera sistemática y documentada la validación de conceptos técnicos ni el procedimiento de borrado seguro de la información contenida en los equipos de cómputo asignados a contratistas y funcionarios que finalizan su vínculo laboral o son trasladados a otros Centros de Formación._x000d__x000a_La situación fue identificada durante la revisión documental y entrevistas efectuadas contrastando la trazabilidad de entrega de equipos o reasignación de inventario."/>
    <s v="En la entrevista realizada a los Dinamizadores TIC del Despacho Regional y de los Centros de Formación, se indago por el procedimiento utilizado para la devolucion de equipos de computo asignados a contratistas  una vez culminan su contrato laboral, evidenciando que antes del ingreso al almacen no se realiza la emision de conceptos tecnicos ni borrado seguro de los mismos"/>
    <m/>
    <m/>
    <m/>
    <m/>
    <m/>
    <m/>
    <m/>
    <m/>
    <m/>
    <m/>
    <s v="5.11 Devolución de activos"/>
    <n v="1"/>
    <m/>
    <m/>
    <s v="Gestión de Tecnologías de la Información y las Comunicaciones"/>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1"/>
    <s v="No se gestiona el acceso a sitios web externos para reducir la exposición a contenido malintencionado _x000d__x000a__x000d__x000a_No se evidencia que, en la direccion General del SENA, dentro del proceso de Gestión de Tecnologías de la Información y Comunicaciones, se cuente con políticas, filtros o mecanismos activos para la gestión y control del acceso a sitios web externos con el fin de minimizar el riesgo de exposición a contenido malintencionado o no autorizado._x000d__x000a_La situación fue detectada durante la revisión técnica s realizada en la Regional Norte de Santander, en las que se verificó la configuración de seguridad en la red institucional y se revisó el registro de intentos de acceso a sitios no corporativos."/>
    <s v="En entrevista realizada con el señor Norberto Espinell, Articulador de Planeación, se le solicitó realizar una prueba de acceso ingresando a la página web de Netflix desde un equipo institucional conectado a la red del SENA. Durante el ejercicio, se evidenció que el acceso se realizó sin ningún tipo de restricción o bloqueo, lo que confirma la ausencia de filtros de navegación para este tipo de sitios web externos, incrementando el riesgo de exposición a contenidos no relacionados con la gestión institucional y potencialmente malintencionados"/>
    <m/>
    <m/>
    <m/>
    <m/>
    <m/>
    <m/>
    <m/>
    <m/>
    <m/>
    <m/>
    <s v="8.23 Filtrado web"/>
    <n v="1"/>
    <m/>
    <m/>
    <s v="Gestión de Tecnologías de la Información y las Comunicaciones"/>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x v="0"/>
    <x v="1"/>
    <s v="No se implementa la autenticación segura en función de las restricciones de acceso a la información y de la política de control de acceso específica del tema._x000d__x000a__x000d__x000a_No se evidencia que, en la Direccion genral del SENA, dentro del proceso de Gestión de Tecnologías de la Información y Comunicaciones, se apliquen mecanismos de autenticación segura acordes con las restricciones de acceso definidas y con la política institucional de control de acceso a la información._x000d__x000a__x000d__x000a_La situación fue verificada durante la revisión técnica realizada en la Regional Norte de Santander, en las que se evaluó la configuración de credenciales y métodos de autenticación en los sistemas institucionales.."/>
    <s v="En la entrevista realizada con la Orientadora de Emprendimiento y Empresarismo, se solicitó efectuar el cambio de la contraseña del aplicativo institucional a su cargo. Durante el procedimiento, se evidenció que fue posible restablecerla utilizando únicamente ocho (8) caracteres, lo cual contraviene los lineamientos establecidos por la entidad respecto a la longitud mínima requerida para contraseñas seguras. Esta situación refleja una debilidad en la configuración de los parámetros de autenticación, lo que podría comprometer la robustez de las credenciales y aumentar el riesgo de accesos no autorizados a la información"/>
    <m/>
    <m/>
    <m/>
    <m/>
    <m/>
    <m/>
    <m/>
    <m/>
    <m/>
    <m/>
    <s v="8.5 Autenticación segura"/>
    <n v="1"/>
    <m/>
    <m/>
    <s v="Gestión de Tecnologías de la Información y las Comunicaciones"/>
    <m/>
    <m/>
    <m/>
    <m/>
    <m/>
    <m/>
    <m/>
    <m/>
    <m/>
  </r>
  <r>
    <x v="17"/>
    <s v="Despacho Regional y Centro Agroforestal y Acuícola Arapaima"/>
    <s v="Sede principal   y  sede Mocoa"/>
    <s v="Carrera 23 No. 19A-06 Barrio 20 de Julio"/>
    <s v="Puerto Asis"/>
    <n v="1"/>
    <s v="X"/>
    <s v="Andrea Milena Rey Moreno"/>
    <s v="Andrea Milena Rey Moreno"/>
    <m/>
    <s v="Delka Ortiz"/>
    <s v="Cristhian Daniel Garzon Guerrero"/>
    <m/>
    <s v="Juliana Mendez (SST)"/>
    <s v=" 28, 29 y 30 de julio"/>
    <x v="0"/>
    <s v="Aspectos Impactos"/>
    <x v="0"/>
    <x v="7"/>
    <s v="No se evidencia una identificación completa y adecuada de los riesgos y oportunidades asociados a los aspectos e impactos ambientales en el Despacho Regional Putumayo, el Centro Agroforestal y Acuícola Arapaima y la sede de Mocoa, en cumplimiento del numeral 6.1 de la NTC ISO 14001:2015."/>
    <s v="Matriz de aspectos e impactos ambientales identificada en plataforma compromISO."/>
    <m/>
    <m/>
    <s v="6.1 Acciones para abordar riesgos y oportunidades"/>
    <n v="1"/>
    <m/>
    <m/>
    <m/>
    <m/>
    <m/>
    <m/>
    <m/>
    <m/>
    <m/>
    <m/>
    <m/>
    <s v="Gestión Organizacional y del Riesgo"/>
    <m/>
    <s v="Ok - Ajustado (Redacción"/>
    <m/>
    <m/>
    <m/>
    <m/>
    <s v="Se ajusta el texto para que quede redactado como una NC. "/>
    <m/>
  </r>
  <r>
    <x v="17"/>
    <s v="Despacho Regional y Centro Agroforestal y Acuícola Arapaima"/>
    <s v="Sede principal   y  sede Mocoa"/>
    <s v="Carrera 23 No. 19A-06 Barrio 20 de Julio"/>
    <s v="Puerto Asis"/>
    <n v="1"/>
    <s v="X"/>
    <s v="Andrea Milena Rey Moreno"/>
    <s v="Andrea Milena Rey Moreno"/>
    <m/>
    <s v="Delka Ortiz"/>
    <s v="Cristhian Daniel Garzon Guerrero"/>
    <m/>
    <s v="Juliana Mendez (SST)"/>
    <s v=" 28, 29 y 30 de julio"/>
    <x v="0"/>
    <m/>
    <x v="0"/>
    <x v="4"/>
    <s v="Tanto en el Despacho regional  Putumayo, Cento de Agroforestal y Acuicola y subsede Mocoa se evidencia una debilidad en la identificación y aplicación de los requisitos ambientales y de seguridad y salud en el trabajo (SST) en los procesos contractuales de bienes y servicios gestionados por el centro de formación. En la revisión de contratos No. MC-PTY-CAAA-0018-2025 lavado de tanques, MC-PTY-CAAA-0016-2025 adquisición de puntos ecológicos y MC-PTY-CAAA-0022-2025 poda de arboles , no se encontraron definidos requisitos precontractuales que permitan garantizar la idoneidad de los proveedores en materia ambiental y de SST, ni controles que aseguren, en caso de adjudicación, una ejecución conforme a los principios de prevención, mitigación de impactos y cumplimiento normativo._x000a__x000a_Esta situación representa un incumplimiento de los requisitos establecidos en los numerales:_x000a__x000a_8.1 y 6.1.3 de la norma ISO 14001:2018, referidos al control operacional y requisitos legales y otros requisitos ambientales;_x000a__x000a_8.1.4.2 y 8.1.3 de la norma ISO 45001:2018, respecto a la gestión de contratistas y el control de procesos externos._x000a__x000a_La falta de integración de estos requisitos en la fase precontractual compromete la eficacia de ambos sistemas de gestión, así como el cumplimiento de la normativa aplicable."/>
    <s v="Contratos publicados en el SECOP 2"/>
    <m/>
    <m/>
    <s v="6.1.3 Requisitos legales y otros requisitos"/>
    <n v="1"/>
    <s v="8.2 Preparación y respuesta ante emergencia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Emergencias"/>
    <x v="0"/>
    <x v="7"/>
    <s v="No se evidencia la implementación adecuada de los controles operativos para la preparación y respuesta ante emergencias en el Centro de Formación, incluyendo la sede principal, la Casa Verde y la Casa Blanca, en cumplimiento del numeral 8.2 de la NTC ISO 14001:2015 y de la articulación requerida con el Sistema de Gestión de Seguridad y Salud en el Trabajo."/>
    <s v="*Ausencia de señalización visible y actualizada de las rutas de evacuación en varios ambientes._x000a_*Extintores con fecha de vencimiento caducada y botiquines con insumos vencidos o incompletos._x000a_*Falta de conocimiento del personal sobre los procedimientos a seguir en caso de emergencia y desconocimiento de los brigadistas designados._x000a_*Ausencia de evidencias que respalden actividades recientes de formación o sensibilización en manejo de emergencias._x000a_*Falta de articulación entre el Sistema de Gestión Ambiental y el Sistema de Gestión de SST en los planes de preparación y respuesta ante emergencias._x000a_*Debilidades en la identificación y valoración del análisis de vulnerabilidad ambiental, específicamente en lo relacionado con impactos ambientales derivados de emergencias."/>
    <m/>
    <m/>
    <s v="8.2 Preparación y respuesta ante emergencias_x000a__x000a_6.1.2 Aspectos ambientales_x000a__x000a_8.1 Planificación y control operacional"/>
    <n v="1"/>
    <m/>
    <m/>
    <m/>
    <m/>
    <m/>
    <m/>
    <m/>
    <m/>
    <m/>
    <m/>
    <s v="Gestión Organizacional y del Riesgo"/>
    <s v="Gestión Organizacional y del Riesgo"/>
    <s v="Seguridad y Salud en el Trabajo "/>
    <s v="Ok - Ajustado (Redacción"/>
    <m/>
    <m/>
    <m/>
    <m/>
    <s v="Se ajusta redacción para mayor claridad de la NC. _x000a__x000a_Se comparte con SG SST "/>
    <m/>
  </r>
  <r>
    <x v="17"/>
    <s v="Despacho Regional y Centro Agroforestal y Acuícola Arapaima"/>
    <s v="Sede principal   y  sede Mocoa"/>
    <s v="Carrera 23 No. 19A-06 Barrio 20 de Julio"/>
    <s v="Puerto Asis"/>
    <n v="1"/>
    <s v="X"/>
    <s v="Andrea Milena Rey Moreno"/>
    <s v="Andrea Milena Rey Moreno"/>
    <m/>
    <s v="Delka Ortiz"/>
    <s v="Cristhian Daniel Garzon Guerrero"/>
    <m/>
    <s v="Juliana Mendez (SST)"/>
    <s v=" 28, 29 y 30 de julio"/>
    <x v="0"/>
    <s v="Sustancias químicas"/>
    <x v="0"/>
    <x v="7"/>
    <s v="No se evidencia la implementación adecuada de los controles operativos establecidos en el Programa de Gestión del Riesgo Químico (código GOR-PG-010) en el Centro de Formación, incluyendo la sede principal, la Casa Verde y la Casa Blanca. Esta situación compromete el cumplimiento del numeral 8.2 de la NTC ISO 14001:2015 (Preparación y respuesta ante emergencias), el Sistema Globalmente Armonizado (SGA) de clasificación y etiquetado de productos químicos y los requisitos aplicables del Sistema de Gestión de Seguridad y Salud en el Trabajo."/>
    <s v="* Presencia de insumos químicos vencidos en zonas de almacenamiento._x000a_* Insumos químicos ubicados en el suelo, sin estibas ni bandejas de contención, aumentando el riesgo de derrames sin control._x000a_* Falta de disponibilidad de Hojas de Seguridad (MSDS) a través de los códigos QR dispuestos._x000a_* Desconocimiento por parte del personal de aseo sobre el contenido y uso de las hojas de seguridad, así como del procedimiento en caso de derrame o exposición._x000a_* Matriz de compatibilidad química desactualizada._x000a_* Insumos químicos sin etiquetas de identificación y sin aplicación del Sistema Globalmente Armonizado (SGA)._x000a_* Kits antiderrame incompletos en el cuarto de almacenamiento principal de la Casa Verde y ausencia de kits antiderrame en sede principal y Casa Blanca._x000a_* No se evidencia gestión para la solicitud de recursos a la Dirección General para dotar el mobiliario y controles operacionales necesarios para mitigar los riesgos observados."/>
    <m/>
    <m/>
    <s v="6.1.2 Aspectos ambientales_x000a_8.1 Planificación y control operacional_x000a_8.2 Preparación y respuesta ante emergencias"/>
    <n v="1"/>
    <m/>
    <m/>
    <m/>
    <m/>
    <m/>
    <m/>
    <m/>
    <m/>
    <m/>
    <m/>
    <s v="Gestión Organizacional y del Riesgo"/>
    <s v="Gestión Organizacional y del Riesgo"/>
    <s v="Seguridad y Salud en el Trabajo "/>
    <s v="Ok - Ajustado (Redacción"/>
    <m/>
    <m/>
    <m/>
    <m/>
    <s v="Se ajusta redacción para mayor claridad de la NC. _x000a__x000a_Se comparte con SG SST "/>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Toma de Conciencia"/>
    <x v="0"/>
    <x v="7"/>
    <s v="No se evidencia la implementación adecuada de actividades de sensibilización y campañas ambientales dirigidas al fortalecimiento de la toma de conciencia del personal en el Centro de Formación, en cumplimiento del numeral 7.3 de la NTC ISO 14001:2015 (Toma de conciencia)."/>
    <s v="*En las áreas donde se ubican equipos de impresión no se cuenta con señalización ni campañas visibles orientadas al uso eficiente del papel u otros aspectos ambientales significativos en la sede._x000a_*Se identifican deficiencias en la toma de conciencia del personal frente al contenido y aplicación del plan de emergencias ambientales y del programa de gestión del riesgo químico, en especial en lo relacionado con el manejo de sustancias peligrosas y la respuesta ante incidentes."/>
    <m/>
    <m/>
    <s v="7.3 Toma de conciencia "/>
    <n v="1"/>
    <m/>
    <m/>
    <m/>
    <m/>
    <m/>
    <m/>
    <m/>
    <m/>
    <m/>
    <m/>
    <s v="Gestión Organizacional y del Riesgo"/>
    <s v="Gestión Organizacional y del Riesgo"/>
    <m/>
    <s v="Ok - Ajustado (Redacción"/>
    <m/>
    <m/>
    <m/>
    <m/>
    <s v="Se ajusta redaccion con la forma de NC"/>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rogramas Abientales y de Energía"/>
    <x v="0"/>
    <x v="7"/>
    <s v="No se evidencia el cumplimiento de la meta parcial establecida al 30 de junio de 2025, correspondiente al 50 % de avance en la ejecución de los programas y objetivos ambientales definidos por la organización, en conformidad con el numeral 6.2.2 de la NTC ISO 14001:2015."/>
    <s v="*Durante la revisión documental y el análisis de la gestión realizada, se constató que las actividades programadas en los objetivos ambientales no alcanzaron el nivel de avance previsto al corte de junio de 2025._x000a_* La meta definida de 50 % de ejecución al primer semestre no fue alcanzada, sin que se evidencien acciones correctivas oportunas para mitigar el atraso."/>
    <m/>
    <m/>
    <s v="6.2.2 Planificación de acciones para lograr los objetivos ambientales"/>
    <n v="1"/>
    <m/>
    <m/>
    <m/>
    <m/>
    <m/>
    <m/>
    <m/>
    <m/>
    <m/>
    <m/>
    <s v="Gestión Organizacional y del Riesgo"/>
    <s v="Gestión Organizacional y del Riesgo"/>
    <m/>
    <s v="Ok - Ajustado (Redacción"/>
    <m/>
    <m/>
    <m/>
    <m/>
    <s v="Se ajusta redaccion con la forma de NC"/>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Indicadores Ambiental"/>
    <x v="0"/>
    <x v="7"/>
    <s v="Durante la revisión documental de las mediciones ambientales correspondientes al consumo de agua y energía, se evidenció que, aunque se realiza un análisis comparativo entre los periodos del año 2024 y el mes inmediatamente anterior, no se incluye el indicador de consumo per cápita para estos recursos. Esta situación constituye un incumplimiento frente al numeral 9.1.1 de la NTC ISO 14001:2015, relacionado con el seguimiento, medición, análisis y evaluación del desempeño ambiental."/>
    <s v="*Registros documentales de consumo de agua y energía muestran análisis comparativos por periodos, pero no incorporan el indicador de consumo per cápita._x000a_*No se identifican reportes ni cálculos que relacionen el consumo de recursos con la ocupación o número de personas en las instalaciones."/>
    <m/>
    <m/>
    <s v="9.1.1 Seguimiento, medición y análisis Generalidades"/>
    <n v="1"/>
    <m/>
    <m/>
    <m/>
    <m/>
    <m/>
    <m/>
    <m/>
    <m/>
    <m/>
    <m/>
    <s v="Gestión Organizacional y del Riesgo"/>
    <s v="Gestión Organizacional y del Riesgo"/>
    <m/>
    <s v="Ok - Ajustado (Redacción"/>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7"/>
    <s v="Insumos químicos en el suelo, ausencia de estibas o bandejas de contención, lo que incrementa el riesgo de derrames sin control."/>
    <s v="Mediciones ambientales realizadas en la plataforma CompromISO"/>
    <m/>
    <m/>
    <s v="9.1.1 Seguimiento, medición y análisis Generalidades"/>
    <n v="1"/>
    <m/>
    <m/>
    <m/>
    <m/>
    <m/>
    <m/>
    <m/>
    <m/>
    <m/>
    <m/>
    <s v="Gestión Organizacional y del Riesgo"/>
    <m/>
    <m/>
    <m/>
    <m/>
    <m/>
    <m/>
    <m/>
    <m/>
    <s v="Se Eimina"/>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Contexto"/>
    <x v="0"/>
    <x v="4"/>
    <s v="Exclusión de Variable de Cambio Climático en Análisis de Contexto 2025 para la Regional  Putumayo y el Centro Agroforestal y Acuícola Arapaima"/>
    <s v="Durante la revisión del ejercicio de análisis de contexto de la vigencia 2025 para la Regional  Putumayo y el Centro Agroforestal y Acuícola Arapaima, se evidenció que no se incluyó la variable de cambio climático como cuestión externa en la matriz de análisis de contexto para el factor  del sistema de gestión de seguridad y privacidad de la información."/>
    <m/>
    <m/>
    <m/>
    <m/>
    <m/>
    <m/>
    <m/>
    <m/>
    <s v="4.1 Comprensión de la organización y de su contexto"/>
    <n v="1"/>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disminuya el riesgo de acceso no autorizado a la plataforma SIGEP, asegurando la confidencialidad e integridad de la información administrada. Al no almacenar las credenciales en el navegador, se mitigan posibles vulnerabilidades como ataques de malware o acceso físico no controlado al equipo, lo que resultará en una mayor protección de los datos sensibles y una mejor gestión de la seguridad de la información de la entidad."/>
    <s v="Durante la auditoría al proceso de Gestión de Talento Humano, se constató que la persona encargada de la administración de la plataforma SIGEP en la regional y centro tiene su contraseña guardada directamente en el navegador web utilizado para acceder a dicha plataforma. Esta situación fue verificada mediante observación directa del equipo y la configuración del navegador del usuario en cuestión"/>
    <m/>
    <m/>
    <m/>
    <m/>
    <m/>
    <m/>
    <m/>
    <m/>
    <m/>
    <m/>
    <s v="5.17 Información de autenticación"/>
    <n v="1"/>
    <m/>
    <m/>
    <s v="Gestión del Talento Human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fortalezca la seguridad de la información y se reduzca el riesgo de acceso no autorizado o manipulación de los sistemas de la organización. Al implementar medidas para asegurar que los equipos no queden con la sesión abierta y desatendida, se protege la confidencialidad, integridad y disponibilidad de los datos, lo que resulta en una mayor resiliencia ante incidentes de seguridad y una mejor gestión de los activos informáticos de la entidad."/>
    <s v="Durante la visita a las instalaciones del área administrativa, específicamente el 28 de julio de 2025, se observó un equipo de cómputo con la sesión de usuario activa y desatendida. Este equipo se encontraba en un puesto de trabajo sin la presencia de personal. Se constató que la pantalla del equipo no estaba bloqueada, permitiendo el acceso directo al sistema operativo la plataforma SECOP y a las aplicaciones con la sesión iniciada del usuario."/>
    <m/>
    <m/>
    <m/>
    <m/>
    <m/>
    <m/>
    <m/>
    <m/>
    <m/>
    <m/>
    <s v="7.7 Escritorio y pantalla limpia"/>
    <n v="1"/>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fortalezca la seguridad de la información de la organización y se mitiguen los riesgos de exposición a amenazas cibernéticas, como malware o phishing, así como la pérdida de productividad. Al implementar un control efectivo sobre el acceso a páginas web no permitidas, se protege la integridad de los sistemas y la confidencialidad de los datos, lo que resulta en una mayor alineación con las políticas de uso aceptable y una mejor gestión de la postura de seguridad de la entidad."/>
    <s v="Durante la auditoría, se evidenció que un usuario pudo acceder a una página web no autorizada y que no corresponde a las actividades laborales. Esta situación fue verificada por el equipo auditor ingresando la URL de una página conocida como no permitida en uno de los equipos de la red SENA, confirmando que la conexión fue exitosa y sin restricciones por parte de los controles de seguridad perimetral o de contenido."/>
    <m/>
    <m/>
    <m/>
    <m/>
    <m/>
    <m/>
    <m/>
    <m/>
    <m/>
    <m/>
    <s v="8.23 Filtrado web"/>
    <n v="1"/>
    <m/>
    <s v="Proceso DG"/>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optimice la participación y el desempeño de los integrantes de la Mesa Técnica de Validación de Activos de la Regional Putumayo y el Centro Agroforestal y Acuícola Arapaima en la vigencia 2025. Al asegurar que cada miembro, incluyendo el equipo de Gestión Documental y la Homóloga de Planeación, tenga un conocimiento explícito sobre sus actividades individuales y cómo estas contribuyen a los objetivos de la mesa, se mejorará la eficacia en la validación de activos de información, lo que resultará en una gestión de la seguridad de la información más robusta y coherente."/>
    <s v="Durante la auditoria, se revelo falta de claridad y conocimiento explícito sobre las  actividades individuales y la forma en que estas contribuyen a los objetivos de la mesa técnica para la validación de activos de información por parte del equipo e Gestión Documental y la Homologa de Planeación. "/>
    <m/>
    <m/>
    <m/>
    <m/>
    <m/>
    <m/>
    <m/>
    <m/>
    <s v="5.3 Roles, responsabilidades y autoridades en la organización"/>
    <n v="1"/>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1"/>
    <s v="No se evidencia que el proceso de Gestión de Talento Humano de la Regional putumayo y el Centro de Formación Agroforestal y Acuícola Arapaima en la vigencia 2025 haya asegurado la inclusión de los temas de seguridad y privacidad de la información en el Plan Institucional de Capacitación (PIC),"/>
    <s v="Esta situación fue identificada el 28 de julio de 2025, durante la revisión documental del Plan Institucional de Capacitación (PIC) vigente (Circular SENA 0125 de 2025) y las entrevistas con el personal del proceso de Talento Humano."/>
    <m/>
    <m/>
    <m/>
    <m/>
    <m/>
    <m/>
    <m/>
    <m/>
    <s v="7.3 Toma de conciencia "/>
    <n v="1"/>
    <m/>
    <m/>
    <m/>
    <m/>
    <s v="Gestión del Talento Human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1"/>
    <s v="No se evidencia que la Regional Putumayo y el Centro Agroforestal y Acuícola Arapaima mantenga la seguridad física y organización adecuada del cableado eléctrico y de red en sus instalaciones."/>
    <s v="Durante el recorrido, se observaron múltiples puntos con cableado eléctrico y de red en condiciones inadecuadas. Se encontraron cables sin canaleta, lo que los dejaba expuestos y enredados, y algunos presentaban aislamiento dañado o &quot;pelado&quot;. Esta situación fue documentada mediante observación directa, en diversas áreas administrativas y operativas de la Regional Putumayo y el Centro de Formación entro de Formación Agroforestal y Acuícola Arapaima."/>
    <m/>
    <m/>
    <m/>
    <m/>
    <m/>
    <m/>
    <m/>
    <m/>
    <m/>
    <m/>
    <s v="7.12 Seguridad del cableado"/>
    <n v="1"/>
    <m/>
    <s v="Proceso DG"/>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1"/>
    <s v="No se evidencia que la Regional Putumayo y el Centro Agroforestal y Acuícola Arapaima mantenga operativo su sistema de monitoreo de seguridad física para la detección de accesos no autorizados"/>
    <s v="Durante la visita a las instalaciones de la Regional Putumayo y el Centro Agroforestal y Acuícola Arapaima, realizada el 29 de julio de 2025, se constató la presencia de sistemas de videovigilancia (cámaras de seguridad) instalados en diversas áreas comunes, puntos de acceso y zonas críticas, donde se encuentran activos de información. Sin embargo, mediante observación directa y recorrido físico, se evidenció que estas cámaras se encuentran sin funcionamiento. La situación fue confirmada al consultar con el personal de seguridad y mantenimiento, quienes indicaron que el sistema de cámaras no está operativo en la sede."/>
    <m/>
    <m/>
    <m/>
    <m/>
    <m/>
    <m/>
    <m/>
    <m/>
    <m/>
    <m/>
    <s v="5.19 Seguridad de la información en la relaciones con proveedores"/>
    <n v="1"/>
    <m/>
    <s v="Gestión de Tecnologías de la Información. DG"/>
    <s v="Gestión de Infraestructura y Logística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optimice la gestión y control de los equipos tecnológicos de la entidad, asegurando que el sistema de inventario refleje de manera exacta y en tiempo real la asignación de los activos a sus usuarios finales. Al mejorar la correspondencia entre los equipos y quienes los utilizan, se facilita la rendición de cuentas, se reduce el riesgo de pérdida o uso indebido de los recursos y se mejora la eficiencia en la toma de decisiones sobre los activos en la Regional Putumayo y el Centro Agroforestal y Acuícola Arapaima."/>
    <s v="El  28 de julio de 2025, durante la auditoría de control de activos físicos, al revisar el equipo de cómputo con placa 95181054823. Se constató que este equipo no figura como asignado a su usuario final en el sistema MiiInventario para el año en curso. Además, el cuentadante asociado a esta placa tiene otros 9 equipos adicionales registrados bajo su asignación, lo que sugiere una desconexión entre el registro formal y el uso real."/>
    <m/>
    <m/>
    <m/>
    <m/>
    <m/>
    <m/>
    <m/>
    <m/>
    <m/>
    <m/>
    <s v="7.14 Disposición o reutilización segura de equipos"/>
    <n v="1"/>
    <m/>
    <s v="Proceso DG"/>
    <s v="Gestión de Infraestructura y Logística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fortalezca la seguridad física y la trazabilidad de los activos de información, minimizando el riesgo de pérdida, robo o uso no autorizado de equipos. Al implementar un registro formal de ingreso y salida, se mejora la capacidad de monitoreo y respuesta ante incidentes, lo que permitirá una gestión más eficiente del inventario y una mayor protección de los recursos tecnológicos de la Regional Putumayo y el Centro Agroforestal y Acuícola Arapaima."/>
    <s v="Durante la visita a las instalaciones de la Regional Putumayo y el Centro Agroforestal y Acuícola Arapaima, específicamente en la Casa Verde, realizada el 29 de julio de 2025, se evidenció la ausencia de un registro formal para el ingreso y salida de equipos. Esta situación fue verificada mediante observación directa de los puntos de acceso a la Casa Verde y confirmada al consultar con el personal encargado del área, quienes indicaron que no existe un control establecido para documentar el movimiento de los equipos dentro y fuera de esta instalación."/>
    <m/>
    <m/>
    <m/>
    <m/>
    <m/>
    <m/>
    <m/>
    <m/>
    <m/>
    <m/>
    <s v="7.2 Entrada física"/>
    <n v="1"/>
    <m/>
    <m/>
    <s v="Gestión de Infraestructura y Logística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1"/>
    <s v="No se evidencia que en la Regional Putumayo y el Centro Agroforestal y Acuícola Arapaima la información archivada físicamente cumpla con las directrices de almacenamiento seguro y etiquetado de la entidad."/>
    <s v="Durante la auditoría, realizada el 28 de julio de 2025, en la Regional Putumayo y el Centro Agroforestal y Acuícola Arapaima, se procedió a revisar las prácticas de almacenamiento de documentación física. Se observaron múltiples cajas de archivo almacenadas fuera del archivo centralizado, ubicadas en diversas áreas como oficinas administrativas, pasillos de acceso común y una bodega temporal. Mediante observación directa de estas cajas, se verificó que ninguna presentaba las etiquetas o marcas de clasificación requeridas por la guía de etiquetado de la información de la entidad, impidiendo determinar su nivel de sensibilidad (pública, clasificada o reservada)."/>
    <m/>
    <m/>
    <m/>
    <m/>
    <m/>
    <m/>
    <m/>
    <m/>
    <m/>
    <m/>
    <s v="5.13 Etiquetado de la información"/>
    <n v="1"/>
    <m/>
    <m/>
    <s v="Gestión Documental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disminuya el riesgo de robo, daño o manipulación no autorizada de los computadores asignados a funcionarios y contratistas, asegurando la protección de los activos de información de la entidad y la continuidad de las operaciones. Al implementar medidas de seguridad física como guayas o anclajes, se previene el hurto de equipos y se refuerza la protección de los datos que puedan contener, lo que resultará en una mayor protección de la inversión en tecnología y una mejor gestión de la seguridad de la información en la Regional Putumayo y el Centro Agroforestal y Acuícola Arapaima."/>
    <s v="Durante la visita a las instalaciones de la Regional Putumayo y el Centro Agroforestal y Acuícola Arapaima, específicamente en el punto de atención APE, realizada el 28 de julio de 2025, se observaron computadores utilizados por funcionarios y contratistas que carecen de cualquier tipo de seguridad física visible, como guayas o anclajes. Estos equipos se encuentran completamente expuestos y accesibles en sus puestos de trabajo, lo que aumenta el riesgo de hurto o manipulación física. La situación fue verificada mediante observación directa en el área de atención."/>
    <m/>
    <m/>
    <m/>
    <m/>
    <m/>
    <m/>
    <m/>
    <m/>
    <m/>
    <m/>
    <s v="7.8 Emplazamiento y protección de equipos"/>
    <n v="1"/>
    <m/>
    <m/>
    <s v="Gestión de Infraestructura y Logística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disminuya el riesgo de exposición o divulgación no autorizada de información sensible, asegurando que todos los documentos impresos conteniendo datos confidenciales sean destruidos de manera segura y adecuada, independientemente de si se imprimieron por error. Al fortalecer el procedimiento para la destrucción de documentos y la toma de conciencia sobre la clasificación de la información, se previene la fuga de datos y se refuerza la confidencialidad de la información, lo que resultará en una mayor protección de los activos críticos y una mejor gestión de la seguridad de la información en la Regional Putumayo y el Centro Agroforestal y Acuícola Arapaima."/>
    <s v="Durante la auditoría, realizada el 28 de julio de 2025, en las instalaciones de la Regional Putumayo y el Centro Agroforestal y Acuícola Arapaima, se evidenció una práctica inadecuada en el manejo de impresiones. Específicamente, en un área de impresión, se encontró una hoja que contenía información sensible que había sido impresa por error. En lugar de ser destruida, esta hoja fue guardada junto con papel de impresión  &quot;reciclado&quot;, quedando la información sensible expuesta y accesible. La situación fue verificada mediante observación directa."/>
    <m/>
    <m/>
    <m/>
    <m/>
    <m/>
    <m/>
    <m/>
    <m/>
    <m/>
    <m/>
    <s v="7.14 Disposición o reutilización segura de equipos"/>
    <n v="1"/>
    <m/>
    <m/>
    <s v="Gestión Documental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fortalezca la confidencialidad y la trazabilidad de la información impresa, reduciendo el riesgo de impresiones no autorizadas o indebidas. Al implementar mecanismos de autenticación o autorización para el uso de las impresoras, se asegura que solo el personal autorizado pueda acceder a este servicio, lo que resultará en una mayor seguridad en la gestión documental y una mejor administración de los activos de información en la Regional Putumayo y el Centro Agroforestal y Acuícola Arapaima."/>
    <s v="Durante la auditoría, realizada el 28 de julio de 2025, en las instalaciones de la Regional Putumayo y el Centro Agroforestal y Acuícola Arapaima, se evidenció que las impresoras están configuradas de tal manera que cualquier usuario conectado a la red o mediante USB puede enviar trabajos de impresión sin necesidad de autenticación o autorización previa. "/>
    <m/>
    <m/>
    <m/>
    <m/>
    <m/>
    <m/>
    <m/>
    <m/>
    <m/>
    <m/>
    <s v="5.15 Control de acceso"/>
    <n v="1"/>
    <m/>
    <m/>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asegure la disponibilidad y protección de los activos de información críticos frente a interrupciones o fluctuaciones del suministro eléctrico. Al implementar un programa de mantenimiento regular para las UPS, se previene la inoperatividad de equipos esenciales y la pérdida de datos, lo que resultará en una mayor resiliencia de los sistemas de información y una mejor gestión de la continuidad del negocio en la Regional Putumayo y el Centro Agroforestal y Acuícola Arapaima._x000a_"/>
    <s v="Durante la auditoría, realizada el 29 de julio de 2025, en la Regional Putumayo y el Centro Agroforestal y Acuícola Arapaima, se evidenció que las UPS (Sistemas de Alimentación Ininterrumpida) propiedad de telefónica y que da soporte al Rack principal, no ha recibido mantenimiento preventivo, la situación fue verificada mediante la revisión de los registros de mantenimiento, donde no se encontraron evidencias de servicios de mantenimiento programados o ejecutados para estas UPS en el último período relevante, y fue confirmada por el personal TIC."/>
    <m/>
    <m/>
    <m/>
    <m/>
    <m/>
    <m/>
    <m/>
    <m/>
    <m/>
    <m/>
    <s v="7.13 Mantenimiento de equipos"/>
    <n v="1"/>
    <m/>
    <m/>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asegure la precisión y fiabilidad de los registros de acceso a las salas del rack, MDF e IDF, y se garantice la eficacia de cualquier control de acceso basado en tiempo. Al sincronizar los teclados de acceso con la hora legal colombiana, se facilita la correlación de eventos y la investigación de incidentes de seguridad física, lo que resultará en una mayor integridad de la información de los registros y una mejor gestión de la seguridad de las áreas restringidas en la Regional Putumayo y el Centro Agroforestal y Acuícola Arapaima."/>
    <s v="Durante la auditoría, realizada el 29 de julio de 2025, en la Regional Putumayo y el Centro Agroforestal y Acuícola Arapaima, se evidenció que los teclados de acceso a las salas de equipos no están sincronizados con la hora legal colombiana. Específicamente, el teclado de acceso al cuarto del rack principal y al MDF principal presenta una diferencia de 20 segundos. Adicionalmente, el teclado de acceso al IDF registra una diferencia más significativa de 13 minutos. Esta situación fue verificada mediante comparación directa de la hora mostrada en los teclados con la hora legal oficial en el momento de la inspección."/>
    <m/>
    <m/>
    <m/>
    <m/>
    <m/>
    <m/>
    <m/>
    <m/>
    <m/>
    <m/>
    <s v="8.17 Sincronización de relojes"/>
    <n v="1"/>
    <m/>
    <m/>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asegure la operatividad continua y la vida útil de los equipos tecnológicos sensibles, mitigando los riesgos asociados a las altas temperaturas que pueden afectar la disponibilidad y el rendimiento de los sistemas. Al implementar un plan de mantenimiento preventivo para los aires acondicionados, se previene el sobrecalentamiento y las fallas de hardware, lo que resultará en una mayor confiabilidad de la infraestructura de TI y una mejor gestión de la disponibilidad de la información en la Regional Putumayo y el Centro Agroforestal y Acuícola Arapaima."/>
    <s v="Durante la auditoría, realizada el 29 de julio de 2025, en la Regional Putumayo y el Centro Agroforestal y Acuícola Arapaima, se evidenció que no existe un contrato de mantenimiento vigente para los sistemas de aire acondicionado que climatizan las áreas donde se encuentra la infraestructura de TI crítica (como el cuarto del rack, IDF y MDF). Adicionalmente, se confirmó que no se ha realizado ningún mantenimiento a dichos sistemas durante el presente año. "/>
    <m/>
    <m/>
    <m/>
    <m/>
    <m/>
    <m/>
    <m/>
    <m/>
    <m/>
    <m/>
    <s v="7.13 Mantenimiento de equipos"/>
    <n v="1"/>
    <m/>
    <m/>
    <s v="Gestión de Infraestructura y Logística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asegure el cumplimiento de los requisitos legales y contractuales relacionados con el uso de software, y se fortalezca la postura de seguridad de los equipos de la entidad. Al garantizar que todos los sistemas operativos cuenten con licencias válidas y se mantengan actualizados, se reduce el riesgo de sanciones legales, vulnerabilidades de seguridad y problemas de estabilidad, lo que resultará en una mayor integridad del entorno tecnológico y una mejor gestión de los activos de software en la Regional Putumayo y el Centro Agroforestal y Acuícola Arapaima."/>
    <s v="Durante la auditoría, realizada el 28 de julio de 2025, en la Regional Putumayo y el Centro Agroforestal y Acuícola Arapaima, se evidenció que un computador con placa 1010861344 asignado a un contratista de la Regional carece de una licencia válida del sistema operativo Windows. Esta situación fue verificada mediante la revisión de las propiedades del sistema operativo del equipo y confirmada por el Dinamizador TIC, indicando que el software no se encuentra debidamente licenciado."/>
    <m/>
    <m/>
    <m/>
    <m/>
    <m/>
    <m/>
    <m/>
    <m/>
    <m/>
    <m/>
    <s v="8.19 Instalación de software para sistemas operativos"/>
    <n v="1"/>
    <m/>
    <m/>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1"/>
    <s v="Para que se fortalezca la confidencialidad e integridad de la información física archivada, asegurando que el Archivo General, como área segura, se mantenga constantemente protegido y supervisado. Al implementar mecanismos de custodia y control de cierre efectivos, se disminuye el riesgo de acceso no autorizado, manipulación o pérdida de documentos sensibles, lo que resultará en una mayor protección de los activos de información históricos y una mejor gestión de la seguridad de la información en la Regional Putumayo y el Centro Agroforestal y Acuícola Arapaima."/>
    <s v="Durante la auditoría, realizada el 28 de julio de 2025, en las instalaciones de la Regional Putumayo y el Centro Agroforestal y Acuícola Arapaima, se realizó una visita al Archivo General. Al intentar el ingreso , se verificó que la puerta de acceso no estaba cerrada y no había personal de custodia presente en el punto de entrada. Al acceder al interior del área, se confirmó que la sala se encontraba completamente sola y desatendida, permitiendo el libre acceso a la documentación archivada sin ningún tipo de control o supervisión en ese momento."/>
    <m/>
    <m/>
    <m/>
    <m/>
    <m/>
    <m/>
    <m/>
    <m/>
    <m/>
    <m/>
    <s v="7.2 Entrada física"/>
    <n v="1"/>
    <m/>
    <m/>
    <s v="Gestión de Infraestructura y Logística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1"/>
    <s v="No se evidencia que la Regional Putumayo y el Centro Agroforestal y Acuícola Arapaima mantenga un control exclusivo sobre las conexiones de internet, utilizando únicamente los servicios administrados por el proceso de Gestión de Tecnologías de la Información. "/>
    <s v="Durante la auditoría realizada el 28 de julio de 2025, en la Regional Putumayo y el Centro Agroforestal y Acuícola Arapaima, se observó la presencia de dispositivos de red (routers/modems) y cableado asociados a proveedores de servicios de internet diferentes al contratado por la Dirección General del SENA. Al consultar con el Dinamizador TIC se confirmó que estas conexiones adicionales están activas y son utilizadas en la Regional y el Centro, sin que estén bajo la administración y los controles de seguridad de la red institucional del SENA. Se identificó al menos una (1) conexión adicional de un proveedor no institucional."/>
    <m/>
    <m/>
    <m/>
    <m/>
    <m/>
    <m/>
    <m/>
    <m/>
    <m/>
    <m/>
    <s v="8.20 Seguridad de redes"/>
    <n v="1"/>
    <m/>
    <s v="Proceso DG"/>
    <s v="Gestión de Tecnologías de la Información y las Comunicaciones"/>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x v="0"/>
    <x v="0"/>
    <s v="En la Sala de juntas del Despacho Regional se encuentra las certificaciones con el ente certificador ICONTEC ya vencidas."/>
    <s v="En Sitio"/>
    <s v="7.4 Comunicación"/>
    <m/>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x v="0"/>
    <x v="0"/>
    <s v="Matriz de compatibilidad química desactualizada."/>
    <s v="En Sitio"/>
    <s v="7.4 Comunicación"/>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0"/>
    <s v="Durante la ejecución del proceso de auditoría interna al Sistema de Gestión de la Calidad, se evidenció que en los procesos de Formación, Competencias Laborales, Gestión de Empleo, Gestión de Emprendimiento y Gestión de la Innovación, se cuenta con la identificación, valoración y monitoreo de los riesgos de gestión y/o corrupción, no se dispone de evidencia documentada que respalde la implementación y seguimiento efectivo de los controles definidos, conforme a lo establecido en la descripción de los mismos. Esta situación evidencia una debilidad en la gestión del riesgo, que incumple el numeral 6.1 acciones para abordar riesgos y oportunidades, así como con los principios de mejora continua y gestión del desempeño establecidos en el Modelo Integrado de Planeación y Gestión (MIPG)."/>
    <s v="Controles de riesgos identificados en la plataforma compromISO. "/>
    <s v="6.1. Acciones para abordar riesgos y oportunidades"/>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0"/>
    <s v="Durante la revisión del numeral 6.3 Planificación de los cambios; se verifica la gestión del cambio relacionada con la adecuación de las cubiertas en la sede Maguaré del Centro Agroforestal y Acuícola – sede principal, en este formato se evidenció que no se han desarrollado ni documentado acciones que integren de manera efectiva la gestión del cambio en los diferentes sistemas de gestión compuesto por el SIGA,Por otro lado, no se evidencia gestión del cambio para la sede Mocoa en donde actualmente se encuentra en adecuación el ambiente de gastronomía, proceso que impacta el desarrollo normal de la sede, lo que genera incumplimiento al numeral relacionado.  "/>
    <s v="Registro del formato de Gestión del Cambio sede Manguaré. _x000a_Adecuación realizada al ambiente de gastronomía mediante el contrato https://community.secop.gov.co/Public/Tendering/OpportunityDetail/Index?noticeUID=CO1.NTC.7961087&amp;isFromPublicArea=True&amp;isModal=False"/>
    <s v="6.3 Planificación de los cambios"/>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Mejora"/>
    <x v="0"/>
    <x v="4"/>
    <s v="Durante la revisión del cumplimiento del numeral 10 de la norma ISO 9001:2015, relacionado con la mejora continua, se evidenció que el centro de formación no cuenta con acciones de mejora derivadas del autocontrol de los procesos internos. Esta situación refleja una debilidad en la implementación de mecanismos que permitan detectar oportunidades de mejora, realizar seguimiento a su ejecución y verificar su efectividad._x000a__x000a_Lo anterior constituye un incumplimiento del numeral 10 de la norma, al no demostrar evidencia objetiva del enfoque hacia la mejora continua del SIGA limitando la capacidad del centro de formación para optimizar su desempeño y asegurar la eficacia de sus procesos."/>
    <s v="Modulo Mejoramiento Continuo de compromISO  - Reporte de NC "/>
    <s v="10.1 Mejora-Generalidades"/>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s v="Contexto"/>
    <x v="0"/>
    <x v="4"/>
    <s v="Durante la entrevista realizada al Director Regional, se evidenció conocimiento sobre el contexto interno y externo de la regional y del centro de formación. No obstante, durante las entrevistas con los coordinadores académicos se identificó el análisis de variables del entorno que no se encuentran reflejadas en la documentación oficial del contexto elaborada por el centro de formación._x000a__x000a_Esta situación evidencia una falta de alineación y coherencia entre el conocimiento contextual existente en los diferentes niveles de la organización y su representación documentada"/>
    <s v="Contexto identificado en la plataforma compromISO"/>
    <s v="4.1 Comprensión de la organización y de su contexto"/>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0"/>
    <s v="Durante la entrevista realizada al proceso misional de Empleo y la revisión documental del Plan de Control de Calidad del Servicio, se evidencian debilidades en la gestión y documentación de los resultados de los controles establecidos, en particular respecto al control: “Verificar la calidad y pertinencia de la orientación suministrada, mediante una encuesta aplicada a usuarios de manera aleatoria”._x000a__x000a_Al analizar el Informe de Calidad de la Información Mensual – Regional Putumayo, no se identifican acciones, estrategias o planes de mejora orientados a incrementar la calificación obtenida por el centro de formación en dicho proceso, ni se evidencia trazabilidad entre los resultados de la encuesta y las decisiones tomadas para mejorar el servicio."/>
    <s v="Informe mundial de  calidad de la información mensual - Regional Putumayo. "/>
    <s v="8.3.4 Controles del diseño y desarrollo."/>
    <n v="1"/>
    <m/>
    <m/>
    <m/>
    <m/>
    <m/>
    <m/>
    <m/>
    <m/>
    <m/>
    <m/>
    <m/>
    <m/>
    <s v="Gestión de Empleo Análisis Ocupacional y Empleabilidad"/>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m/>
    <x v="0"/>
    <x v="0"/>
    <s v="Durante la revisión de los indicadores de calidad asignados al proceso de Formación Profesional Integral, se evidenció una debilidad en el análisis de los indicadores relacionados con el “Costo por concepto de horas de instructor” y el “Costo por apertura de fichas de formación”._x000a__x000a_La ausencia de un análisis profundo y contextualizado de estos indicadores impide identificar desviaciones, establecer causas raíz y definir acciones de mejora orientadas a optimizar la eficiencia y eficacia del proceso formativo. Esta situación limita la toma de decisiones basadas en datos y el enfoque hacia la mejora continua."/>
    <s v="Modulo de indicadores plataforma compromISO"/>
    <s v="9.1 Seguimiento, medición y análisis"/>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1"/>
    <s v="Revisión Por la Dirección "/>
    <x v="0"/>
    <x v="4"/>
    <s v="Durante la revisión del cumplimiento del numeral 9.3 – Revisión por la Dirección, se evidenció el informe en el que incluye las entradas y salidas requeridas, permitiendo visualizar la gestión y los resultados de la implementación del Sistema Integrado de Gestión y Autocontrol (SIGA) durante la vigencia 2024._x000a__x000a_Sin embargo, no se adjunta a dicho informe la evidencia documental de la divulgación del mismo, como el listado de asistencia ni el acta de socialización correspondiente. Adicionalmente, no se registra la trazabilidad de las oportunidades de mejora identificadas en dicha revisión dentro de la plataforma CompromISO, lo que limita el seguimiento y control efectivo de las acciones derivadas."/>
    <s v="informe de Revisión por la Dirección de 2024."/>
    <s v="9.3.1 Revisión por la Dirección-Generalidades"/>
    <n v="1"/>
    <m/>
    <m/>
    <m/>
    <m/>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asegura que en la herramienta COMPROMISO los métodos de seguimiento, medición, análisis y evaluación aseguran resultados válidos y suficientes para identificar y establecer los controles relacionados con los peligros generales y de contexto regional, los riesgos y las oportunidades. Así mismo, se identifican riesgos cuyos controles no guardan correspondencia con el riesgo establecido. No se realizan medidas y estadísticas para evaluar el cumplimiento de la actualización de la matriz de peligros..  Esta situación representa un incumplimiento de los requisitos establecidos en  el numeral 9.1.1.   ISO 45001 del 2018"/>
    <s v="1.Durante la auditoría el 28 de julio se realizó  revisión de la matriz de identificación de peligros y valoración de riesgos, en la plataforma compromiso- modulo seguridad y salud en el trabajo- matriz de peligros,  no permite establecer el seguimiento efectivo a los riesgos identificados antes de la fecha de la ultima actualización, ni el registro de las anteriores vigencias. Esta situación  incumple el  9.1.1. b de la ISO 45001 de 2018, 6.1.1  Riesgos y Oportunidades​ y 6.1.2 identificación de peligros _x000a__x000a_2.  No se evidencia  hayan  incluido dentro de la identificación de peligros a los visitantes, comunidades que ingresan a las instalaciones para solicitar los servicios de la Entidad y visitantes._x000a__x000a_3. En la matriz de identificación de peligros no se evidencia que se hayan identificado peligros asociados a las actividades de los programas de formación. _x000a__x000a_4. No se tiene determinada la metodología para la identificación a tareas no rutinarias, caso mantenimientos de equipos. _x000a__x000a_5.No se tiene identificado los riesgos asociados al transporte entre sedes del personal_x000a__x000a_6.La matriz de identificación de peligres, registra  como peligro Gestión organizacional  riesgo psicosocial en el proceso gestión de formación profesional integral, pero  los controles contemplan &quot;intervención primaria y secundaria con el desarrollo de actividades lúdicas y de capacitación.&quot; _x000a__x000a_7. La matriz IPVR no registra la actividad rutinaria del Instructor por uso de la voz y el oído en instructores, dado que hay espacios abiertos en donde se imparte formación._x000a__x000a_8. No se evidencia que el Despacho Regional Putumayo y el Centro Agroforestal y Acuícola Arapaima tenga encuentra en la IPVR  los riesgos asociados acoso, discriminación _x000a_"/>
    <m/>
    <m/>
    <m/>
    <m/>
    <s v="9.1.1 Seguimiento, medición, análisis y evaluación del desempeño generalidades_x000a__x000a_9.1.1 Seguimiento, medición, análisis y evaluación del desempeño generalidades_x000a__x000a_8.1.2 Eliminar peligros y reducir riesgos para la SST_x000a__x000a_9.1.1 Seguimiento, medición, análisis y evaluación del desempeño generalidades_x000a__x000a_9.1.1 Seguimiento, medición, análisis y evaluación del desempeño generalidades_x000a__x000a_6.1.2.1 Identificación de peligros_x000a__x000a_8.1.2 Eliminar peligros y reducir riesgos para la SST_x000a__x000a_6.1.2.1 Identificación de peligros_x000a__x000a_"/>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se evidencia que se realicen  medidas y estadísticas para evaluar el cumplimiento de la actualización de la matriz de peligros, matriz legal.  Esta situación representa un incumplimiento de los requisitos establecidos en  el numeral 9.1.2. de  ISO 45001 del 2018_x000a_"/>
    <s v="_x000a_no se evidencia un análisis para evaluar los factores que afectan los resultados del sistema de seguridad y salud en el trabajo, ni la información documentada de los indicadores de vigencias anteriores, para evaluar el cumplimiento. _x000a_"/>
    <m/>
    <m/>
    <m/>
    <m/>
    <s v="9.1.2 Evaluación del cumplimiento"/>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Contexto"/>
    <x v="0"/>
    <x v="4"/>
    <s v="En el Despacho Regional Putumayo y el Centro Agroforestal y Acuícola Arapaima, no se evidencia la  identificación de las necesidades de los trabajadores y partes interesadas, por parte de los responsables del sistema de seguridad y salud en el trabajo..  Esta situación representa un incumplimiento de los requisitos establecidos en  el numeral 4.2. de  ISO 45001 del 2018_x000a_"/>
    <s v="Durante el recorrido realizados en el despacho ubicado en Carrera 23 No. 19A-06 Barrio 20 de Julio y las sedes arrendadas &quot;casa blanca&quot; y &quot;casa verde&quot;   el 28 de julio de 2025 no se identificó  el registro y control del número de funcionarios, contratistas y aprendices que se encuentran en las diferentes sedes y subsedes de la regional, inventario de bienes, número de baterías sanitarias, con el fin de establecer si son o no suficientes. "/>
    <m/>
    <m/>
    <m/>
    <m/>
    <s v="4.2 Comprensión de las necesidades y expectativas de las partes interesada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se evidencia seguimiento adecuado, al cumplimiento del sistema de seguridad y salud en el trabajo de las empresas contratistas. Esta situación representa un incumplimiento de los requisitos establecidos en  el numeral  4.4..de  ISO 45001 del 2018"/>
    <s v="Durante el recorrido realizado a la &quot;casa verde&quot; el 28 de Julio se realizó entrevista a la señora Liliana Arevalo, trabajadora de la empresa contratista serviaseamos, en la cual se identificó deficiencia  en la entrega de EPP, la contratista desconoce a qué EPS, ARL y AFP se encuentra afiliada y desconoce los protocolos para actuar durante una emergencia "/>
    <m/>
    <m/>
    <m/>
    <m/>
    <s v="4.4 Sistema de Gestión de la SST"/>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se evidencia reporte de eventos  que hayan afectado el correcto funcionamiento del sistema de gestión, esta situación representa un incumplimiento de los requisitos establecidos en los numerales lo cual incumple los literales c y d del numeral 5.1. ISO 45001 del 2018_x000a_"/>
    <s v="Durante el proceso de auditoria los días 28, 29 y 30 de julio el equipo de seguridad y salud en el trabajo (psicóloga  Valentina Castaño, profesional HYSI Edwin Torres y la medico Leonela Peñaranda) manifestaron inconvenientes presentados con la plataforma Compromiso lo cual ha dificultado el correcto funcionamiento del SG-SST, pero no se evidencia reporte formal de dichas fallas al área responsable."/>
    <m/>
    <m/>
    <m/>
    <m/>
    <s v="5.1 Liderazgo y compromiso"/>
    <n v="1"/>
    <m/>
    <m/>
    <m/>
    <m/>
    <m/>
    <m/>
    <m/>
    <m/>
    <s v="Direccionamiento Estratégico "/>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se evidencia la apropiación de los objetivos y política del sistema de seguridad y salud en el trabajo, respecto a las obligaciones de los trabajadores, si bien es cierto los roles y responsabilidades se encuentran documentados, no se asegura que los mismos se asuman de manera adecuada. Esta situación representa un incumplimiento de los requisitos establecidos en los numerales 5.3 roles y responsabilidad ,5.4 consulta y participacion de los trabajadores y 7.3 toma de conciencia  ISO 45001 del 2018"/>
    <s v="En el recorrido en la sede &quot;casa verde&quot;&quot; casa blanca&quot;  y en el despacho los trabajadores no conocen la política de seguridad y salud en el trabajo,  al preguntarle a  Kelly Johana no tenia conocimiento. Al visitar el archivo, se observa que la responsable del mismo, no utiliza lo elementos de protección personal , lo cual contraviene  la cultura del autocuidado y la prevención de enfermedades laborales en los espacios de trabajo.  _x000a__x000a_Durante el recorrido realizados en el despacho ubicado en Carrera 23 No. 19A-06 Barrio 20 de Julio y las sedes arrendadas &quot;casa blanca&quot; y &quot;casa verde&quot;  en entrevista con el señor Jose Ricardo Ordoñez y el señor Ivan Dario quintero se identifico que estos no conocen la Política SST._x000a__x000a_no se evidencia la socialización al Copasst regional ni a los trabajadores los peligros y riesgos identificados en el centro de trabajo. "/>
    <m/>
    <m/>
    <m/>
    <m/>
    <s v="5.3 Roles, responsabilidades y autoridades en la organización_x000a__x000a_7.3 Toma de conciencia _x000a__x000a_5.4 Consulta y Participación de los Trabajadore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Pese a que se encuentra con información documentada, En el Despacho Regional Putumayo y el Centro Agroforestal y Acuícola Arapaima, no se cuentan con controles que permitan  su recuperación y su preservación respecto a versiones anteriores que permitan adelantar un análisis de la mejora del sistema.  Esta situación representa incumplimiento de los requisitos  establecidos en los numerales 7.5.1 información documentada generalidades, 7.5.2 creación y actualización y 7.5.3 control de la información ISO 45001 del 2028"/>
    <s v="En validación  con la psicóloga Valentina Castaño el día 29 de julio , se identificó que no es posible llevar un seguimientos de los distintos conceptos desde el eje de medicina y psicosocial de manera cronológica, al revisar el concepto del trabajador XXXX  se relaciona la fecha de la descarga del concepto y  no la fecha en la que se realizó la atención al trabajador y se emitió el  concepto, dicha situación impide llevar un correcto seguimiento a los cambios en la salud de los trabajadores y la asignación al sistema de vigilancia correspondiente."/>
    <m/>
    <m/>
    <m/>
    <m/>
    <s v="7.5.1 Información documentada Generalidade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implementa los procesos necesarios para cumplir los requisitos del sistema de gestión de la SST y para implementar las acciones eficaces de acuerdo con los criterios para el control de las sustancias químicas. Esta situación representa incumplimiento de los requisitos  establecidos en el numeral 8.1.1. de la norma ISO 45001 y al programa de riesgo químico. "/>
    <s v="En recorrido realizado el 28 de julio en el segundo piso de la &quot;casa verde&quot; en el espacio destinado para el almacenamiento de sustancias químicas  no se evidencia inventario de las sustancias, matriz de compatibilidad, ni fichas de seguridad disponibles ni acordes a los elementos allí almacenados, en el proceso de verificación del QR de fichas de seguridad se valido la ficha de creolina la cual no se encontraba almacenada en este espacio, así mismo se evidencio vencimiento de la mayoría de productos químicos y no se encuentra documentado el proceso de la disposición final de estos productos vencidos. Almacenamiento de hipoclorito, jabones, desinfectantes y alcohol, sin identificación del grado de peligrosidad, disponibilidad de las fichas de seguridad. "/>
    <m/>
    <m/>
    <m/>
    <m/>
    <s v="8.1.1 Planificación y control operacional Generalidade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no  se evidencia que en el proceso de contratación se revisen los requisitos legales asociados al cumplimiento de los requisitos legales del sistema de seguridad y salud en el trabajo, ni la justificación adecuada de la necesidad actualizada. Esta situación representa incumplimiento de los requisitos  establecidos en el numeral 8.1.4.3.  de la norma ISO 45001 y al Decreto 1072 de 2015  Art.2.2.4.6.27 y Art 2.2.4.6.28"/>
    <s v="En validación  del contrato para el lavado de tanques CO1.PCCNTR.7066441 de 2024  y contrato fumigación XXXXXXXXX  no se evidencia que se hayan contemplado los requisitos normativos del sistema de seguridad y salud en el trabajo, así mismo no se contemplaron las recomendaciones ni el diagnostico del contrato de la vigencia anterior, para la ejecución de las actividades del contrato y el alcance del objeto contractual. Falta de conocimiento en requisitos legales aplicables a los contratos de bienes y servicios. Falta de conocimiento de roles y responsabilidades por parte de los supervisores de los contratos y apoyos de supervisión para el cumplimiento de requisitos en todas las etapas de la contratación. _x000a_"/>
    <m/>
    <m/>
    <m/>
    <m/>
    <s v="8.1.4.3 Contratación externa"/>
    <n v="1"/>
    <m/>
    <m/>
    <m/>
    <m/>
    <m/>
    <m/>
    <m/>
    <m/>
    <s v="Gestión Jurídica"/>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Mejora"/>
    <x v="0"/>
    <x v="4"/>
    <s v="En el Despacho Regional Putumayo y el Centro Agroforestal y Acuícola Arapaima no se evidencia el cumplimiento a los lineamientos e instructivo para el seguimiento e investigación de los  siniestros reportados a la  ARL lo cual afecta el cumplimiento de los requerimientos para la investigación de accidentes. Esta situación representa incumplimiento de los requisitos  establecidos en el numeral 10.2  de la norma ISO 45001 "/>
    <s v="En revisión de la caracterización de la accidentalidad se identificó un presunto accidente reportado el 10 de abril de un aprendiz SENA la cual se valida  en la plataforma Compromiso-modulo seguridad y salud en el trabajo-FIAT y no se encuentra registrado e investigado, el profesional Edwin Torres manifiesta que no tiene conocimiento de dicho siniestro, lo cual  afecta la toma de acciones necesarias para corregir las situaciones presentadas. "/>
    <m/>
    <m/>
    <m/>
    <m/>
    <s v="10.2 Incidentes, No conformidades y acciones correctiva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Mejora"/>
    <x v="0"/>
    <x v="4"/>
    <s v="En el Despacho Regional Putumayo y el Centro Agroforestal y Acuícola Arapaima  Pese a que se realizo la socialización de la rendición de cuentas 2024, no se evidencia la participación de los trabajadores del COPASST, para la mejora de sistema de gestión de seguridad y salud en el trabajo. No se evidenciaron planes de mejoramiento que permitan identificar acciones a implementar para la mejora del sistema, incumpliendo así con el numeral 10.3 mejora continua de la norma ISO 45001"/>
    <s v="En revisión del informe de  la rendición de cuentas y resultados del plan de trabajo de la vigencia 2024,  sin fecha no se evidencia la participación de los trabajadores en las acciones de mejora a implementar en el sistema de seguridad y salud en el trabajo.  2- No se evidenciaron planes de mejoramiento de vigencias anteriores, así mismo  y a pesar de identificar debilidades en la plataforma compromiso y de no tener claridad en el diligenciamiento de indicadores de severidad, no se había realizado ninguna gestión para la mejora de las situaciones detectadas. "/>
    <m/>
    <m/>
    <m/>
    <m/>
    <s v="10.3 Mejora continua"/>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se evidencia la falta de conocimiento para establecer la planificación y  criterios para el desarrollo de inspecciones planeadas y medidas de intervención. Incumpliendo así con el numeral 8.1.1 Planificación y control operacional Generalidades Planificación y control operacional Generalidades de la norma ISO 45001"/>
    <s v="Se realiza variación de la inspección realizada el 19 de febrero cargada a la plataforma Compromiso- modulo seguridad y salud en el trabajo inspecciones planeadas   y se evidencia  falta de gestión para el mantenimiento de la infraestructura,  falta de gestión para mitigar las condiciones identificadas, Falta de asignación de responsabilidades por parte de la alta gerencia."/>
    <m/>
    <m/>
    <m/>
    <m/>
    <s v="8.1.1 Planificación y control operacional Generalidade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En el   Despacho Regional Putumayo y el Centro Agroforestal y Acuícola Arapaima, se evidencia que no se han  implementado los procesos necesarios para prepararse y responder ante las situaciones potenciales de emergencia identificadas, incluyendo pruebas periódicas y el ejercicio de la capacidad de respuesta planificada ..  Esta situación representa un incumplimiento de los requisitos establecidos en  el numeral 98.2. de  ISO 45001 del 2018"/>
    <s v=" Al hacer la revisión documental del plan de emergencias, se observa que  no está alienado con las amenazas de la región,  no se está relacionando el plan de ayuda mutua acordado con entidades y/o empresas cercanas, ya que no se evidencia  gestión con entidades territoriales y zonales para el diseño de planes de ayuda mutua,   no se realizan verificaciones periódicas por parte de los responsables frente a los elementos para la atención de emergencias. Así mismo, el lineamiento frente a la actuación posterior a la activación de la alarma no es clara para los trabajadores, ya que implicaría tener a la mano un cronometro para determinar la medida, lo cual en una emergencia real es de imposible cumplimiento. "/>
    <m/>
    <m/>
    <m/>
    <m/>
    <s v="8.2 Preparación y respuesta ante emergencias"/>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x v="0"/>
    <x v="2"/>
    <s v=", no se evidencia  el cumplimiento del procedimiento para determinar y tener acceso a los requisitos legales actualizados que sean aplicables a sus peligros, sus riesgos para la SST y su sistema de gestión de la SST y en los requisitos de contratación. Esta situación representa incumplimiento de los requisitos  establecidos en el numeral  6.1.3.  de la norma ISO 45001"/>
    <s v="en revisión de  las minutas de los contratos se evidenció  que se sigue contemplando como requisito el cumplimiento de la resolución 692 del 2022 la cual fue derogada por la Resolución 2624 del 2024, de igual forma falta la incorporación de la directiva presidencia 01 del 2023 en lo referente a la inclusión de clausulas en la prestación de servicios a los protocolos de violencia de género"/>
    <m/>
    <m/>
    <m/>
    <m/>
    <s v="6.1.3 Determinación de los requisitos legales y otros requisitos"/>
    <n v="1"/>
    <m/>
    <m/>
    <m/>
    <m/>
    <m/>
    <m/>
    <m/>
    <m/>
    <s v="Gestión Jurídica"/>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x v="0"/>
    <x v="2"/>
    <s v="En el   Despacho Regional Putumayo y el Centro Agroforestal y Acuícola Arapaima, se adelantan las capacitaciones dentro de las actividades de promoción y prevención, sin embargo al solicitar al trabajador que explicara la temática objeto de capacitación, refieren no saber como realizarlo"/>
    <s v="Pese a que se observa formación documentada en materia de capacitaciones,  se debe  asegurar que los trabajadores tengan la apropiación que le permita al trabajador adquirir las competencias  necesarias. La trabajadora LILIANA AREVALO, ubicada en  la casa verde manifestó que recibió capacitación en el manejo de extintores, sin embargo al solicitarle que explicara como maniobrarlo, no tenia la competencia y/o destreza para realizarla. "/>
    <m/>
    <m/>
    <m/>
    <m/>
    <s v="7.2 Competencia"/>
    <n v="1"/>
    <m/>
    <m/>
    <m/>
    <m/>
    <m/>
    <m/>
    <m/>
    <m/>
    <s v="Gestión Organizacional y del Riesgo"/>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x v="0"/>
    <x v="2"/>
    <s v="En el   Despacho Regional Putumayo y el Centro Agroforestal y Acuícola Arapaima, "/>
    <s v="pese a que existe la asignación de recursos no se están implementando criterios que permitan establecer la priorización para adelantar el cronograma de contratación"/>
    <m/>
    <m/>
    <m/>
    <m/>
    <s v="7.1 Recursos"/>
    <n v="1"/>
    <m/>
    <m/>
    <m/>
    <m/>
    <m/>
    <m/>
    <m/>
    <m/>
    <s v="Direccionamiento Estratégico "/>
    <m/>
    <m/>
    <m/>
    <m/>
    <m/>
    <m/>
    <m/>
    <m/>
    <m/>
  </r>
  <r>
    <x v="18"/>
    <s v="Complejo - centro consolidador 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s v="Residuos"/>
    <x v="0"/>
    <x v="7"/>
    <s v="No se implementan controles operacionales eficaces para la gestión de residuos cortopunzantes y de riesgo biológico conforme a la Resolución 591 de 2024"/>
    <s v="En el Complejo de la Regional Risaralda, durante recorrido en ambientes de formación como el laboratorio de biotecnología y peluquería y  y mediante revisión documental se evidenció que los recipientes tipo guardián para residuos cortopunzantes no contaban con el diligenciamiento del rótulo obligatorio conforme a los lineamientos establecidos en el manual de la norma, pese a que tenían la etiqueta instalada. En el ambiente de peluquería, además, se encontraron palillos de madera utilizados para remover cutícula sobresaliendo del recipiente, los cuales no eran compatibles con la apertura del guardián, y los recipientes no estaban anclados._x000d__x000a__x000d__x000a_Asimismo, en la unidad de almacenamiento temporal de estos residuos se observaron bolsas sin el etiquetado requerido según el PGIR institucional, y no se aportaron soportes del reporte a la autoridad sanitaria, incumpliendo con la obligación de presentar antes del 31 de marzo de cada año un informe consolidado sobre indicadores de gestión, conforme al numeral 4.1.3.1 del manual anexo a la Resolución 591 de 2024._x000d__x000a__x000d__x000a_Finalmente, se identificó que el complejo no ha incluido en el alcance del sistema de gestión la totalidad de los residuos de riesgo biológico generados en ambientes como el laboratorio de biotecnología y peluquería, pese a que el artículo 2.8.10.2 del Decreto 780 de 2016 establece la aplicación obligatoria de estos lineamientos a laboratorios de biotecnología y servicios de estética, cosmetología y peluquería."/>
    <m/>
    <m/>
    <s v="8.1 Planificación y control operacional"/>
    <n v="1"/>
    <m/>
    <m/>
    <m/>
    <m/>
    <m/>
    <m/>
    <m/>
    <m/>
    <m/>
    <m/>
    <s v="Gestión Organizacional y del Riesgo"/>
    <m/>
    <m/>
    <s v="Ok - Conforme"/>
    <m/>
    <m/>
    <m/>
    <m/>
    <m/>
    <m/>
  </r>
  <r>
    <x v="18"/>
    <s v="Dirección Region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4"/>
    <s v="No se evidencia que se garantice el seguimiento oportuno y conforme al instructivo GOR-I-006 de planes de mejoramiento a los hallazgos identificados desde el SIGA, la OCI y la CGR. Tampoco se evidencia una distribución adecuada de responsabilidades según la naturaleza del hallazgo, ni un balance consolidado que permita asegurar la trazabilidad y eficacia del proceso."/>
    <s v="A pesar de que existen acciones formuladas y evidencias parciales de avance frente a varios hallazgos, no se ha realizado el registro actualizado del seguimiento en la plataforma CompromISO._x000d__x000a_Se revisó una muestra de 17 hallazgos (IDs: 21004, 23652, 23894, 23895, 23505, 23512, 23978, 23990, 24062, 24097, 24102, 24109,  23532, 23533, 23534, 23535, 23539), identificando que no cuentan con avances actualizados en la plataforma. Particularmente, los hallazgos 23505 y 23512, de tipo seguridad y salud en el trabajo, están asignados al equipo ambiental. A nivel regional se cuenta con un total de 93 hallazgos activos, de los cuales 44 están con 0% de avance que requieren un análisis para evidenciar su adecuada asignación, avance o cierre"/>
    <s v="10.2 No conformidad y acción correctiva"/>
    <n v="1"/>
    <s v="10.2 No conformidad y acción correctiva"/>
    <n v="1"/>
    <s v="10.2 Incidentes, No conformidades y acciones correctivas"/>
    <n v="1"/>
    <s v="10.1 No conformidad y acción correctiva"/>
    <n v="1"/>
    <s v="10.1 No conformidad y acción correctiva"/>
    <n v="1"/>
    <m/>
    <m/>
    <m/>
    <m/>
    <s v="Gestión Organizacional y del Riesgo"/>
    <m/>
    <m/>
    <m/>
    <m/>
    <m/>
    <m/>
    <m/>
    <m/>
    <m/>
  </r>
  <r>
    <x v="18"/>
    <s v="Complejo - centro consolidador 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1"/>
    <m/>
    <x v="0"/>
    <x v="2"/>
    <s v="Fortalecer la eficacia de los controles operacionales del programa de riesgo químico."/>
    <s v="Optimizar la implementación del programa y prevenir exposiciones indebidas, ya que, aunque se evidencian avances como capacitaciones, rotulado parcial de sustancias y fichas de datos de seguridad, persisten desviaciones en el ambiente de peluquería, donde sustancias como alcohol y glutaraldehído no están debidamente rotuladas ni registradas en el inventario GOR-F-036."/>
    <m/>
    <m/>
    <s v="8.1 Planificación y control operacional"/>
    <n v="1"/>
    <s v="8.1.1 Planificación y control operacional Generalidades"/>
    <n v="1"/>
    <m/>
    <m/>
    <m/>
    <m/>
    <m/>
    <m/>
    <m/>
    <m/>
    <s v="Gestión Organizacional y del Riesgo"/>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1"/>
    <m/>
    <x v="0"/>
    <x v="4"/>
    <s v="Fortalecer la inclusión de seguridad y privacidad de la información en el informe de gestión y mejorar el análisis estratégico para todos los sistemas que conforman el SIGA. 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
    <s v="Informe de gestión del SIGA vigencia 2024 del Despacho Regional, Centro Atención al Sector Agropecuario y Centro de Comercio y Servicios"/>
    <s v="9.3.1 Revisión por la Dirección-Generalidades"/>
    <n v="1"/>
    <s v="9.3 Revisión por la Dirección"/>
    <n v="1"/>
    <s v="9.3 Revisión por la Dirección"/>
    <n v="1"/>
    <s v="9.3 Revisión por la Dirección"/>
    <n v="1"/>
    <s v="9.3 Revisión por la Dirección"/>
    <n v="1"/>
    <m/>
    <m/>
    <m/>
    <m/>
    <s v="Gestión Organizacional y del Riesgo"/>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2"/>
    <m/>
    <x v="0"/>
    <x v="4"/>
    <s v="Actualizar la matriz de comunicaciones GOR-F-011 y fortalecer la integración  de elementos de seguridad y privacidad de la información."/>
    <s v="Es necesario actualizar la matriz para asegurar su alineación con la estructura organizacional actual (en la versión 6) y con los requisitos normativos, especialmente en lo relacionado con la protección de la información institucional, conforme al alcance del Sistema de Gestión de Seguridad y Privacidad de la Información (SGSPI). "/>
    <s v="7.4 Comunicación"/>
    <n v="1"/>
    <s v="7.4.1 Comunicación Generalidades"/>
    <n v="1"/>
    <s v="7.4.1 Comunicación Generalidades"/>
    <n v="1"/>
    <s v="7.4 Comunicación"/>
    <n v="1"/>
    <s v="7.4 Comunicación"/>
    <n v="1"/>
    <m/>
    <m/>
    <m/>
    <m/>
    <s v="Gestión Organizacional y del Riesgo"/>
    <m/>
    <m/>
    <m/>
    <m/>
    <m/>
    <m/>
    <m/>
    <m/>
    <m/>
  </r>
  <r>
    <x v="18"/>
    <s v="Centro Atención Sector Agropecuario"/>
    <s v="Subsede Calle 20 "/>
    <s v=" Calle 20 No. 5-21 piso 2 "/>
    <s v="Pereira"/>
    <n v="1"/>
    <s v="X"/>
    <m/>
    <s v="Paula Güiza _x000a_(Virtual)"/>
    <m/>
    <s v="Leidy Viviana Cuesta _x000a_(Virtual)"/>
    <m/>
    <m/>
    <m/>
    <s v="4 de agosto"/>
    <x v="0"/>
    <m/>
    <x v="0"/>
    <x v="4"/>
    <s v="En los procesos de contratación con alcance de ejecución a la subsede Calle 20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
    <s v="Revisión en Secop II de los siguientes contratos:_x000d__x000a_CO1.PCCNTR.6542538 de 2024_x000d__x000a_CO1.PCCNTR.6713053 de 2024_x000d__x000a__x000d__x000a_- No se evidencia la inclusión de los Requisitos Legales del SIGA durante la etapa precontractual, pese a que en la vigencia 2024 el Anexo De Verificación y Evaluación del Cumplimiento de Requisitos Legales SIGA (GCCON-AN-001) establecía la etapa del proceso en la cual debían solicitarse  cada uno de los requisitos._x000d__x000a_- En ninguno de los expedientes publicados en Secop II de los contratos de la muestra escogida se encontró evidencia que respalde el cumplimiento de las obligaciones contractuales relacionadas con criterios SIGA, asociados a requisitos legales."/>
    <m/>
    <m/>
    <s v="8.1 Planificación y control operacional"/>
    <n v="1"/>
    <s v="8.1.4.1 Compras generalidades"/>
    <n v="1"/>
    <m/>
    <m/>
    <m/>
    <m/>
    <m/>
    <m/>
    <m/>
    <m/>
    <s v="Gestión Contractual "/>
    <m/>
    <m/>
    <m/>
    <m/>
    <m/>
    <m/>
    <m/>
    <m/>
    <m/>
  </r>
  <r>
    <x v="18"/>
    <s v="Centro Atención Sector Agropecuario"/>
    <s v="Subsede Calle 20 "/>
    <s v=" Calle 20 No. 5-21 piso 2 "/>
    <s v="Pereira"/>
    <n v="1"/>
    <s v="X"/>
    <m/>
    <s v="Paula Güiza _x000a_(Virtual)"/>
    <m/>
    <s v="Leidy Viviana Cuesta _x000a_(Virtual)"/>
    <m/>
    <m/>
    <m/>
    <s v="4 de agosto"/>
    <x v="0"/>
    <m/>
    <x v="0"/>
    <x v="2"/>
    <s v="En la subsede Calle 20 del Centro de Atención al Sector Agropecuario no se implementan controles operacionales eficaces que garanticen el manejo adecuado de los residuos sólidos, la correcta ejecución del Programa de Riesgo Químico, ni el cumplimiento de las condiciones mínimas de orden y limpieza en las áreas de almacenamiento."/>
    <s v="Recorrido virtual por las instalaciones:_x000d__x000a__x000d__x000a_Manejo de residuos sólidos:_x000d__x000a_- Ausencia de una unidad de almacenamiento temporal de residuo sólidos, lo que ocasiona almacenamiento inadecuado de residuos. Los residuos aprovechables son almacenados en una bodega que no está diseñada para tal fin. _x000d__x000a_- No se da cumplimiento a la frecuencia de recolección establecida en la ruta de movilización interna descrita en el PGIRS._x000d__x000a_- Inadecuada segregación en la fuente en el único punto ecológico disponible ubicado en la portería._x000d__x000a_- No se evidencia la implementación del nuevo código de colores para las bolsas en las papeleras de los baños_x000d__x000a__x000d__x000a_Almacenamiento de Sustancias Químicas:_x000d__x000a_- Inadecuadas condiciones de almacenamiento de las sustancias químicas de aseo ubicadas en los baños _x000d__x000a__x000d__x000a_Orden y limpieza:_x000d__x000a_- Inadecuadas condiciones de infraestructura del área utilizada como bogeda, la cual presenta situación crítica de humedad que requiere ser intervenida con prioridad._x000d__x000a_- Inadecuado almacenamiento de elementos en esta área de bodega (computadores de escritorio, insumos de cafetería, residuos aprovechables y demás)_x000d__x000a_- Acumulación de cajas de cartón de equipos audiovisuales en diferentes áreas (aula 1, racks de comunicaciones, entre otras)"/>
    <m/>
    <m/>
    <s v="8.1 Planificación y control operacional"/>
    <n v="1"/>
    <s v="8.1.1 Planificación y control operacional Generalidades"/>
    <n v="1"/>
    <m/>
    <m/>
    <m/>
    <m/>
    <m/>
    <m/>
    <m/>
    <m/>
    <s v="Gestión Organizacional y del Riesgo"/>
    <m/>
    <m/>
    <m/>
    <m/>
    <m/>
    <m/>
    <m/>
    <m/>
    <m/>
  </r>
  <r>
    <x v="18"/>
    <s v="Centro Atención Sector Agropecuario"/>
    <s v="Subsede Santa Rosa de Cabal "/>
    <s v=" Lote I, fracción de San Juan, sector las peñas, Vereda el Lembo "/>
    <s v=" Santa Rosa de Cabal"/>
    <n v="1"/>
    <s v="X"/>
    <m/>
    <s v="Paula Güiza _x000a_(Virtual)"/>
    <m/>
    <s v="Leidy Viviana Cuesta _x000a_(Virtual)"/>
    <m/>
    <m/>
    <m/>
    <s v="5 de agosto"/>
    <x v="0"/>
    <m/>
    <x v="0"/>
    <x v="4"/>
    <s v="En los procesos de contratación con alcance de ejecución a la subsede Santa Rosa de Cabal del Centro de Atención al Sector Agropecuario no se asegura la inclusión de criterios de contratación ambiental y de Seguridad y Salud en el Trabajo que son de carácter crítico y deben ser exigidos desde la etapa precontractual, así mismo, en los expedientes contractuales de Secop II no se encuentra evidencia que respalde el cumplimiento de las obligaciones contractuales acorde con lo establecido en el Anexo De Verificación y Evaluación del Cumplimiento de Requisitos Legales SIGA (GCCON-AN-001)"/>
    <s v="Revisión en Secop II de los siguientes contratos:_x000d__x000a_CO1.PCCNTR.6542538 de 2024_x000d__x000a_CO1.PCCNTR.6713053 de 2024_x000d__x000a__x000d__x000a_- No se evidencia la inclusión de los Requisitos Legales del SIGA durante la etapa precontractual, pese a que en la vigencia 2024 el Anexo De Verificación y Evaluación del Cumplimiento de Requisitos Legales SIGA (GCCON-AN-001) establecía la etapa del proceso en la cual debían solicitarse  cada uno de los requisitos._x000d__x000a_- En ninguno de los expedientes publicados en Secop II de los contratos de la muestra escogida se encontró evidencia que respalde el cumplimiento de las obligaciones contractuales relacionadas con criterios SIGA, asociados a requisitos legales."/>
    <m/>
    <m/>
    <s v="8.1 Planificación y control operacional"/>
    <n v="1"/>
    <s v="8.1.4.1 Compras generalidades"/>
    <n v="1"/>
    <m/>
    <m/>
    <m/>
    <m/>
    <m/>
    <m/>
    <m/>
    <m/>
    <s v="Gestión Contractual "/>
    <m/>
    <m/>
    <m/>
    <m/>
    <m/>
    <m/>
    <m/>
    <m/>
    <m/>
  </r>
  <r>
    <x v="18"/>
    <s v="Centro Atención Sector Agropecuario"/>
    <s v="Subsede Santa Rosa de Cabal "/>
    <s v=" Lote I, fracción de San Juan, sector las peñas, Vereda el Lembo "/>
    <s v=" Santa Rosa de Cabal"/>
    <n v="1"/>
    <s v="X"/>
    <m/>
    <s v="Paula Güiza _x000a_(Virtual)"/>
    <m/>
    <s v="Leidy Viviana Cuesta _x000a_(Virtual)"/>
    <m/>
    <m/>
    <m/>
    <s v="5 de agosto"/>
    <x v="1"/>
    <m/>
    <x v="0"/>
    <x v="8"/>
    <s v="Se evidencia evaluación anual de la matriz de requisitos legales de la subsede Santa Rosa de Cabal del Centro de Atención al Sector Agropecuario, sin embargo, se debe fortalecer el proceso de evaluación del cumplimiento de los requisitos legales, dado que se han identificado requisitos evaluados como “cumple” cuando, según la evidencia disponible, se encuentran “en trámite”. Así mismo, es necesario garantizar que los soportes de cumplimiento registrados en Compromiso correspondan de manera específica a cada uno de los requisitos evaluados, asegurando así la veracidad y trazabilidad de la información registrada. De igual forma, se debe garantizar el cumplimiento de la totalidad de las obligaciones establecidas en los permisos ambientales emitidos por la Autoridad Ambiental y garantizar la adecuada conservación de las evidencias que respaldan dicho cumplimiento"/>
    <s v="Matriz de Requisitos Legales:_x000d__x000a_- Se realizó revisión de los requisitos relacionados con la caracterización de las aguas residuales los cuales fueron evaluados como “cumple” cuando, según la evidencia disponible, se encuentran “en trámite” teniendo en cuenta que en la presente vigencia no se han realizado los respectivos análisis de laboratorio, misma situación sucede con requisitlos legales asociados al mantenimiento de los sistemas sépticos,  los cuales fueron evaluados como “cumple” sin embargo, no se han llevado a cabo los mantenimientos correspondientes._x000d__x000a_- Se realizó revisión aleatoria de otros requisitos legales y la evidencia relacionada no correspondía al requisito evaluado._x000d__x000a__x000d__x000a_Obligaciones de los Permisos Ambientales_x000d__x000a_Concesion de aguas y Permiso de vertimientos:_x000d__x000a_- No fue posible ubicar en Compromiso la información que respalda el cumplimiento de las obligaciones de los permisos ambientales correspondientes a la vigencia 2024._x000d__x000a_- No se cuenta con evidencia de los registros de medición de caudal de agua captada y remisión a la Autoriad Ambiental correspondientes al Primer Semestre 2025."/>
    <m/>
    <m/>
    <s v="6.1.3 Requisitos legales y otros requisitos"/>
    <n v="1"/>
    <m/>
    <m/>
    <m/>
    <m/>
    <m/>
    <m/>
    <m/>
    <m/>
    <m/>
    <m/>
    <m/>
    <m/>
    <m/>
    <m/>
    <m/>
    <m/>
    <m/>
    <m/>
    <m/>
    <m/>
  </r>
  <r>
    <x v="18"/>
    <s v="Centro Atención Sector Agropecuario"/>
    <s v="Subsede Santa Rosa de Cabal "/>
    <s v=" Lote I, fracción de San Juan, sector las peñas, Vereda el Lembo "/>
    <s v=" Santa Rosa de Cabal"/>
    <n v="1"/>
    <s v="X"/>
    <m/>
    <s v="Paula Güiza _x000a_(Virtual)"/>
    <m/>
    <s v="Leidy Viviana Cuesta _x000a_(Virtual)"/>
    <m/>
    <m/>
    <m/>
    <s v="5 de agosto"/>
    <x v="2"/>
    <m/>
    <x v="0"/>
    <x v="8"/>
    <s v="La subsede Santa Rosa de Cabal del Centro de Atención al Sector Agropecuario cuenta con el documento Plan de Gestión Integral de Residuos Sólidos, sin embargo, debe realizarse inclusión de protocolos específicos para el manejo y disposición adecuada de residuos generados por la muerte de animales en las distintas unidades pecuarias de la subsede."/>
    <s v="Plan de Gestión Integral de Residuos Sólidos (PGIRS) formalizado en Compromiso, se indagó acerca del manejo de animales muertos de las unidades pecuarias (ganadería, porcinos, aves, entre otros)."/>
    <m/>
    <m/>
    <s v="8.1 Planificación y control operacional"/>
    <n v="1"/>
    <m/>
    <m/>
    <m/>
    <m/>
    <m/>
    <m/>
    <m/>
    <m/>
    <m/>
    <m/>
    <m/>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2"/>
    <s v="No se evidencia que se estén implementando controles eficaces para garantizar condiciones adecuadas de orden y limpieza, seguridad en el trabajo y protección de la información en el Complejo Regional Risaralda, en diferentes ambientes administrativos y de formación."/>
    <s v="Durante la inspección realizada, se observaron las siguientes situaciones:_x000a_ - En oficinas administrativas, se evidencian cables sueltos en el piso y desorden en los escritorios, sin controles visibles para proteger documentos físicos o dispositivos de almacenamiento, lo cual puede representar un riesgo tanto para la seguridad y salud en el trabajo (caídas, tropiezos) como para la seguridad de la información._x000a_ - En el ambiente de formación de Logística, se identificó almacenamiento inadecuado de materiales y cajas en estanterías altas, y desorden visible que podría afectar la seguridad de los aprendices._x000a_ - En áreas de almacenamiento, se encontraron monitores y equipos electrónicos ubicados directamente sobre tarimas sin embalaje o señalización, así como cartones con papelería y elementos deteriorados, lo cual compromete la integridad de los activos y puede representar un riesgo físico o ambiental._x000a_ - En los cuartos de telecomunicaciones (MDF, IDF 1, IDF 7, IDF 4, IDF 8 en la sede principal) constató el uso inadecuado del espacio como bodega, con acumulación de cajas y elementos ajenos a la función del recinto, sin condiciones controladas de almacenamiento."/>
    <m/>
    <m/>
    <m/>
    <m/>
    <s v="8.1.1 Planificación y control operacional Generalidades"/>
    <n v="1"/>
    <m/>
    <m/>
    <s v="8.1 Planificación y control operacional"/>
    <n v="1"/>
    <s v="7.7 Escritorio y pantalla limpia"/>
    <n v="1"/>
    <m/>
    <m/>
    <s v="Gestión Organizacional y del Riesgo"/>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s v="Planificación "/>
    <x v="0"/>
    <x v="4"/>
    <s v="No se evidencia que se haya implementado de forma efectiva la metodología institucional para la identificación y gestión de oportunidades estratégicas, de acuerdo con lo establecido en el numeral 6.1 de los sistemas de gestión de calidad, seguridad y salud en el trabajo y seguridad y privacidad de la información"/>
    <s v="En las matrices de oportunidades estratégicas disponibles para el Centro de Atención al Sector Agropecuario, Centro de Comercio y Servicios y la Dirección Regional, se observó que si bien se identificaron inicialmente algunas oportunidades en Calidad, estas no cuentan con acciones asociadas que permitan su abordaje, tratamiento, seguimiento y mejora, incumpliendo con el enfoque del ciclo PHVA._x000d__x000a_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
    <s v="6.1. Acciones para abordar riesgos y oportunidades"/>
    <n v="1"/>
    <m/>
    <m/>
    <s v="6.1.1  Acciones para abordar riesgos y oportunidades Generalidades"/>
    <n v="1"/>
    <m/>
    <m/>
    <s v="6.1 Acciones para abordar riesgos y oportunidades"/>
    <n v="1"/>
    <m/>
    <m/>
    <m/>
    <m/>
    <s v="Gestión Organizacional y del Riesgo"/>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No se evidencia que se hayan implementado los criterios de contratación para el componente SGSPI, por lo tanto, las actas, en su versión actualizada, no cuentan con el visto bueno del Dinamizador TIC y no tienen marcada su respectiva clasificación."/>
    <s v="Actas contractuales sin firma o validación del Dinamizador TIC._x000d__x000a__x000d__x000a_Documentos sin clasificación de la información visible._x000d__x000a__x000d__x000a_Ausencia de lineamientos definidos en el procedimiento de contratación."/>
    <s v=" "/>
    <m/>
    <s v=" "/>
    <m/>
    <s v=" "/>
    <m/>
    <s v=" "/>
    <m/>
    <s v="9.1.2 Evaluación del cumplimiento"/>
    <n v="1"/>
    <s v="5.19 Seguridad de la información en la relaciones con proveedores"/>
    <n v="1"/>
    <m/>
    <m/>
    <s v="Gestión Organizacional y del Riesgo"/>
    <m/>
    <m/>
    <m/>
    <m/>
    <m/>
    <m/>
    <m/>
    <m/>
    <m/>
  </r>
  <r>
    <x v="18"/>
    <s v="Centro de Comercio y Servicios "/>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No se cuenta con el espacio para cuarto de telecomuniciones para identificar realmente el IDF 8, este espacio se encuentra descubierto, sin marcación, ni seguridad. Por lo tanto, se evidencia que los dispositivos de Redes y EER se encuentran en un espacio no adecuado, dentro del ambiente de formación de Peluquería"/>
    <s v="Evidencia fotográfica sobre:_x000d__x000a__x000d__x000a_IDF 8 ubicado en ambiente no técnico ni confinado._x000d__x000a__x000d__x000a_Ausencia de señalización y marcación del cuarto._x000d__x000a__x000d__x000a_Acceso sin control ni restricción al equipo de redes y EER._x000d__x000a__x000d__x000a_Falta de condiciones de seguridad física (cerradura, cerramiento, ventilación, control ambiental)."/>
    <s v=" "/>
    <m/>
    <s v=" "/>
    <m/>
    <s v=" "/>
    <m/>
    <s v=" "/>
    <m/>
    <m/>
    <m/>
    <s v="7.1 Perímetro de seguridad física"/>
    <n v="1"/>
    <m/>
    <m/>
    <s v="Gestión de Infraestructura y Logística "/>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Se observó que algunos funcionarios utilizan herramientas tecnológicas no institucionales para el desarrollo de sus funciones. Esta práctica implica un desvío de las políticas establecidas por la Entidad, y puede comprometer la seguridad, confidencialidad e integridad de la información institucional, además de dificultar el control, respaldo y trazabilidad de los datos"/>
    <s v="No existe lineamientos claros sobre herramientas permitidas. Se evidenció uso de AnyDesk, Transfernow_x000d__x000a__x000d__x000a_Falta de monitoreo centralizado sobre herramientas externas."/>
    <s v=" "/>
    <m/>
    <s v=" "/>
    <m/>
    <s v=" "/>
    <m/>
    <s v=" "/>
    <m/>
    <m/>
    <m/>
    <s v="5.10 Uso aceptable de la información y otros activos asociados"/>
    <n v="1"/>
    <m/>
    <m/>
    <s v="Gestión Organizacional y del Riesgo"/>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Se evidenció el ingreso de visitantes, sin computadores a instalaciones institucionales sin un proceso formal de registro o control de acceso. No se cuenta con bitácoras actualizadas ni mecanismos de verificación de identidad, lo cual representa una debilidad en las medidas de seguridad física, aumentando el riesgo de acceso no autorizado a áreas sensibles o con infraestructura crítica."/>
    <s v="Minuta ingreso a la sede, control solo para personal con equipo de cómputo_x000d__x000a__x000d__x000a_No se tiene identificado todo el personal externo a la Entidad, con el carnet &quot;Visitante&quot;"/>
    <s v=" "/>
    <m/>
    <s v=" "/>
    <m/>
    <s v=" "/>
    <m/>
    <s v=" "/>
    <m/>
    <m/>
    <m/>
    <s v="7.2 Entrada física"/>
    <n v="1"/>
    <m/>
    <m/>
    <s v="Gestión de Infraestructura y Logística "/>
    <m/>
    <m/>
    <m/>
    <m/>
    <m/>
    <m/>
    <m/>
    <m/>
    <m/>
  </r>
  <r>
    <x v="18"/>
    <s v="Dirección Region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4"/>
    <s v="Se identificó que el indicador asociado al componente de Seguridad de la Información, específicamente el relacionado con la gestión y seguimiento de incidentes de seguridad, se encuentra vencido o sin actualización en la plataforma CompromISO. Lo que limita la capacidad para evaluar su eficacia y tomar decisiones oportunas basadas en evidencia."/>
    <s v="Plataforma compromISO, indicador asignado, pero no se ha dado seguimiento ni se ha medido de acuerdo a los lineamientos establecidos "/>
    <s v=" "/>
    <m/>
    <s v=" "/>
    <m/>
    <s v=" "/>
    <m/>
    <s v=" "/>
    <m/>
    <s v="10.1 Mejora generalidades"/>
    <n v="1"/>
    <s v="5.37 Procedimientos operativos documentados"/>
    <n v="1"/>
    <m/>
    <m/>
    <s v="Gestión de Tecnologías de la Información y las Comunicaciones"/>
    <m/>
    <m/>
    <m/>
    <m/>
    <m/>
    <m/>
    <m/>
    <m/>
    <m/>
  </r>
  <r>
    <x v="18"/>
    <s v="Dirección Gener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Se identificó el uso de software no aprobado en algunos equipos de la Entidad. Adicionalmente, se evidenció que los usuarios tienen acceso sin restricción a plataformas web, sin políticas de filtrado o control de navegación, lo que incrementa el riesgo de exposición a contenidos maliciosos, fuga de información o accesos no autorizados. - Dirección General"/>
    <s v="Equipos con software no institucional detectado._x000d__x000a__x000d__x000a_Navegación sin restricciones desde estaciones de trabajo._x000d__x000a__x000d__x000a_No implementación de proxy, firewall con filtrado web o DNS seguro."/>
    <s v=" "/>
    <m/>
    <s v=" "/>
    <m/>
    <s v=" "/>
    <m/>
    <s v=" "/>
    <m/>
    <m/>
    <m/>
    <s v="8.23 Filtrado web"/>
    <n v="1"/>
    <m/>
    <m/>
    <s v="Gestión de Tecnologías de la Información y las Comunicaciones"/>
    <m/>
    <m/>
    <m/>
    <m/>
    <m/>
    <m/>
    <m/>
    <m/>
    <m/>
  </r>
  <r>
    <x v="18"/>
    <s v="Dirección Gener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Se evidenció que los cambios de rol o funciones de directivos y funcionarios no cuentan con una trazabilidad completa. Aunque el proceso contempla la solicitud de ajustes a través de la Mesa de Servicio por parte del área TIC, la gestión no se realiza de manera oportuna, generando demoras significativas en la actualización de accesos, permisos y responsabilidades asociadas, lo cual representa un riesgo en la gestión de identidades y control de accesos - Dirección General"/>
    <s v="Solicitudes de cambio de rol, generadas desde el área TIC Regional, pero no ejecutadas oportunamente en la Mesa de Servicio Dirección General_x000d__x000a__x000d__x000a_Gestión desde correo electrónico Insitucional del Dinamizador TIC Regional"/>
    <s v=" "/>
    <m/>
    <s v=" "/>
    <m/>
    <s v=" "/>
    <m/>
    <s v=" "/>
    <m/>
    <m/>
    <m/>
    <s v="5.15 Control de acceso"/>
    <n v="1"/>
    <m/>
    <m/>
    <s v="Gestión de Tecnologías de la Información y las Comunicaciones"/>
    <m/>
    <m/>
    <m/>
    <m/>
    <m/>
    <m/>
    <m/>
    <m/>
    <m/>
  </r>
  <r>
    <x v="18"/>
    <s v="Dirección Gener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x v="0"/>
    <x v="1"/>
    <s v="Se identificó que algunos cuartos de telecomunicaciones no cumplen con las condiciones físicas, técnicas y normativas requeridas para el adecuado resguardo y funcionamiento de los equipos de redes, energía eléctrica regulada (EER) y aire acondicionado (AA). Asimismo, se observó el uso de espacios no diseñados para albergar infraestructura crítica, lo que representa un riesgo para la disponibilidad, continuidad y seguridad de los servicios TIC institucionales. - Dirección General"/>
    <s v="Falta de infraestructura específica como ventilación, sistemas de detección y control de incendios._x000d__x000a__x000d__x000a_Ubicación inadecuada para el manejo de equipos sensibles."/>
    <s v=" "/>
    <m/>
    <s v=" "/>
    <m/>
    <s v=" "/>
    <m/>
    <s v=" "/>
    <m/>
    <m/>
    <m/>
    <s v="7.1 Perímetro de seguridad física"/>
    <n v="1"/>
    <m/>
    <m/>
    <s v="Gestión de Infraestructura y Logística "/>
    <m/>
    <m/>
    <m/>
    <m/>
    <m/>
    <m/>
    <m/>
    <m/>
    <m/>
  </r>
  <r>
    <x v="18"/>
    <s v="Dirección Regional 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1"/>
    <m/>
    <x v="0"/>
    <x v="0"/>
    <s v="La documentación de actas porque aunque se redactan con la información suficiente no se cuenta con las firmas de aceptación de compromisos y aprobación de decisiones, así como la elaboración de informes, debe realizarse en el formato establecido para tal fin. "/>
    <s v="Acta 4 de seguimiento a metas e indicadores y SNC del 09 mayo 2025 del despacho regional y Acta 1 del 21 de abril 2025 Acta comité primario Centro Comercio y Servicios . Informe de reinducción SIGA, informe de actividades de oferta académica del Centro de Comercio y Servicios  "/>
    <s v="7.5.1 Información documentada-Generalidades"/>
    <n v="1"/>
    <m/>
    <m/>
    <m/>
    <m/>
    <m/>
    <m/>
    <m/>
    <m/>
    <m/>
    <m/>
    <m/>
    <m/>
    <s v="Gestión Organizacional y del Riesgo"/>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1"/>
    <m/>
    <x v="0"/>
    <x v="1"/>
    <s v="Si bien se han realizado actividades de sensibilización en toma de conciencia dirigidas a los diferentes usuarios en temas de seguridad de la información, no se cuenta con listas de asistencia, registros fotográficos ni evidencia documental que permita validar la participación efectiva. Esto limita la capacidad de demostrar el cumplimiento de los programas de concientización exigidos por el Sistema de Gestión de Seguridad y Privacidad de la Información"/>
    <s v="En el ejercicio realizado de verificación de cumplimiento del control, la actividad no se soporta sobre la documentación oficial, como listas de asistencia de acuerdo a lo establecido en compromISO y evidencia fotografica"/>
    <m/>
    <m/>
    <m/>
    <m/>
    <m/>
    <m/>
    <m/>
    <m/>
    <s v="7.5.3 Control de la información documentada"/>
    <n v="1"/>
    <s v="6.3 Concienciación de seguridad de la información, educación información"/>
    <n v="1"/>
    <m/>
    <m/>
    <s v="Gestión Organizacional y del Riesgo"/>
    <m/>
    <m/>
    <m/>
    <m/>
    <m/>
    <m/>
    <m/>
    <m/>
    <m/>
  </r>
  <r>
    <x v="18"/>
    <s v="Despacho Dirección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2"/>
    <m/>
    <x v="0"/>
    <x v="1"/>
    <s v="Se evidenció que las cámaras de videovigilancia presentan un desfase horario casi de tres minutos respecto a la hora oficial, debido a que el ajuste se realiza de forma manual y no mediante sincronización con un servidor horario vía direccionamiento IP o sincronización automatica mediante protocolo NTP. Esta situación afecta la integridad y confiabilidad de la evidencia registrada, especialmente en el análisis de incidentes de seguridad física o digital."/>
    <s v="Verificación directa del sistema de videovigilancia en sistema de control principal._x000d__x000a__x000d__x000a_Comparación de la hora de las grabaciones en vivo con la hora oficial."/>
    <s v=" "/>
    <m/>
    <s v=" "/>
    <m/>
    <s v=" "/>
    <m/>
    <s v=" "/>
    <m/>
    <m/>
    <m/>
    <s v="8.17 Sincronización de relojes"/>
    <n v="1"/>
    <m/>
    <m/>
    <s v="Gestión de Infraestructura y Logística "/>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2"/>
    <m/>
    <x v="0"/>
    <x v="4"/>
    <s v="_x000d__x000a_Garantizar la coherencia entre la calificación y la justificación de las variables del contexto Regional. porque se han identificado inconsistencias que afectan la precisión del diagnóstico, lo que limita la correcta interpretación de la situación actual. Esta mejora permitirá contar con un análisis objetivo y alineado con la realidad, facilitando la toma de decisiones estratégicas y asegurando que las acciones de mejora respondan efectivamente a las condiciones identificadas"/>
    <s v="En el factor financiero, la variable “Presupuesto (funcionamiento e inversión)” está evaluada como fortaleza alta, aunque se reconoce que los recursos recibidos no son suficientes para cubrir las necesidades y existe debilidad en su ejecución, además de limitaciones para utilizar recursos ambientales por la inoperatividad de la Planta PTAR; en el factor político, la variable “Cambios de gobierno” está clasificada como fortaleza, pero se manifiesta que este cambio ha sido una debilidad que ha dificultado la implementación de actividades, dado que las autoridades locales han priorizado la solución de problemáticas propias y no han atendido los requerimientos de la Región y en el factor tecnológico, la variable “Disponibilidad y acceso a conectividad” está calificada como oportunidad, cuando en realidad se presenta una condición de debilidad al no contar con la infraestructura necesaria para suplir las actividades institucionales."/>
    <s v="4.1 Comprensión de la organización y de su contexto"/>
    <n v="1"/>
    <s v="4.1 Comprensión de la organización y de su contexto"/>
    <n v="1"/>
    <m/>
    <m/>
    <m/>
    <m/>
    <s v="4.1 Comprensión de la organización y de su contexto"/>
    <n v="1"/>
    <m/>
    <m/>
    <m/>
    <m/>
    <s v="Gestión Organizacional y del Riesgo"/>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2"/>
    <m/>
    <x v="0"/>
    <x v="8"/>
    <s v="Fortalecer  la inclusión de los aspectos ambientales positivos y mejorar su descripción en la matriz establecida por la Entidad. Porque al Identificar la totalidad de los aspectos ambientales positivos y mejorar su descripción en la matriz de aspectos e impactos, se asegura una caracterización más detallada y contextual que permita optimizar la gestión ambiental y el cumplimiento de los lineamientos establecidos."/>
    <s v="Durante la verificación en la plataforma Compromiso de la matriz de aspectos e impactos ambientales reevaluada en la vigencia 2025, se identificó que los aspectos ambientales positivos de la sede se encuentran registrados parcialmente. Si bien se incluyen los aspectos significativos, la descripción de algunos resulta poco detallada y de limitado contexto. En la muestra revisada se incluyeron aspectos relacionados con la formación, emergencias, situaciones anormales, cambio climático, condiciones propias de la ubicación de la sede y aspectos positivos."/>
    <m/>
    <m/>
    <s v="6.1.2 Aspectos ambientales"/>
    <n v="1"/>
    <m/>
    <m/>
    <m/>
    <m/>
    <m/>
    <m/>
    <m/>
    <m/>
    <m/>
    <m/>
    <s v="Gestión Organizacional y del Riesgo"/>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2"/>
    <m/>
    <x v="0"/>
    <x v="8"/>
    <s v="Fortalecer la implementación del programa de riesgo químico y optimizar la identificación y descripción de los aspectos ambientales positivos de la sede, de manera que se asegure un control integral de las sustancias y un registro más completo y contextualizado de los aspectos ambientales, permitiendo así una gestión ambiental más proactiva y efectiva."/>
    <s v="Durante el recorrido por las instalaciones se evidencio : Unidad de almacenamiento  de residuos: el punto de desague habilitado, no se encuentra la matriz de compatibilidad de residuos, no cuenta con kit antiderrame, no cuenta con estibas. "/>
    <m/>
    <m/>
    <s v="8.1 Planificación y control operacional"/>
    <n v="1"/>
    <m/>
    <m/>
    <m/>
    <m/>
    <m/>
    <m/>
    <m/>
    <m/>
    <m/>
    <m/>
    <s v="Gestión Organizacional y del Riesgo"/>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2"/>
    <m/>
    <x v="0"/>
    <x v="1"/>
    <s v="Completar el diligenciamiento de la información de los activos de información. Porque actualmente el avance es parcial y no se incluyen todos los activos pertinentes; esta mejora permitirá asegurar el registro completo y pertinente de los activos, garantizar la trazabilidad de la información y dar cumplimiento oportuno a los lineamientos institucionales."/>
    <s v="Actualmente se presenta un avance del 84% en el diligenciamiento de la información de los activos, superando los plazos establecidos por la Dirección de Planeación y Direccionamiento Corporativo. Adicionalmente, fueron rechazados activos que, según el contexto de la Regional/Centro de Formación, sí aplican, como el “Acuerdo de confidencialidad” y los “Blogs de centros de formación”, los cuales cuentan con instructivo GC-I-006 que establece su diseño, parámetros e indicaciones para su implementación."/>
    <m/>
    <m/>
    <m/>
    <m/>
    <m/>
    <m/>
    <m/>
    <m/>
    <s v="8.1 Planificación y control operacional"/>
    <n v="1"/>
    <s v="5.9 Inventario de información y otros activos asociados"/>
    <n v="1"/>
    <m/>
    <m/>
    <s v="Gestión de Tecnologías de la Información y las Comunicaciones"/>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1"/>
    <s v="En el complejo del Despacho Regional y el Centro de Formación turistíca , Gente de mar y de Servicios se identifico no registran en sus matrices de riesgos los relacionados con la seguridad y privacidad de la información, incumpliendo lo establecido en el numeral 6.1.2 de la norma ISO/IEC 27001:2022."/>
    <s v="Situación identificada  durante entrevista al proceso de Gestión de Tecnologías de la Información y revisión documental en la plataforma Compromiso, en la cual se verificaron las matrices de riesgos vigentes del Despacho Regional y del Centro de Formación Turística, Gente de Mar y de Servicios, sin encontrarse registro alguno de riesgos asociados a la seguridad y privacidad de la información_x000d__x000a__x000d__x000a_"/>
    <m/>
    <m/>
    <m/>
    <m/>
    <m/>
    <m/>
    <m/>
    <m/>
    <s v="6.1 Acciones para abordar riesgos y oportunidades"/>
    <n v="1"/>
    <m/>
    <m/>
    <m/>
    <m/>
    <s v="Gestión de Tecnologías de la Información y las Comunicaciones"/>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1"/>
    <s v="En el complejo del Despacho Regional y el Centro de Formación turistíca , Gente de mar y de Servicios no se implementan controles eficaces para evitar el almacenamiento de contraseñas en los equipos de cómputo, incumpliendo lo establecido en los controles 5.17 y 8.3 de la norma ISO/IEC 27001:2022"/>
    <s v="Se evidencia que en los procesos de Instancias de Concertación, Gestión de Empleo y analisis ocupacional, Gestión Organizacional y del Riesgo y Gestión de formación Profesional Integral, se encuentran contraseñas almacenadas en los equipos de cómputo, incumpliendo lo establecido en los controles 5.17 y 8.3 de la ISO/IEC 27001:2022 y, que determinan proteger las credenciales de acceso y salvaguardar la información contenida en los activos. Esta situación se presentó en la muestra auditada, durante las entrevistas realizadas a los lideres de los procesos  que incluyó la revisión de los equipos de cómputo utilizados por los procesos mencionados."/>
    <m/>
    <m/>
    <m/>
    <m/>
    <m/>
    <m/>
    <m/>
    <m/>
    <m/>
    <m/>
    <s v="5.17 Información de autenticación"/>
    <n v="1"/>
    <m/>
    <m/>
    <s v="Gestión de Tecnologías de la Información y las Comunicaciones"/>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1"/>
    <s v="Ausencia de señalización informativa sobre la grabación de cámaras de seguridad._x000d__x000a_En el complejo Regional del centro de formación turistíca , Gente de mar y de servicios . se evidenció que las cámaras de seguridad instaladas no cuentan con señalización visible que informe a funcionarios, aprendices, contratistas y visitantes sobre la existencia de grabación y monitoreo, incumpliendolo establecido en el control control 5.23 de la ISO/IEC 27001:2022,así como las directrices institucionales para la correcta información a los usuarios sobre el uso de sistemas de videovigilancia."/>
    <s v="Durante el recorrido por las instalaciones del Complejo Regional del Centro de Formación Turística, Gente de Mar y de Servicios, se constató que las cámaras de seguridad instaladas no cuentan con señalización visible que informe a funcionarios, aprendices, contratistas y visitantes sobre la existencia de grabación y monitoreo. Esta situación se verificó mediante inspección visual directa de las áreas donde se encuentran las cámaras."/>
    <m/>
    <m/>
    <m/>
    <m/>
    <m/>
    <m/>
    <m/>
    <m/>
    <m/>
    <m/>
    <s v="5.23 Seguridad de la información para el uso de servicios en la nube "/>
    <n v="1"/>
    <m/>
    <m/>
    <s v="Gestión de Tecnologías de la Información y las Comunicaciones"/>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1"/>
    <s v="Acceso sin restricción a páginas web en equipos de cómputo._x000d__x000a_En el complejo del Despacho Regional y el Centro de Formación turistíca , Gente de mar y de Servicios.  No se evidencia que los equipos de cómputo  cuenten con mecanismos de filtrado de contenidos o restricciones de acceso a sitios web, incumpliendo el control 8.20 de la ISO/IEC 27001:2022, que establece la necesidad de aplicar filtrado de contenidos para reducir riesgos de seguridad y garantizar el uso autorizado de los recursos."/>
    <s v="Durante la revisión realizada en las entrevistas a los procesos, se verificó que los equipos permiten el acceso libre a cualquier página web, incluyendo redes sociales. La inspección se efectuó sobre 3 equipos de cómputo asignados a diferentes funcionarios y aprendices, en los procesos de gestión profesional integral, gestión de instancias de concertación, gestión documental,  constatando la misma situación en todos los elementos revisados."/>
    <m/>
    <m/>
    <m/>
    <m/>
    <m/>
    <m/>
    <m/>
    <m/>
    <m/>
    <m/>
    <s v="8.20 Seguridad de redes"/>
    <n v="1"/>
    <m/>
    <m/>
    <s v="Gestión de Tecnologías de la Información y las Comunicaciones"/>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1"/>
    <m/>
    <x v="0"/>
    <x v="0"/>
    <s v="Mejorar el cumplimiento en el cargue oportuno de las evidencias de los controles establecidos en el plan de control de calidad del servicio para los procesos de Gestión de Empleo, Gestión de Emprendimiento y Gestión de Formación Profesional Integral, asegurando además el seguimiento por parte de la dinamizadora SIGA Regional. Porque el cumplimiento parcial o fuera de los plazos establecidos limita la activación oportuna de las acciones de tratamiento previstas ante el incumplimiento de los controles, afectando la calidad del servicio. Esta mejora permitirá garantizar el registro de evidencias en los tiempos definidos, facilita la ejecución oportuna de las acciones de tratamiento y fortalece la gestión de calidad en los procesos misionales involucrados."/>
    <s v="Se identificó que, en los procesos de Gestión de Empleo, Gestión de Emprendimiento y Gestión de Formación Profesional, no se realiza el cargue de evidencias correspondientes a los controles establecidos en el plan de control de calidad del servicio dentro de los plazos definidos, y no se evidencia un seguimiento frecuente  por parte de la dinamizadora SIGA para verificar su cumplimiento y activar, cuando corresponda, las acciones de tratamiento previstas"/>
    <s v="8.7 Control de las salidas no conformes"/>
    <n v="1"/>
    <m/>
    <m/>
    <m/>
    <m/>
    <m/>
    <m/>
    <m/>
    <m/>
    <m/>
    <m/>
    <m/>
    <m/>
    <s v="Gestión Organizacional y del Riesgo"/>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0"/>
    <s v="No se evidencia que el Complejo de la Regional San Andrés cuente con la información y acceso al blog oficial. De acuerdo con el instructivo institucional para el diseño y diagramación de blogs de cada Centro de Formación. Esta situación incumple:ISO 9001:2015, numeral 7.5, que establece la necesidad de asegurar la disponibilidad, acceso y control de la información documentada necesaria para el funcionamiento eficaz de los procesos. ISO/IEC 27001:2022, control 7.5, que requiere garantizar la gestión adecuada de la información documentada y la disponibilidad de activos de información críticos para la seguridad de los procesos. Ley 1712 de 2014 por la cual se crea la &quot;Ley de transparencia y del derecho de acceso a la información Pública Nacional y se dictan otras disposiciones&quot;. _x000d__x000a_"/>
    <s v="Durante la revisión de los activos de información, se identificó que el Centro rechazó el activo correspondiente al blog oficial, argumentando que “no aplica” debido a que no cuentan con la contraseña de acceso, lo que evidencia que actualmente no se dispone de blog activo ni de registro o documentación relacionada."/>
    <s v="7.5.1 Información documentada-Generalidades"/>
    <n v="1"/>
    <m/>
    <m/>
    <m/>
    <m/>
    <m/>
    <m/>
    <s v="7.5.1 Información documentada generalidades"/>
    <n v="1"/>
    <s v="5.9 Inventario de información y otros activos asociados"/>
    <n v="1"/>
    <m/>
    <m/>
    <s v="Gestión de Comunicaciones "/>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0"/>
    <s v="Registro inoportuno de la actividad contractual en el aplicativo SECOP II._x000d__x000a_No se evidencia que los supervisores de Complejo de la Regional San Andrés registren de manera oportuna la actividad contractual en el aplicativo SECOP II de los procesos a su cargo. Esta situación incumple: Artículos 83 y 84 de la Ley 1474 de 2011, que establecen la obligación de reportar la gestión contractual de forma continua, veraz y dentro de los plazos definidos ,   Manual de Supervisión e Interventoría de la Entidad, que establece la necesidad de garantizar transparencia y trazabilidad de la actividad contractual y la norma ISO 9001:2015, numeral 8.4 – Control de los procesos, productos y servicios suministrados externamente, que requiere garantizar que los procesos sean controlados y monitoreados para cumplir con los requisitos establecidos"/>
    <s v="Se revisaron los siguientes contratos en el aplicativo SECOP II: La situación se presentó en el 90% de la muestra auditada, evidenciando que los registros no se realizan de manera oportuna_x000d__x000a_2025:_x000d__x000a_PSP-RSAI-0313-2025 – todas las cuentas de cobro aparecen en estado “Aceptado” de todos los meses._x000d__x000a_PSP-RSAI-318-2025 _x000d__x000a_PSP-RSAI-138-2025 _x000d__x000a__x000d__x000a_2024:_x000d__x000a_PSP-RSAD-00425-2024 _x000d__x000a_PSP-RSAD-000378-2024 _x000d__x000a_PSP-RSAD-000295-2024 "/>
    <s v="8.4.1 Control de los procesos, productos y servicios suministrados externamente-Generalidades."/>
    <n v="1"/>
    <m/>
    <m/>
    <m/>
    <m/>
    <m/>
    <m/>
    <m/>
    <m/>
    <m/>
    <m/>
    <m/>
    <m/>
    <s v="Gestión Contractual "/>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0"/>
    <s v="Inoportunidad en el cierre de expedientes contractuales. _x000d__x000a_No se evidencia que en el Complejo de la Regional San Andrés se realice el cierre oportuno de los expedientes contractuales y de servicios personales, incumpliendo: ISO 9001:2015, numeral 8.4 – Control de los procesos, productos y servicios suministrados externamente, que establece la necesidad de garantizar que los procesos sean controlados y monitoreados para cumplir con los requisitos establecidos. Manual de Contratación Administrativa y Decreto 1082 de 2015, artículo 2.2.1.1.2.4.3, que requieren el cierre de los expedientes contractuales dentro de los plazos definidos para garantizar trazabilidad y control de la información."/>
    <s v="Se revisaron los siguientes contratos en el aplicativo SECOP II:_x000d__x000a_2024:_x000d__x000a_PSP-RSAD-00425-2024_x000d__x000a_PSP-RSAD-000378-2024_x000d__x000a_PSP-RSAD-000295-2024_x000d__x000a_La situación se presentó en el 90% de la muestra auditada, evidenciando que los expedientes contractuales no se cierran de manera oportuna y que los contratos permanecen en estado de ejecución con garantías vencidas."/>
    <s v="8.4.1 Control de los procesos, productos y servicios suministrados externamente-Generalidades."/>
    <n v="1"/>
    <m/>
    <m/>
    <m/>
    <m/>
    <m/>
    <m/>
    <m/>
    <m/>
    <m/>
    <m/>
    <m/>
    <m/>
    <s v="Gestión Contractual "/>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1"/>
    <s v="No se garantiza la revocación de derechos de acceso y uso al correo institucional a personal desvinculado de la entidad. En el complejo de la Regional San Andrés no se garantiza la revocación oportuna y documentada de credenciales y derechos de uso del correo institucional para  contratistas  desvinculados de la entidad. Esta situación incumple los controles A.5.18, A.6.3 y A.8.2 del Anexo A de la ISO/IEC 27001:2022, que establecen la obligación de gestionar y revocar de forma segura y oportuna los derechos de acceso y eliminar los activos asociados al finalizar la relación laboral o contractual, con el fin de prevenir riesgos de uso indebido y proteger la seguridad de la información._x000d__x000a__x000d__x000a_."/>
    <s v="En entrevista realizada a los Dinamizadores TIC del Complejo Regional San Andrés, se validó el estado de las cuentas institucionales de una muestra de contratistas que culminaron su contrato laboral durante la vigencia 2025.  Se identificó que dichos usuarios aún mantienen activo su correo institucional, evidenciando la ausencia de un procedimiento eficaz y oportuno para la revocación de accesos."/>
    <m/>
    <m/>
    <m/>
    <m/>
    <m/>
    <m/>
    <m/>
    <m/>
    <m/>
    <m/>
    <s v="5.18 Derechos de acceso"/>
    <n v="1"/>
    <m/>
    <m/>
    <s v="Gestión de Tecnologías de la Información y las Comunicaciones"/>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x v="0"/>
    <x v="0"/>
    <s v="Publicación de la oferta II y III Regional San Andrés. _x000d__x000a_En el complejo de la Regional San Andrés no se evidencia el uso del código SNIES en la publicidad de la oferta de programas tecnológicos, incumpliendo lo establecido en el artículo 2.5.3.2.11.2 del Decreto 1330 de 2019 y en el numeral 7.4 de la Norma ISO 9001:2015, que exige garantizar que la comunicación externa sea pertinente, precisa y conforme a requisitos legales y reglamentarios aplicables. Esta omisión afecta la transparencia de la información ofrecida a los aspirantes y puede derivar en sanciones por parte del Ministerio de Educación Nacional."/>
    <s v="Entrevisa al  proceso de Gestión de la Formación profesional : administración educativa : Se verificó que en las publicaciones de la III oferta presencial (Tecnólogos en Gestión Administrativa, Gestión de Talento Humano, Análisis y Desarrollo de Software, y Gestión Contable), difundidas del 20 al 28 de mayo en la página oficial de Facebook, así como en la II oferta presencial (Gestión Administrativa y Gestión de Talento Humano) con inscripciones hasta el 17 de marzo no se incluyó el código SNIES exigido por la normativa."/>
    <s v="7.4 Comunicación"/>
    <n v="1"/>
    <m/>
    <m/>
    <m/>
    <m/>
    <m/>
    <m/>
    <m/>
    <m/>
    <m/>
    <m/>
    <m/>
    <m/>
    <s v="Gestión de Formación Profesional Integral"/>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s v="Operación"/>
    <x v="0"/>
    <x v="4"/>
    <s v="Falta de trazabilidad y documentación de criterios contractuales en SECOP II_x000d__x000a_En el Complejo de la Regional San Andrés no se garantiza la trazabilidad de los criterios contractuales establecidos en los estudios previos con los documentos cargados en el SECOP II, incumpliendo los lineamientos establecidos en el Manual de Supervisión e Interventoría y lo dispuesto en la normativa contractual vigente. Esta situación incumple lo establecido en la ISO 9001:2015, numerales 8.4.1 y 8.4.2, y en ISO 14001:2015, numeral 8.1._x000d__x000a_"/>
    <s v="Se evidenció que, en varios contratos, no se han cargado los informes de supervisión o estos no demuestran el cumplimiento de la totalidad de los criterios definidos, incluyendo los ambientales._x000d__x000a__x000d__x000a_CO1,PCCNTR.6348803 / 2024: No cuenta con carpetas de GF y GC para verificar los informes de supervisión ni el cargue de los documentos contractuales requeridos en el estudio previo._x000d__x000a_CO1,PCCNTR.7719358 / 2025_x000d__x000a_CO1,PCCNTR.6364363 / 2025_x000d__x000a_CO1,PCCNTR.7828095 / 2025_x000d__x000a_CO1,PCCNTR.8020336 / 2025_x000d__x000a_"/>
    <s v="8.4.1 Control de los procesos, productos y servicios suministrados externamente-Generalidades."/>
    <n v="1"/>
    <m/>
    <m/>
    <s v="8.1.1 Planificación y control operacional Generalidades"/>
    <n v="1"/>
    <m/>
    <m/>
    <m/>
    <m/>
    <m/>
    <m/>
    <m/>
    <m/>
    <s v="Gestión Contractual "/>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x v="0"/>
    <x v="8"/>
    <s v="La evaluación de los requisitos legales en la matriz de cumplimiento normativo. Porque se identificó que el requisito relacionado con el Decreto 1575 de 2007 fue marcado como “Cumple”, a pesar de que el último lavado de tanques se realizó hace más de seis meses; aunque ya existe un contrato en curso, el requisito debe ajustarse a “En trámite” y reflejarse también en la matriz de planificación ambiental y energética. Asimismo, la evidencia asociada a la Resolución 40117 de 2024 no es suficiente, ya que no se cargó el contrato de mantenimiento de aires acondicionados que permita validar las certificaciones RITIE, lo cual es necesario para cumplir con las directrices establecidas."/>
    <s v="Módulo Ambiental - Plataforma CompromISO"/>
    <m/>
    <m/>
    <s v="6.1.3 Requisitos legales y otros requisitos"/>
    <n v="1"/>
    <m/>
    <m/>
    <m/>
    <m/>
    <m/>
    <m/>
    <m/>
    <m/>
    <m/>
    <m/>
    <s v="Gestión Organizacional y del Riesgo"/>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x v="0"/>
    <x v="8"/>
    <s v="La gestión y control de sustancias químicas en las áreas administrativas. Porque durante el recorrido se identificaron dos situaciones que representan deficiencias en el manejo de riesgo químico: la presencia de un gel antibacterial vencido en el coworking del cuarto piso, el cual requiere disposición final adecuada, y un recipiente rotulado manualmente como &quot;alcohol&quot; en la oficina de administración del edificio, que no cuenta con la etiqueta exigida por el Sistema Globalmente Armonizado (SGA), lo cual impide el cumplimiento total de los lineamientos en materia de riesgo químico."/>
    <s v="Recorrido por las instalaciones"/>
    <m/>
    <m/>
    <s v="8.1 Planificación y control operacional"/>
    <n v="1"/>
    <m/>
    <m/>
    <m/>
    <m/>
    <m/>
    <m/>
    <m/>
    <m/>
    <m/>
    <m/>
    <s v="Gestión Organizacional y del Riesgo"/>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1"/>
    <m/>
    <x v="0"/>
    <x v="0"/>
    <s v="La incorporación del formato GCON-F-053 y la revisión precisa de los requisitos habilitantes en los contratos de mínima cuantía._x000d__x000a_Para que se fortalezca la trazabilidad documental y se evite la ambigüedad en la evaluación de requisitos ambientales, garantizando claridad para los proponentes y mayor transparencia en el proceso contractual. Esta mejora contribuirá a la estandarización de los expedientes, la correcta aplicación de los criterios de evaluación y la optimización del control interno. Al implementar las Acciones de Mejora Evolutivas (AME), se logrará una gestión contractual más eficaz, coherente con los lineamientos del SIGA y alineada con las buenas prácticas institucionales."/>
    <s v="Contrato 2024: CO1.PCCNTR.6808535 &quot;Contratar el servicio de mantenimiento preventivo, predictivo y correctivo del tanque de almacenamiento de agua potable, sistema de bombeo de red hidráulica, tuberías de drenaje y pozo de aguas lluvias y el mantenimiento de la planta eléctrica de la Torre Administrativa del SENA Regional Santander.&quot; https://community.secop.gov.co/Public/Tendering/OpportunityDetail/Index?noticeUID=CO1.NTC.6589975&amp;isFromPublicArea=True&amp;isModal=False_x000d__x000a__x000d__x000a_Contrato 2025:_x000d__x000a_CO1.PCCNTR.7763096 &quot;Contratar la Recolección, Tratamiento, Aprovechamiento y Disposición Final de Residuos Especiales y Peligrosos Generados en la Dirección Regional del Sena Santander y los Centros Adscritos al Grupo de Apoyo Administrativo Mixto&quot; https://community.secop.gov.co/Public/Tendering/OpportunityDetail/Index?noticeUID=CO1.NTC.7928777&amp;isFromPublicArea=True&amp;isModal=False"/>
    <s v="8.1 Planificación y control operacional"/>
    <n v="1"/>
    <s v="6.1.3 Requisitos legales y otros requisitos"/>
    <n v="1"/>
    <m/>
    <m/>
    <m/>
    <m/>
    <m/>
    <m/>
    <m/>
    <m/>
    <m/>
    <m/>
    <s v="Gestión Contractual "/>
    <m/>
    <m/>
    <m/>
    <m/>
    <m/>
    <m/>
    <m/>
    <m/>
    <m/>
  </r>
  <r>
    <x v="20"/>
    <s v="Centro de Servicios Empresariales y Turísticos"/>
    <s v="Subsede San juan de Dios "/>
    <s v=" Calle 45 No. 11-12 "/>
    <s v=" Bucaramanga"/>
    <n v="1"/>
    <s v="X"/>
    <m/>
    <s v="Dania Xileth Gutierrez "/>
    <m/>
    <m/>
    <m/>
    <m/>
    <m/>
    <s v="28 de julio"/>
    <x v="2"/>
    <m/>
    <x v="0"/>
    <x v="8"/>
    <s v="La reevaluación y actualización integral de la matriz de aspectos e impactos. Porque no se han reevaluado tres aspectos e impactos identificados, no se han incluido amenazas relevantes en el plan de emergencias como fuga de gas, la descripción de la emergencia por sismo no es coherente, y no se han incorporado aspectos e impactos relacionados con el cambio climático. Además, se mantienen activos aspectos asociados a programas de formación que no se ejecutan en la vigencia actual, lo que afecta la veracidad y pertinencia de la matriz."/>
    <s v="Módulo Ambiental - Plataforma CompromISO"/>
    <m/>
    <m/>
    <s v="6.1.2 Aspectos ambientales"/>
    <n v="1"/>
    <m/>
    <m/>
    <m/>
    <m/>
    <m/>
    <m/>
    <m/>
    <m/>
    <m/>
    <m/>
    <s v="Gestión Organizacional y del Riesgo"/>
    <m/>
    <m/>
    <m/>
    <m/>
    <m/>
    <m/>
    <m/>
    <m/>
    <m/>
  </r>
  <r>
    <x v="20"/>
    <s v="Centro de Servicios Empresariales y Turísticos"/>
    <s v="Subsede San juan de Dios "/>
    <s v=" Calle 45 No. 11-12 "/>
    <s v=" Bucaramanga"/>
    <n v="1"/>
    <s v="X"/>
    <m/>
    <s v="Dania Xileth Gutierrez "/>
    <m/>
    <m/>
    <m/>
    <m/>
    <m/>
    <s v="28 de julio"/>
    <x v="2"/>
    <m/>
    <x v="0"/>
    <x v="8"/>
    <s v="El fortalecimiento en la ejecución de los programas ambientales. Porque los programas SENA SAPIENS y SOSTENIBILIDAD presentan niveles de cumplimiento por debajo del mínimo esperado (44% y 28%, respectivamente), y no se ha completado el análisis de la evaluación de la eficacia en el informe relacionado con la actividad de sensibilización en uso eficiente del agua, lo cual impide dar cumplimiento total a los lineamientos establecidos."/>
    <s v="Módulo Ambiental - Plataforma CompromISO"/>
    <m/>
    <m/>
    <s v="6.2.1 Objetivos ambientales"/>
    <n v="1"/>
    <m/>
    <m/>
    <m/>
    <m/>
    <m/>
    <m/>
    <m/>
    <m/>
    <m/>
    <m/>
    <s v="Gestión Organizacional y del Riesgo"/>
    <m/>
    <m/>
    <m/>
    <m/>
    <m/>
    <m/>
    <m/>
    <m/>
    <m/>
  </r>
  <r>
    <x v="20"/>
    <s v="Centro de Servicios Empresariales y Turísticos"/>
    <s v="Subsede San juan de Dios "/>
    <s v=" Calle 45 No. 11-12 "/>
    <s v=" Bucaramanga"/>
    <n v="1"/>
    <s v="X"/>
    <m/>
    <s v="Dania Xileth Gutierrez "/>
    <m/>
    <m/>
    <m/>
    <m/>
    <m/>
    <s v="28 de julio"/>
    <x v="1"/>
    <m/>
    <x v="0"/>
    <x v="8"/>
    <s v="La evaluación de los requisitos legales. Para que se garantice el cumplimiento normativo completo y se fortalezca la gestión ambiental mediante la evaluación adecuada de todos los requisitos aplicables. Actualmente, hay 12 requisitos sin evaluar y se presenta un error en la evaluación del Decreto 1575 de 2007, el cual establece que el lavado de tanques debe realizarse al menos cada seis meses. Este requisito está incorrectamente calificado como “Cumple”, cuando en realidad no se ha realizado el lavado dentro del plazo estipulado, incurriendo en un incumplimiento legal. Además, este incumplimiento no está reflejado en la matriz de planificación ambiental, lo que impide una gestión preventiva eficaz. Al implementar las acciones correctivas necesarias, se evidenciará una gestión legal más rigurosa y se evitarán sanciones o riesgos asociados al incumplimiento del marco normativo vigente."/>
    <s v="Módulo Ambiental - Plataforma CompromISO"/>
    <m/>
    <m/>
    <s v="6.1.3 Requisitos legales y otros requisitos"/>
    <n v="1"/>
    <m/>
    <m/>
    <m/>
    <m/>
    <m/>
    <m/>
    <m/>
    <m/>
    <m/>
    <m/>
    <s v="Gestión Organizacional y del Riesgo"/>
    <m/>
    <m/>
    <m/>
    <m/>
    <m/>
    <m/>
    <m/>
    <m/>
    <m/>
  </r>
  <r>
    <x v="20"/>
    <s v="Centro de Servicios Empresariales y Turísticos"/>
    <s v="Subsede San juan de Dios "/>
    <s v=" Calle 45 No. 11-12 "/>
    <s v=" Bucaramanga"/>
    <n v="1"/>
    <s v="X"/>
    <m/>
    <s v="Dania Xileth Gutierrez "/>
    <m/>
    <m/>
    <m/>
    <m/>
    <m/>
    <s v="28 de julio"/>
    <x v="1"/>
    <m/>
    <x v="0"/>
    <x v="8"/>
    <s v="El reporte de mediciones ambientales y energéticas. Para que se garantice la trazabilidad, el análisis efectivo de tendencias y la toma de decisiones informadas en el marco del sistema de gestión ambiental y energético. Si bien se cuenta con el reporte de mediciones ambientales y energéticas, este presenta oportunidades de mejora para garantizar la trazabilidad, el análisis efectivo de tendencias y la toma de decisiones informadas en el marco del Sistema de Gestión Ambiental y Energético. En la vigencia 2025, no se ha consolidado la información mensual completa sobre la generación de residuos (aprovechables, no aprovechables y peligrosos), ni sobre el consumo de papel y tóner. Asimismo, el análisis de tendencias del consumo de agua y energía presenta deficiencias respecto a lo establecido en el instructivo GOR-I-008. Al implementar las acciones de mejora, se logrará una gestión más oportuna y eficaz, se dará cumplimiento a los lineamientos institucionales y se fortalecerá el seguimiento ambiental y energético institucional."/>
    <s v="Módulo Ambiental - Plataforma CompromISO"/>
    <m/>
    <m/>
    <s v="9.1.1 Seguimiento, medición y análisis Generalidades"/>
    <n v="1"/>
    <m/>
    <m/>
    <m/>
    <m/>
    <m/>
    <m/>
    <m/>
    <m/>
    <m/>
    <m/>
    <s v="Gestión Organizacional y del Riesgo"/>
    <m/>
    <m/>
    <m/>
    <m/>
    <m/>
    <m/>
    <m/>
    <m/>
    <m/>
  </r>
  <r>
    <x v="20"/>
    <s v="Centro de Servicios Empresariales y Turísticos"/>
    <s v="Subsede San juan de Dios "/>
    <s v=" Calle 45 No. 11-12 "/>
    <s v=" Bucaramanga"/>
    <n v="1"/>
    <s v="X"/>
    <m/>
    <s v="Dania Xileth Gutierrez "/>
    <m/>
    <m/>
    <m/>
    <m/>
    <m/>
    <s v="28 de julio"/>
    <x v="1"/>
    <m/>
    <x v="0"/>
    <x v="8"/>
    <s v="La matriz de planificación ambiental y energética. Para que se garantice la alineación con los lineamientos institucionales, el seguimiento efectivo a los compromisos legales y técnicos, y se fortalezca la gestión proactiva del desempeño ambiental y energético. Actualmente, la matriz no reporta el incumplimiento relacionado con el lavado de tanques (el cual excede el plazo establecido en el Decreto 1575 de 2007), no identifica las inspecciones trimestrales planeadas, ni contempla riesgos asociados a los Usos Significativos de Energía (USE), al seguimiento del desempeño ambiental y energético, ni a la línea base energética. Al implementar las acciones de mejora, se contará con una herramienta de planificación más robusta que refleje adecuadamente los riesgos y necesidades del sistema, contribuyendo al mejoramiento continuo."/>
    <s v="Módulo Ambiental - Plataforma CompromISO"/>
    <m/>
    <m/>
    <s v="6.1.4 Planificación de acciones"/>
    <n v="1"/>
    <m/>
    <m/>
    <m/>
    <m/>
    <m/>
    <m/>
    <m/>
    <m/>
    <m/>
    <m/>
    <s v="Gestión Organizacional y del Riesgo"/>
    <m/>
    <m/>
    <m/>
    <m/>
    <m/>
    <m/>
    <m/>
    <m/>
    <m/>
  </r>
  <r>
    <x v="20"/>
    <s v="Centro de Servicios Empresariales y Turísticos"/>
    <s v="Subsede San juan de Dios "/>
    <s v=" Calle 45 No. 11-12 "/>
    <s v=" Bucaramanga"/>
    <n v="1"/>
    <s v="X"/>
    <m/>
    <s v="Dania Xileth Gutierrez "/>
    <m/>
    <m/>
    <m/>
    <m/>
    <m/>
    <s v="28 de julio"/>
    <x v="0"/>
    <m/>
    <x v="0"/>
    <x v="8"/>
    <s v="No se evidencia que en la etapa contractual de los procesos CO1.PCCNTR.6224692 “CONTRATAR EL SERVICIO PARA EL CONTROL DE PLAGAS, VECTORES Y ROEDORES PARA EL CSET Y SUS SEDES ADSCRITAS” y CO1.PCCNTR.6324034 “CONTRATAR EL SUMINISTRO DE INSUMOS CONSUMIBLES DE IMPRESIÓN REQUERIDOS EN LAS DIFERENTES ÁREAS ADMINISTRATIVAS, EN EL MARCO DE LOS PROCESOS ESTRATÉGICOS, DE SOPORTE Y MISIONALES DEL CSET”, se haya exigido al contratista el cumplimiento de requisitos establecidos en el estudio previo, especificamente las obligaciones contractuales. Este hallazgo se identificó en el Centro de Servicios Empresariales y Turísticos –  Subsede San juan de Dios, específicamente en la revisión documental del proceso de contratación. Se revisaron tres procesos contractuales, evidenciando que en el 66,6% de la muestra analizada, no se incluyeron en los contratos las obligaciones derivadas del estudio previo, lo cual constituye una desviación frente a lo establecido en los lineamientos institucionales para asegurar el cumplimiento normativo y técnico de los procesos contractuales."/>
    <s v="CONTRATAR EL SERVICIO PARA EL CONTROL DE PLAGAS, VECTORES Y ROEDORES PARA EL CSET Y SUS SEDES ADSCRITAS  - AGROFUMIGACION INDUSTRIAL S.A.S. -  https://community.secop.gov.co/Public/Tendering/ContractNoticePhases/View?PPI=CO1.PPI.30960528&amp;isFromPublicArea=True&amp;isModal=False_x000d__x000a__x000d__x000a_CONTRATAR EL SUMINISTRO DE INSUMOS CONSUMIBLES DE IMPRESION REQUERIDOS EN LAS DIFERENTES AREAS ADMINISTRATIVAS, EN EL MARCO DE LOS PROCESOS ESTRATEGICOS, DE SOPORTE Y MISIONALES DEL CSET - PC PRONTO SOCIEDAD POR ACCIONES SIMPLIFICADA - https://community.secop.gov.co/Public/Tendering/ContractNoticePhases/View?PPI=CO1.PPI.31453148&amp;isFromPublicArea=True&amp;isModal=False"/>
    <m/>
    <m/>
    <s v="8.1 Planificación y control operacional"/>
    <n v="1"/>
    <m/>
    <m/>
    <m/>
    <m/>
    <m/>
    <m/>
    <m/>
    <m/>
    <m/>
    <m/>
    <s v="Gestión Contractual "/>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1"/>
    <m/>
    <x v="0"/>
    <x v="8"/>
    <s v="Los agentes extintores utilizados._x000d__x000a_Para que se elimine progresivamente el uso de extintores con agente Solkaflam, sustancia prohibida por la Resolución 372 de 2009 por su impacto ambiental negativo, y se incorporen agentes extintores ecológicos que estén permitidos por la normativa ambiental vigente. De esta manera, se fortalece el cumplimiento legal y se promueve una gestión ambiental más sostenible y responsable con los recursos."/>
    <s v="Recorrido por las inetalaciones, areas comunes extintores de Solkaflam."/>
    <m/>
    <m/>
    <s v="8.1 Planificación y control operacional"/>
    <n v="1"/>
    <m/>
    <m/>
    <m/>
    <m/>
    <m/>
    <m/>
    <m/>
    <m/>
    <m/>
    <m/>
    <s v="Gestión Organizacional y del Riesgo"/>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1"/>
    <m/>
    <x v="0"/>
    <x v="8"/>
    <s v="La identificación de riesgos en aspectos ambientales en condición de emergencia._x000d__x000a_Para que se asocien adecuadamente los riesgos a los aspectos ambientales identificados en condición de emergencia dentro de la matriz de aspectos e impactos, permitiendo una valoración más completa y realista de sus posibles consecuencias. De esta manera, se mejora la planificación de controles operacionales y la preparación ante emergencias ambientales, fortaleciendo la eficacia del sistema de gestión ambiental."/>
    <s v="Matriz de aspectos e impactos, en situacion de emergencia.Organizacional y del Riesgo "/>
    <m/>
    <m/>
    <s v="6.1.2 Aspectos ambientales"/>
    <n v="1"/>
    <m/>
    <m/>
    <m/>
    <m/>
    <m/>
    <m/>
    <m/>
    <m/>
    <m/>
    <m/>
    <s v="Gestión Organizacional y del Riesgo"/>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1"/>
    <m/>
    <x v="0"/>
    <x v="4"/>
    <s v="Los conocimientos sobre los requisitos contractuales del sistema de seguridad y privacidad de la información. Para que se garantice el cumplimiento normativo en los procesos contractuales, se minimicen riesgos legales y operativos, y se fortalezca la gestión documental y la toma de decisiones informadas. Al implementar las Acciones de Mejora Evolutivas, se logrará una mayor alineación con los estándares institucionales, mejor trazabilidad en los contratos y una gestión más eficiente y segura de la información."/>
    <s v="Procesos MC-STD-CIMI-054-2024, MC-STD-00057-2024, MC-STD-CIMI-088-2024,CD-STD-CIMI-00028-2024. "/>
    <s v="8.4.1 Control de los procesos, productos y servicios suministrados externamente-Generalidades."/>
    <n v="1"/>
    <s v="8.1 Planificación y control operacional"/>
    <n v="1"/>
    <m/>
    <m/>
    <s v="8.1 Planificación y control operacional"/>
    <n v="1"/>
    <m/>
    <m/>
    <m/>
    <m/>
    <m/>
    <m/>
    <m/>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1"/>
    <m/>
    <x v="0"/>
    <x v="4"/>
    <s v="El registro completo de las oportunidades de mejora identificadas en el informe de gestión del SIGA vigencia a vigencia. Para que se gestionen de manera oportuna las acciones derivadas del análisis del informe, se fortalezca el seguimiento a las oportunidades identificadas y se agregue valor a la gestión institucional. Al implementar las Acciones de Mejora Evolutivas, se logrará una trazabilidad más clara, una priorización efectiva de las acciones correctivas y preventivas, y una mejora continua más estructurada y alineada con los objetivos del sistema."/>
    <s v="El informe de gestión del SIGA"/>
    <s v="9.3.3 Salidas de la revisión por la dirección"/>
    <n v="1"/>
    <s v="9.3 Revisión por la Dirección"/>
    <n v="1"/>
    <m/>
    <m/>
    <s v="9.3.1 Revisión por la Dirección, la alta dirección debe revisar el SGEn de la oraganización a intervalos planificados, para asegurar su continua idoneidad, eficacia y alineación con la dirección estrategica de la organización."/>
    <n v="1"/>
    <m/>
    <m/>
    <m/>
    <m/>
    <m/>
    <m/>
    <s v="Gestión Organizacional y del Riesgo"/>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0"/>
    <m/>
    <x v="0"/>
    <x v="8"/>
    <s v="El Centro de Formación CIMI, no implementa de manera adecuada el programa de gestión del riesgo químico, evidenciándose durante el recorrido por las instalaciones la presencia de sustancias químicas sin etiquetado de identificación, patríz de compatibilidad de sustancias desactualizada y ausencia de fichas de datos de seguridad (FDS) en algunas áreas de almacenamiento y uso. Incumpliendo lo establecido en el numeral 8.1 de la norma ISO 14001:2015, que requiere planificar, implementar y controlar los procesos necesarios para cumplir con los requisitos del sistema de gestión ambiental y para prevenir impactos negativos asociados a aspectos ambientales significativos. Esta situación se presentó en el 80% de las áreas evaluadas en la muestra auditada"/>
    <s v="Sustancias quimicas sin equiquetas en el Ambiente de refirgerantes, ambiente tics, ambiente disel, amacen."/>
    <m/>
    <m/>
    <s v="8.1 Planificación y control operacional"/>
    <n v="1"/>
    <m/>
    <m/>
    <m/>
    <m/>
    <m/>
    <m/>
    <m/>
    <m/>
    <m/>
    <m/>
    <s v="Gestión Organizacional y del Riesgo"/>
    <m/>
    <m/>
    <m/>
    <m/>
    <m/>
    <m/>
    <m/>
    <m/>
    <m/>
  </r>
  <r>
    <x v="20"/>
    <s v="Centro de Gestión Agroempresarial del Oriente"/>
    <s v="Subsede Cimitarra "/>
    <s v=" Carrera 5# 10-30  "/>
    <s v="Cimitarra"/>
    <n v="1"/>
    <s v="X"/>
    <m/>
    <s v="Pilar Daniela Sandoval_x000a_(Virtual)"/>
    <m/>
    <m/>
    <m/>
    <m/>
    <m/>
    <s v="28 de julio"/>
    <x v="2"/>
    <m/>
    <x v="0"/>
    <x v="8"/>
    <s v="Fortalecer la trazabilidad en la ejecución y seguimiento de las acciones contempladas en la matriz de planificación ambiental, particularmente en la acción con ID 2140, la cual no presenta el registro completo de dos de sus actividades ni evidencia de informe de inspecciones simulacro correspondiente al segundo trimestre del año. Implementar este seguimiento de manera oportuna permitirá reflejar el avance real de las actividades en la plataforma CompromISO, así como garantizar el cumplimiento de los lineamientos establecidos en el Sistema de Gestión Ambiental, promoviendo una cultura de mejora continua y asegurando la disponibilidad de información para auditorías y ejercicios de control. Esta oportunidad puede ser asociada al numeral 6.1.4 de la norma ISO 14001:2015, referente a la planificación de acciones para abordar aspectos ambientales significativos y requisitos legales aplicables."/>
    <s v="matriz de planificación ambiental incompleta"/>
    <m/>
    <m/>
    <s v="6.1.4 Planificación de acciones"/>
    <n v="1"/>
    <m/>
    <m/>
    <m/>
    <m/>
    <m/>
    <m/>
    <m/>
    <m/>
    <m/>
    <m/>
    <s v="Gestión Organizacional y del Riesgo"/>
    <m/>
    <m/>
    <m/>
    <m/>
    <m/>
    <m/>
    <m/>
    <m/>
    <m/>
  </r>
  <r>
    <x v="20"/>
    <s v="Centro de Gestión Agroempresarial del Oriente"/>
    <s v="Subsede Cimitarra "/>
    <s v=" Carrera 5# 10-30  "/>
    <s v="Cimitarra"/>
    <n v="1"/>
    <s v="X"/>
    <m/>
    <s v="Pilar Daniela Sandoval_x000a_(Virtual)"/>
    <m/>
    <m/>
    <m/>
    <m/>
    <m/>
    <s v="28 de julio"/>
    <x v="2"/>
    <m/>
    <x v="0"/>
    <x v="8"/>
    <s v="Fortalecer la coherencia y especificidad en la identificación de aspectos e impactos ambientales, así como en la definición de los controles operacionales en la matriz del numeral 6.1.2 de la norma ISO 14001:2015. Durante la revisión aleatoria de registros, se identificaron inconsistencias entre las actividades descritas, los impactos asociados y los controles definidos, lo cual puede afectar la efectividad del sistema al momento de mitigar riesgos ambientales. Se sugiere realizar una revisión integral de la matriz para asegurar una adecuada correlación entre estos elementos, mejorando la redacción y precisión en las actividades, lo cual contribuirá a una gestión ambiental más clara, eficaz y alineada con los requisitos normativos."/>
    <s v="matriz de aspectos e impactos ambientales"/>
    <m/>
    <m/>
    <s v="6.1.2 Aspectos ambientales"/>
    <n v="1"/>
    <m/>
    <m/>
    <m/>
    <m/>
    <m/>
    <m/>
    <m/>
    <m/>
    <m/>
    <m/>
    <s v="Gestión Organizacional y del Riesgo"/>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s v="Contexto"/>
    <x v="0"/>
    <x v="4"/>
    <s v="Revisión y actualización de la matriz de contexto, porque en la definicion de contexto , Factor Competitivo, Interno, aparece como una fortaleza &quot;Registro de nuevas  patentes relacionadas con  productos, tecnologías o  diseños llevadas a cabo  en el centro de formación&quot; , no obstante no se logra identificar alguna patente que se haya registrado, La matriz de contexto nos ayudada priorizar la identificación de activos de información."/>
    <s v="Definicion de contexto publicada en plataforma compromiso"/>
    <m/>
    <m/>
    <m/>
    <m/>
    <m/>
    <m/>
    <m/>
    <m/>
    <s v="4.1 Comprensión de la organización y de su contexto"/>
    <n v="1"/>
    <m/>
    <m/>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x v="0"/>
    <x v="1"/>
    <s v="Implementación adecuada de la política de escritorio y pantalla limpias, porque en equipos de usuarios se detectó almacenamiento de archivos y capetas en los escritorios “virtuales de los equipos de cómputo”, por tanto, se incumple con la política de escritorio y pantalla limpias. Está política evita la divulgación involuntaria de información"/>
    <s v="Coomputadores portatiles y pc varias areas"/>
    <m/>
    <m/>
    <m/>
    <m/>
    <m/>
    <m/>
    <m/>
    <m/>
    <m/>
    <m/>
    <s v="7.7 Escritorio y pantalla limpia"/>
    <n v="1"/>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x v="0"/>
    <x v="1"/>
    <s v="Aplicación de control de filtrado web, Porque no se evidencia control de acceso a páginas de internet de alto riesgo tal como Torrenz2,  Piratebay. El control de filtrado web, permite reducir exposición a contenidos maliciosos."/>
    <s v="portatiles con acceso permitido a torrentz2  y otras"/>
    <m/>
    <m/>
    <m/>
    <m/>
    <m/>
    <m/>
    <m/>
    <m/>
    <m/>
    <m/>
    <s v="8.23 Filtrado web"/>
    <n v="1"/>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x v="0"/>
    <x v="1"/>
    <s v="Aplicación del control de fuga de datos, porque se evidenció riesgo de fuga de datos por transferencias y cargue de informacion en sitios como MEGA,   wetransfer, en algunos computadores portátiles de la APE  en feria en Neomundo 29/07/2025. El control de fuga de datos busca detectar e impedir divulgación y extracción no autorizada de información por parte de personas o sistemas."/>
    <s v="portatiles con acceso permitido a sitios de carga masiva"/>
    <m/>
    <m/>
    <m/>
    <m/>
    <m/>
    <m/>
    <m/>
    <m/>
    <m/>
    <m/>
    <s v="8.12 Prevención de la fuga de datos"/>
    <n v="1"/>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s v="Mejora"/>
    <x v="0"/>
    <x v="4"/>
    <s v="La gestión y seguimiento de los planes de mejoramiento institucional debe mejorar porque se requiere asegurar el cierre oportuno de las no conformidades derivadas de ICONTEC, mantener la trazabilidad de las acciones correctivas y garantizar el cumplimiento pleno de los estándares de calidad establecidos."/>
    <s v="Estado plan de mejoramiento ID23642 Información documentada SIGEP II, en plataforma compromiso"/>
    <s v="10.2 No conformidad y acción correctiva"/>
    <n v="1"/>
    <m/>
    <m/>
    <m/>
    <m/>
    <m/>
    <m/>
    <m/>
    <m/>
    <m/>
    <m/>
    <m/>
    <m/>
    <s v="Gestión Organizacional y del Riesgo"/>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1"/>
    <m/>
    <x v="0"/>
    <x v="0"/>
    <s v="El bajo nivel de oportunidad y claridad en las respuestas a las PQRS_x000d__x000a_Para que se incremente la satisfacción de los usuarios al recibir respuestas más claras, pertinentes y en tiempos adecuados, lo cual fortalecerá la percepción de confianza y efectividad en la gestión institucional. Al implementar las Acciones de Mejora Evolutivas (AME), se optimizará la calidad de la atención al ciudadano y se elevará el estándar de respuesta ante las solicitudes."/>
    <s v="Resultados de satisfacción del usuario frente a las respuestas dadas de PQRS vigencia 2024 y 2025."/>
    <s v="9.1.2 Satisfacción del cliente"/>
    <n v="1"/>
    <m/>
    <m/>
    <m/>
    <m/>
    <m/>
    <m/>
    <m/>
    <m/>
    <m/>
    <m/>
    <m/>
    <m/>
    <s v="Relacionamiento con la ciudadania, la empresa y actores internacional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1"/>
    <m/>
    <x v="0"/>
    <x v="0"/>
    <s v="La gestión integral de la información documentada del Comité Directivo._x000d__x000a_Para que se garantice la trazabilidad, conservación y disponibilidad oportuna de las actas del Comité Directivo en la Dirección Regional Santander, dentro del proceso de Direccionamiento Estratégico, permitiendo así el seguimiento efectivo a las decisiones de la Alta Dirección y a los indicadores estratégicos. Esta mejora contribuirá a fortalecer la transparencia, la toma de decisiones basada en evidencia y el cumplimiento del numeral 7.5 de la norma ISO 9001:2015. Al implementar las Acciones de Mejora Evolutivas (AME), se contará con un repositorio actualizado, completo y accesible que respalde la gestión directiva y facilite las auditorías internas y externas."/>
    <s v="En revisión del proceso de Direccionamiento Estratégico realizada el 29 de julio, se evidenció que  entre enero de 2024 y julio de 2025 solo  5 actas para 2024 y 3 para 2025. "/>
    <s v="7.5.1 Información documentada-Generalidades"/>
    <n v="1"/>
    <m/>
    <m/>
    <m/>
    <m/>
    <m/>
    <m/>
    <m/>
    <m/>
    <m/>
    <m/>
    <m/>
    <m/>
    <s v="Direccionamiento Estratégico "/>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1"/>
    <s v="Toma de Conciencia"/>
    <x v="0"/>
    <x v="4"/>
    <s v="La baja apropiación y conocimiento de las políticas de calidad, seguridad y privacidad de la información_x000d__x000a_Para que se fortalezca la toma de conciencia del personal frente a la importancia de dichas políticas, asegurando el cumplimiento de los lineamientos institucionales, la protección de la información y la mejora continua en la gestión. Al implementar las Acciones de Mejora Evolutivas (AME), se promoverá una cultura organizacional más consciente, responsable y alineada con los objetivos estratégicos."/>
    <s v="Recorrido por las instalaciones y entrevistas a personal del despacho "/>
    <s v="7.3 Toma de conciencia"/>
    <n v="1"/>
    <m/>
    <m/>
    <m/>
    <m/>
    <m/>
    <m/>
    <s v="7.3 Toma de conciencia "/>
    <n v="1"/>
    <m/>
    <m/>
    <m/>
    <m/>
    <s v="Gestión Organizacional y del Riesgo"/>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1"/>
    <m/>
    <x v="0"/>
    <x v="1"/>
    <s v="El control físico de acceso a areas seguras, Porque el area administrativa de archivo, que fue declarada como area segura, se encuentra abierta y facilmente accesible por parte de personal no autorizado. Se encuentra información confidencial dentro de esta area abierta. La implementación de este control busca Impedir el acceso físico no autorizado, daños e interferencias en información de la organización y otros activos asociados."/>
    <s v="Caja serie documental 68-102041 fechas  04/012023-30/06/2023, que contiene información etiquetada internamente como CONFIDENCIAL, no obstante la caja no incluye el nivel de clasificación, ubicada en el area administrativa de gestión documental piso 4., que se encuentra ubicada en un area "/>
    <m/>
    <m/>
    <m/>
    <m/>
    <m/>
    <m/>
    <m/>
    <m/>
    <m/>
    <m/>
    <s v="7.1 Perímetro de seguridad física"/>
    <n v="1"/>
    <m/>
    <m/>
    <s v="Gestión de Infraestructura y Logística "/>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1"/>
    <m/>
    <x v="0"/>
    <x v="1"/>
    <s v="Reforzar la competencia requerida para gestión y privacidad de la información, porque se evidencia y manifiesta por parte del dinamizador Tic, debilidaddes en el nivel de competencia de acuerdo con lo descrito en 7.2 literl b) garantizar que estas personas sean competentes sobre la base de una educación, formación o experiencia adecuadas;  literal c) en su caso, tomar acciones para adquirir la competencia necesaria y evaluar la efectividad de las acciones tomadas. EL nivel de competencia de las personas a cargo de los procesos,  afecta su desempeño en seguridad de la información"/>
    <s v="Entrevista dinamizador Tic"/>
    <m/>
    <m/>
    <m/>
    <m/>
    <m/>
    <m/>
    <m/>
    <m/>
    <s v="7.2 Competencia"/>
    <n v="1"/>
    <m/>
    <m/>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la portería de ingreso a la regional por calle 16# 27-37, no se asigna algún tipo de identificación a los visitantes para el ingreso y estadía en las instalaciones de la sede del despacho de la Regional Santander, de forma que se establezca el motivo de la visita y el area a la que puede ingresar (incluidas las areas seguras), según se evidenció en visita del 29/07/2025 para los visitantes externos que ingresaron en el lapso de la visita de auditoría."/>
    <s v="Registro de ingreso Portería calle 16# 27-37"/>
    <m/>
    <m/>
    <m/>
    <m/>
    <m/>
    <m/>
    <m/>
    <m/>
    <m/>
    <m/>
    <s v="7.2 Entrada física"/>
    <n v="1"/>
    <m/>
    <m/>
    <s v="Gestión de Infraestructura y Logística "/>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la visita realizada al MDF, del día 29/07/2025, No se evidencia algún tipo de registro de ingreso de personal diferente al autorizado al centro de cableado MDF y sala de sistemas en el despacho de la regional Santander."/>
    <s v="Entrevista con Dinamizador Tic"/>
    <m/>
    <m/>
    <m/>
    <m/>
    <m/>
    <m/>
    <m/>
    <m/>
    <m/>
    <m/>
    <s v="7.6 Trabajo en áreas seguras"/>
    <n v="1"/>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la portería de ingreso a la regional por calle 16# 27-37, en visita e ingreso realizado el 29/07/2025, se evidencia que el reloj del pc donde se lleva el control de acceso y registro de equipos portatitles, se encuentra desfazado 12 minutos con respecto a la hora legal colombiana, igualmente el relor de acceso al MDF, se encuentra desfazado 2 minutos con respecto a la hora legal colombiana, generando inexactitud en la totalidad de los registros de ingreso  "/>
    <s v=" "/>
    <m/>
    <m/>
    <m/>
    <m/>
    <m/>
    <m/>
    <m/>
    <m/>
    <m/>
    <m/>
    <s v="8.17 Sincronización de relojes"/>
    <n v="1"/>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el area de archivo, que fue declarada como area segura, en visita realizada el 29/07/2025, No se evidencia etiquetado de información de archivo físico (cajas) que indiquen el nivel de clasificación de la información, aquella que permita establecer las medidas de control de protección, esto se evidencio para las 2 cajas que se encontraban en esta area."/>
    <s v="Cajas serie documental 68-102041 fechas  04/012023-30/06/2023, que contiene información etiquetada internamente como CONFIDENCIAL, no obstante las cajas no incluyen el nivel de clasificación, (ubicadas en el area administrativa de gestión documental piso 4)"/>
    <m/>
    <m/>
    <m/>
    <m/>
    <m/>
    <m/>
    <m/>
    <m/>
    <m/>
    <m/>
    <s v="5.13 Etiquetado de la información"/>
    <n v="1"/>
    <m/>
    <m/>
    <s v="Gestión Documental "/>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entrevista con el dinamizador Tic de la regional, realizada el 30/07/2025, No se encuentra evidencia una declaración de aplicabilidad que identifique los controles, necesarios de seguridad de la información, la justificación de su inclusión, el estado de implementación de los controles y la justificación de la exclusión de controles no aplicables."/>
    <s v="Entrevista dinamizador Tic"/>
    <m/>
    <m/>
    <m/>
    <m/>
    <m/>
    <m/>
    <m/>
    <m/>
    <s v="6.1 Acciones para abordar riesgos y oportunidades"/>
    <n v="1"/>
    <m/>
    <m/>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entrevista con el dinamizador Tic de la regional, realizada el 30/07/2025, No se evidencia la aprobación explicita de los riesgos residuales de la seguridad de la información en la regional Santander"/>
    <s v="Entrevista dinamizador Tic"/>
    <m/>
    <m/>
    <m/>
    <m/>
    <m/>
    <m/>
    <m/>
    <m/>
    <s v="6.1 Acciones para abordar riesgos y oportunidades"/>
    <n v="1"/>
    <m/>
    <m/>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entrevista con el dinamizador Tic de la regional, realizada el 30/07/2025, no se evidencia que se haya identificado los riesgos de seguridad de la información en los procesos."/>
    <s v="Entrevista dinamizador Tic"/>
    <m/>
    <m/>
    <m/>
    <m/>
    <m/>
    <m/>
    <m/>
    <m/>
    <s v="6.1 Acciones para abordar riesgos y oportunidades"/>
    <n v="1"/>
    <m/>
    <m/>
    <m/>
    <m/>
    <s v="Gestión de Tecnologías de la Información y las Comunicaciones"/>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s v="Revisión Por la Dirección "/>
    <x v="0"/>
    <x v="4"/>
    <s v="En entrevista con el dinamizador Tic de la regional  y la líder SIGA, realizada el 30/07/2025, no se evidencia que se haya revisado por parte de la alta dirección la conveniencia, adecuación y eficacia del sistema de gestión de seguridad de la información,"/>
    <s v="Entrevista dinamizador Tic"/>
    <m/>
    <m/>
    <m/>
    <m/>
    <m/>
    <m/>
    <m/>
    <m/>
    <s v="9.3.1 Revisión por la Dirección, la alta dirección debe revisar el SGEn de la oraganización a intervalos planificados, para asegurar su continua idoneidad, eficacia y alineación con la dirección estrategica de la organización."/>
    <n v="1"/>
    <m/>
    <m/>
    <m/>
    <m/>
    <s v="Direccionamiento Estratégico "/>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x v="0"/>
    <x v="1"/>
    <s v="En entrevista con el dinamizador Tic de la regional, realizada el 30/07/2025, en trazabilidad del proceso de Gestión del Talento Humano no se evidencia que se haya llevado a cabo la revocación de credenciales de usuarios de personas que finalizan la relación con la entidad de manera programada, o que cambian de cargo tal es el caso de la funcionaria Yesenia Lizeth Duarte, con informe de entrega de cargo de marzo  2025, así mismo para los contratistas en relación con sus credenciales en aplicativos como SenaSofia y Compromiso, entre otros."/>
    <s v="Informe de entrega de cargo"/>
    <m/>
    <m/>
    <m/>
    <m/>
    <m/>
    <m/>
    <m/>
    <m/>
    <m/>
    <m/>
    <s v="5.18 Derechos de acceso"/>
    <n v="1"/>
    <m/>
    <m/>
    <s v="Gestión de Tecnologías de la Información y las Comunicaciones"/>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m/>
    <x v="0"/>
    <x v="5"/>
    <s v="El informe  de la revisión energética._x000d__x000a_Porque, aunque se subsanaron los hallazgos manifestados en la revisión energética, se evidencia que falta por anexar las evidencias en un informe que permita verificar y dejar constancia del cierre efectivo de dichas acciones."/>
    <s v="Informe de revision energetica Organizacional y del Riesgo "/>
    <m/>
    <m/>
    <m/>
    <m/>
    <m/>
    <m/>
    <s v="6.3 Revisión energética"/>
    <n v="1"/>
    <m/>
    <m/>
    <m/>
    <m/>
    <m/>
    <m/>
    <s v="Gestión Organizacional y del Riesgo"/>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m/>
    <x v="0"/>
    <x v="0"/>
    <s v="El registro oportuno y completo del plan de mejoramiento del cambio identificado. Porque se requiere asegurar la trazabilidad, seguimiento y cumplimiento efectivo de las acciones definidas, permitiendo así una correcta gestión e implementación del cambio conforme a los lineamientos establecidos."/>
    <s v="En revisión del formato "/>
    <s v="6.3 Planificación de los cambios"/>
    <n v="1"/>
    <m/>
    <m/>
    <m/>
    <m/>
    <m/>
    <m/>
    <m/>
    <m/>
    <m/>
    <m/>
    <m/>
    <m/>
    <s v="Gestión Organizacional y del Riesgo"/>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1"/>
    <m/>
    <x v="0"/>
    <x v="0"/>
    <s v="La socialización y adopción de documentos y formatos clave para el proceso de Gestión Contractual disponibles en la plataforma Compromiso. Para que los responsables del proceso conozcan y apliquen adecuadamente estos controles, lo cual permitirá fortalecer la estandarización, optimizar la gestión contractual y asegurar el cumplimiento de los requisitos definidos al implementar las Acciones de Mejora Evolutivas."/>
    <s v="La socialización y adopción de documentos y formatos clave para el proceso de Gestión Contractual disponibles en la plataforma Compromiso"/>
    <s v="8.1 Planificación y control operacional"/>
    <n v="1"/>
    <m/>
    <m/>
    <m/>
    <m/>
    <m/>
    <m/>
    <m/>
    <m/>
    <m/>
    <m/>
    <m/>
    <m/>
    <s v="Gestión Contractual "/>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1"/>
    <m/>
    <x v="0"/>
    <x v="0"/>
    <s v="Los conocimientos sobre el plan de control de calidad en el proceso de evaluación y certificación de competencias laborales. Para que los integrantes del proceso apropien de manera efectiva los lineamientos, criterios y herramientas del plan, lo que permitirá una ejecución más coherente, rigurosa y alineada con los estándares de calidad institucional. Al implementar las Acciones de Mejora Evolutivas (AME), se fortalecerá la capacidad técnica del equipo, se reducirá la variabilidad en la aplicación de los instrumentos de evaluación y se garantizará una mayor confiabilidad en los resultados del proceso."/>
    <s v="El plan de control de calidad en el proceso de evaluación y certificación de competencias laborales"/>
    <s v="7.1.6 Conocimientos de la organización"/>
    <n v="1"/>
    <m/>
    <m/>
    <m/>
    <m/>
    <m/>
    <m/>
    <m/>
    <m/>
    <m/>
    <m/>
    <m/>
    <m/>
    <s v="Gestión de Emprendimiento y Empresarismo"/>
    <m/>
    <m/>
    <m/>
    <m/>
    <m/>
    <m/>
    <m/>
    <m/>
    <m/>
  </r>
  <r>
    <x v="20"/>
    <s v="Centro de Gestión Agroempresarial del Oriente"/>
    <s v="Sede principal"/>
    <s v="TV 8 N. 8A-50 Barrio La Rosita "/>
    <s v=" Velez"/>
    <n v="1"/>
    <s v="X"/>
    <s v="Pilar Daniela Sandoval_x000a_(Virtual)"/>
    <m/>
    <m/>
    <m/>
    <m/>
    <m/>
    <s v="Blanca Yamile García Rojas (SGC Virtual)"/>
    <s v=" 9 y 10 de julio"/>
    <x v="0"/>
    <m/>
    <x v="0"/>
    <x v="0"/>
    <s v="Durante la auditoría al proceso de Formación Profesional Integral, se evidenció incumplimiento del numeral 7.5 de la norma ISO 9001:2015, relacionado con la gestión de la información documentada._x000d__x000a__x000d__x000a_En la revisión del procedimiento GFPI-P-007 “Apoyos de sostenimiento”, se identifica en la actividad 17 que se debe hacer seguimiento a los aprendices beneficiarios mediante un acta de seguimiento como evidencia documental. Al solicitar dicha información al centro de formación, se constató que no se están elaborando las actas de seguimiento respectivas, incumpliendo así con el registro de seguimiento exigido en el procedimiento vigente._x000d__x000a__x000d__x000a_Criterio incumplido:_x000d__x000a_No se mantiene y conserva la información documentada necesaria para evidenciar que se llevan a cabo las actividades planificadas del proceso conforme a lo requerido por la norma y los procedimientos internos."/>
    <s v=" Revisión del procedimiento GFPI-P-007 “Apoyos de sostenimiento” actividad 17"/>
    <s v="7.5.1 Información documentada-Generalidades"/>
    <n v="1"/>
    <m/>
    <m/>
    <m/>
    <m/>
    <m/>
    <m/>
    <m/>
    <m/>
    <m/>
    <m/>
    <m/>
    <m/>
    <s v="Gestión de Formación Profesional Integral"/>
    <m/>
    <m/>
    <m/>
    <m/>
    <m/>
    <m/>
    <m/>
    <m/>
    <m/>
  </r>
  <r>
    <x v="20"/>
    <s v="Centro de Gestión Agroempresarial del Oriente"/>
    <s v="Sede principal"/>
    <s v="TV 8 N. 8A-50 Barrio La Rosita "/>
    <s v=" Velez"/>
    <n v="1"/>
    <s v="X"/>
    <s v="Pilar Daniela Sandoval_x000a_(Virtual)"/>
    <m/>
    <m/>
    <m/>
    <m/>
    <m/>
    <s v="Blanca Yamile García Rojas (SGC Virtual)"/>
    <s v=" 9 y 10 de julio"/>
    <x v="1"/>
    <m/>
    <x v="0"/>
    <x v="0"/>
    <s v="Fortalecer la identificación y definición de estrategias dentro del análisis del contexto interno y externo, particularmente en relación con los factores de cambio climático y de seguridad y privacidad de la información, permitirá al centro de formación anticiparse a situaciones emergentes, mejorar la capacidad de respuesta institucional, alinear la planeación con los retos actuales de los sistemas de gestión, y fomentar una cultura orientada a la mejora continua y la toma de decisiones fundamentadas."/>
    <s v="Estrategias identificadas en plataforma compromiso a traves del contexto. "/>
    <s v="6.1. Acciones para abordar riesgos y oportunidades"/>
    <n v="1"/>
    <m/>
    <m/>
    <m/>
    <m/>
    <m/>
    <m/>
    <m/>
    <m/>
    <m/>
    <m/>
    <m/>
    <m/>
    <s v="Direccionamiento Estratégico "/>
    <m/>
    <m/>
    <m/>
    <m/>
    <m/>
    <m/>
    <m/>
    <m/>
    <m/>
  </r>
  <r>
    <x v="20"/>
    <s v="Centro de Gestión Agroempresarial del Oriente"/>
    <s v="Sede principal"/>
    <s v="TV 8 N. 8A-50 Barrio La Rosita "/>
    <s v=" Velez"/>
    <n v="1"/>
    <s v="X"/>
    <s v="Pilar Daniela Sandoval_x000a_(Virtual)"/>
    <m/>
    <m/>
    <m/>
    <m/>
    <m/>
    <s v="Blanca Yamile García Rojas (SGC Virtual)"/>
    <s v=" 9 y 10 de julio"/>
    <x v="2"/>
    <m/>
    <x v="0"/>
    <x v="0"/>
    <s v="Fortalecer el cumplimiento de los requisitos documentales exigidos para los contratos de prestación de servicios personales, conforme a lo establecido en la Circular 9 de 2024 y la Circular 17 de 2025 del SENA. Se identificó que, en una muestra de cinco contratos, dos no contaban con la firma del supervisor en el formato GF exigido para el trámite de pago, y adicionalmente, pese a que el contrato del médico ocupacional regional inició el 1 de abril de 2025, a la fecha no se han emitido los conceptos médicos ocupacionales, los cuales son requisito para el primer pago del contrato. Estas situaciones afectan la trazabilidad y cumplimiento de los criterios institucionales, por lo que se sugiere su corrección y seguimiento,"/>
    <s v="lineamiento nacional Circular 9 del 2024 y circular 17 de 2025"/>
    <s v="8.2.2 Determinacion de requisitos para los productos y servicios"/>
    <n v="1"/>
    <m/>
    <m/>
    <m/>
    <m/>
    <m/>
    <m/>
    <m/>
    <m/>
    <m/>
    <m/>
    <m/>
    <m/>
    <m/>
    <m/>
    <m/>
    <m/>
    <m/>
    <m/>
    <m/>
    <m/>
    <m/>
    <m/>
  </r>
  <r>
    <x v="20"/>
    <s v="Centro de Gestión Agroempresarial del Oriente"/>
    <s v="Sede principal"/>
    <s v="TV 8 N. 8A-50 Barrio La Rosita "/>
    <s v=" Velez"/>
    <n v="1"/>
    <s v="X"/>
    <s v="Pilar Daniela Sandoval_x000a_(Virtual)"/>
    <m/>
    <m/>
    <m/>
    <m/>
    <m/>
    <s v="Blanca Yamile García Rojas (SGC Virtual)"/>
    <s v=" 9 y 10 de julio"/>
    <x v="2"/>
    <m/>
    <x v="0"/>
    <x v="0"/>
    <s v="Fortalecer el proceso de verificación documental en la etapa precontractual y contractual para asegurar la exigencia de requisitos legales ambientales, especialmente en contratos que involucren transporte de sustancias peligrosas. Durante la revisión del contrato CO1.PCCNTR.7924437, se evidenció que no se solicitó el Plan de Contingencias, a pesar de tratarse de un criterio legal exigido para este tipo de operaciones. Dado que el contrato aún se encuentra vigente, se sugiere realizar el ajuste correspondiente, lo cual permitirá asegurar el cumplimiento normativo y prevenir posibles riesgos ambientales y legales asociados."/>
    <s v="Contrato CO1.PCCNTR.7924437 no se solicitó para el criterio de transporte de sustancias peligrosas el plan de contingencias."/>
    <s v="8.4.3 Informacion para los proveedores externos"/>
    <n v="1"/>
    <m/>
    <m/>
    <m/>
    <m/>
    <m/>
    <m/>
    <m/>
    <m/>
    <m/>
    <m/>
    <m/>
    <m/>
    <m/>
    <m/>
    <m/>
    <m/>
    <m/>
    <m/>
    <m/>
    <m/>
    <m/>
    <m/>
  </r>
  <r>
    <x v="21"/>
    <s v="Centro de la Innovación, la Tecnología y los Servicios"/>
    <s v="Sede Bostón"/>
    <s v="Calle 25 B # 31-260 Avenida Mariscal Sucre "/>
    <s v=" Sincelejo"/>
    <n v="1"/>
    <s v="X"/>
    <m/>
    <s v="Ana María Tepud_x000a_(Virtual)"/>
    <m/>
    <m/>
    <m/>
    <m/>
    <m/>
    <s v="10 de julio"/>
    <x v="3"/>
    <m/>
    <x v="0"/>
    <x v="8"/>
    <s v="Se evidenció un inadecuado relacionamiento entre los aspectos e impactos ambientales aplicados a la sede, así como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
    <s v="No hay relacionamiento entre los aspectos e impactos ambientales aplicados a la sede, así como hay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
    <m/>
    <m/>
    <s v="6.2.1 Objetivos ambientales"/>
    <n v="1"/>
    <m/>
    <m/>
    <m/>
    <m/>
    <m/>
    <m/>
    <m/>
    <m/>
    <m/>
    <m/>
    <s v="Gestión Organizacional y del Riesgo"/>
    <m/>
    <m/>
    <m/>
    <m/>
    <m/>
    <m/>
    <m/>
    <m/>
    <m/>
  </r>
  <r>
    <x v="21"/>
    <s v="Centro de la Innovación, la Tecnología y los Servicios"/>
    <s v="Sede Bostón"/>
    <s v="Calle 25 B # 31-260 Avenida Mariscal Sucre "/>
    <s v=" Sincelejo"/>
    <n v="1"/>
    <s v="X"/>
    <m/>
    <s v="Ana María Tepud_x000a_(Virtual)"/>
    <m/>
    <m/>
    <m/>
    <m/>
    <m/>
    <s v="10 de julio"/>
    <x v="3"/>
    <m/>
    <x v="0"/>
    <x v="8"/>
    <s v="Se observó que es necesario reevaluar las evidencias entregadas para los requisitos legales ambientales, ya que dentro de la muestra tomada se evidencio que algunas evidencias no aplican para el requisito evaluado, además de validar el estado de la norma en cuanto a cumple, no cumple, aplica o no aplica. "/>
    <s v="Hay evidencias evaluadas que se encuentran en estado cumple, no cumple, aplica o no aplica cuando no es el caso."/>
    <m/>
    <m/>
    <s v="9.2.1 Auditoría interna Generalidades"/>
    <n v="1"/>
    <m/>
    <m/>
    <m/>
    <m/>
    <m/>
    <m/>
    <m/>
    <m/>
    <m/>
    <m/>
    <s v="Gestión Organizacional y del Riesgo"/>
    <m/>
    <m/>
    <m/>
    <m/>
    <m/>
    <m/>
    <m/>
    <m/>
    <m/>
  </r>
  <r>
    <x v="21"/>
    <s v="Centro de la Innovación, la Tecnología y los Servicios"/>
    <s v="Sede Bostón"/>
    <s v="Calle 25 B # 31-260 Avenida Mariscal Sucre "/>
    <s v=" Sincelejo"/>
    <n v="1"/>
    <s v="X"/>
    <m/>
    <s v="Ana María Tepud_x000a_(Virtual)"/>
    <m/>
    <m/>
    <m/>
    <m/>
    <m/>
    <s v="10 de julio"/>
    <x v="2"/>
    <m/>
    <x v="0"/>
    <x v="8"/>
    <s v="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
    <s v="No se genera buena descripción de riesgos debido a redacción o a estado de incompletitud."/>
    <m/>
    <m/>
    <s v="6.1.4 Planificación de acciones"/>
    <n v="1"/>
    <m/>
    <m/>
    <m/>
    <m/>
    <m/>
    <m/>
    <m/>
    <m/>
    <m/>
    <m/>
    <s v="Gestión Organizacional y del Riesgo"/>
    <m/>
    <m/>
    <m/>
    <m/>
    <m/>
    <m/>
    <m/>
    <m/>
    <m/>
  </r>
  <r>
    <x v="21"/>
    <s v="Centro de la Innovación, la Tecnología y los Servicios"/>
    <s v="Sede Bostón"/>
    <s v="Calle 25 B # 31-260 Avenida Mariscal Sucre "/>
    <s v=" Sincelejo"/>
    <n v="1"/>
    <s v="X"/>
    <m/>
    <s v="Ana María Tepud_x000a_(Virtual)"/>
    <m/>
    <m/>
    <m/>
    <m/>
    <m/>
    <s v="10 de julio"/>
    <x v="2"/>
    <m/>
    <x v="0"/>
    <x v="8"/>
    <s v="Se observó que el análisis de la medición se puede mejorar en cuanto a comparación con el mismo mes del año anterior en todas las mediciones en los meses de enero y cuando se genera un sobre consumo se deben registrar actividades de mejora, no hubo calculo de análisis de tendencia en mediciones como residuos aprovechables, peligrosos y ordinarios según la muestra evaluada. "/>
    <s v="No se genera buena descripción de análisis de la medición en cuanto a comparación con el mismo mes del año anterior en todas las mediciones en los meses de enero y cuando se genera un sobre consumo se deben registrar actividades de mejora, no hubo calculo de análisis de tendencia en mediciones como residuos aprovechables, peligrosos y ordinarios según la muestra evaluada. "/>
    <m/>
    <m/>
    <s v="9.1.1 Seguimiento, medición y análisis Generalidades"/>
    <n v="1"/>
    <m/>
    <m/>
    <m/>
    <m/>
    <m/>
    <m/>
    <m/>
    <m/>
    <m/>
    <m/>
    <s v="Gestión Organizacional y del Riesgo"/>
    <m/>
    <m/>
    <m/>
    <m/>
    <m/>
    <m/>
    <m/>
    <m/>
    <m/>
  </r>
  <r>
    <x v="21"/>
    <s v="Centro de la Innovación, la Tecnología y los Servicios"/>
    <s v="Sede Bostón"/>
    <s v="Calle 25 B # 31-260 Avenida Mariscal Sucre "/>
    <s v=" Sincelejo"/>
    <n v="1"/>
    <s v="X"/>
    <m/>
    <s v="Ana María Tepud_x000a_(Virtual)"/>
    <m/>
    <m/>
    <m/>
    <m/>
    <m/>
    <s v="10 de julio"/>
    <x v="0"/>
    <m/>
    <x v="0"/>
    <x v="8"/>
    <s v=" Se evidenció que no hay gestión en la verificación de los requisitos legales ambientales de carácter local aplicables al centro dentro de la plataforma compromISO.  "/>
    <s v="No hay gestión en la verificación de los requisitos legales ambientales de carácter local aplicables al centro dentro de la plataforma compromISO.  "/>
    <m/>
    <m/>
    <s v="6.1.3 Requisitos legales y otros requisitos"/>
    <n v="1"/>
    <m/>
    <m/>
    <m/>
    <m/>
    <m/>
    <m/>
    <m/>
    <m/>
    <m/>
    <m/>
    <s v="Gestión Organizacional y del Riesgo"/>
    <m/>
    <m/>
    <m/>
    <m/>
    <m/>
    <m/>
    <m/>
    <m/>
    <m/>
  </r>
  <r>
    <x v="21"/>
    <s v="Centro de la Innovación, la Tecnología y los Servicios"/>
    <s v="Sede Bostón"/>
    <s v="Calle 25 B # 31-260 Avenida Mariscal Sucre "/>
    <s v=" Sincelejo"/>
    <n v="1"/>
    <s v="X"/>
    <m/>
    <s v="Ana María Tepud_x000a_(Virtual)"/>
    <m/>
    <m/>
    <m/>
    <m/>
    <m/>
    <s v="10 de julio"/>
    <x v="0"/>
    <m/>
    <x v="0"/>
    <x v="8"/>
    <s v=" Se evidenció que no hay aplicación de criterios ambientales en el contrato de ferretería, y en cuanto a sustancias químicas se evidenció que las fichas de datos de seguridad se encuentran desactualizadas y hay otras que no se poseen, no se cuenta con el mantenimiento de los tanques a la fecha según la normatividad. "/>
    <s v="No hay aplicación completa de criterios ambientales en el contrato de ferretería, y en cuanto a sustancias químicas se evidenció que las fichas de datos de seguridad se encuentran desactualizadas y hay otras que no se poseen, no se cuenta con el mantenimiento de los tanques a la fecha según la normatividad. "/>
    <m/>
    <m/>
    <s v="8.1 Planificación y control operacional"/>
    <n v="1"/>
    <m/>
    <m/>
    <m/>
    <m/>
    <m/>
    <m/>
    <m/>
    <m/>
    <m/>
    <m/>
    <s v="Gestión Organizacional y del Riesgo"/>
    <m/>
    <m/>
    <m/>
    <m/>
    <m/>
    <m/>
    <m/>
    <m/>
    <m/>
  </r>
  <r>
    <x v="21"/>
    <s v="Centro de la Innovación, la Tecnología y los Servicios"/>
    <s v="Sede Bostón"/>
    <s v="Calle 25 B # 31-260 Avenida Mariscal Sucre "/>
    <s v=" Sincelejo"/>
    <n v="1"/>
    <s v="X"/>
    <m/>
    <s v="Ana María Tepud_x000a_(Virtual)"/>
    <m/>
    <m/>
    <m/>
    <m/>
    <m/>
    <s v="10 de julio"/>
    <x v="0"/>
    <m/>
    <x v="0"/>
    <x v="8"/>
    <s v=" Se evidenció un inadecuado relacionamiento entre los aspectos ambientales en condición de emergencia con el plan de emergencias, además de errores en el documento de plan de emergencias, por último, se evidenció que no se ha realizado el simulacro con componente ambiental de este año para la sede, no se cuenta con la gestión. "/>
    <s v="No hay relacionamiento adecuado entre la matriz de aspectos e impactos y el plan de emergencias."/>
    <m/>
    <m/>
    <s v="8.2 Preparación y respuesta ante emergencias"/>
    <n v="1"/>
    <m/>
    <m/>
    <m/>
    <m/>
    <m/>
    <m/>
    <m/>
    <m/>
    <m/>
    <m/>
    <s v="Gestión Organizacional y del Riesgo"/>
    <m/>
    <m/>
    <m/>
    <m/>
    <m/>
    <m/>
    <m/>
    <m/>
    <m/>
  </r>
  <r>
    <x v="21"/>
    <s v="Centro de la Innovación, la Tecnología y los Servicios"/>
    <s v="Sede Escuela de Gastronomia Golfo de Morrosquillo"/>
    <s v="Carrera 1 # 20-10 "/>
    <s v=" Santiago de Tolú"/>
    <n v="1"/>
    <s v="X"/>
    <m/>
    <s v="Ana María Tepud_x000a_(Virtual)"/>
    <m/>
    <m/>
    <m/>
    <m/>
    <s v="Pilar Daniela Sandoval_x000a_(Virtual)"/>
    <s v="11 de julio"/>
    <x v="3"/>
    <m/>
    <x v="0"/>
    <x v="8"/>
    <s v="Se evidenció que algunos requisitos legales ambientales dentro de su marco de aplicación deben de reevaluarse, ya que se encontraron algunos que no aplican y que están en estado de cumple o que cumplen y que deben de estar en estado de trámite."/>
    <m/>
    <m/>
    <m/>
    <s v="9.2.1 Auditoría interna Generalidades"/>
    <n v="1"/>
    <m/>
    <m/>
    <m/>
    <m/>
    <m/>
    <m/>
    <m/>
    <m/>
    <m/>
    <m/>
    <s v="Gestión Organizacional y del Riesgo"/>
    <m/>
    <m/>
    <m/>
    <m/>
    <m/>
    <m/>
    <m/>
    <m/>
    <m/>
  </r>
  <r>
    <x v="21"/>
    <s v="Centro de la Innovación, la Tecnología y los Servicios"/>
    <s v="Sede Escuela de Gastronomia Golfo de Morrosquillo"/>
    <s v="Carrera 1 # 20-10 "/>
    <s v=" Santiago de Tolú"/>
    <n v="1"/>
    <s v="X"/>
    <m/>
    <s v="Ana María Tepud_x000a_(Virtual)"/>
    <m/>
    <m/>
    <m/>
    <m/>
    <s v="Pilar Daniela Sandoval_x000a_(Virtual)"/>
    <s v="11 de julio"/>
    <x v="2"/>
    <m/>
    <x v="0"/>
    <x v="8"/>
    <s v="Se evidenció un inadecuado relacionamiento entre los aspectos e impactos ambientales aplicados a la sede, así como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
    <m/>
    <m/>
    <m/>
    <s v="6.1.2 Aspectos ambientales"/>
    <n v="1"/>
    <m/>
    <m/>
    <m/>
    <m/>
    <m/>
    <m/>
    <m/>
    <m/>
    <m/>
    <m/>
    <s v="Gestión Organizacional y del Riesgo"/>
    <m/>
    <m/>
    <m/>
    <m/>
    <m/>
    <m/>
    <m/>
    <m/>
    <m/>
  </r>
  <r>
    <x v="21"/>
    <s v="Centro de la Innovación, la Tecnología y los Servicios"/>
    <s v="Sede Escuela de Gastronomia Golfo de Morrosquillo"/>
    <s v="Carrera 1 # 20-10 "/>
    <s v=" Santiago de Tolú"/>
    <n v="1"/>
    <s v="X"/>
    <m/>
    <s v="Ana María Tepud_x000a_(Virtual)"/>
    <m/>
    <m/>
    <m/>
    <m/>
    <s v="Pilar Daniela Sandoval_x000a_(Virtual)"/>
    <s v="11 de julio"/>
    <x v="1"/>
    <m/>
    <x v="0"/>
    <x v="8"/>
    <s v="Se evidenció extemporaneidad en la incorporación de los requisitos legales ambientales de carácter local aplicables al centro dentro de la plataforma compromISO. Los requisitos identificados corresponden a vigencias entre los años 2021 y 2023, lo que evidencia una actualización tardía de la información normativa en el sistema."/>
    <m/>
    <m/>
    <m/>
    <s v="6.1.3 Requisitos legales y otros requisitos"/>
    <n v="1"/>
    <m/>
    <m/>
    <m/>
    <m/>
    <m/>
    <m/>
    <m/>
    <m/>
    <m/>
    <m/>
    <s v="Gestión Organizacional y del Riesgo"/>
    <m/>
    <m/>
    <m/>
    <m/>
    <m/>
    <m/>
    <m/>
    <m/>
    <m/>
  </r>
  <r>
    <x v="21"/>
    <s v="Centro de la Innovación, la Tecnología y los Servicios"/>
    <s v="Sede Escuela de Gastronomia Golfo de Morrosquillo"/>
    <s v="Carrera 1 # 20-10 "/>
    <s v=" Santiago de Tolú"/>
    <n v="1"/>
    <s v="X"/>
    <m/>
    <s v="Ana María Tepud_x000a_(Virtual)"/>
    <m/>
    <m/>
    <m/>
    <m/>
    <s v="Pilar Daniela Sandoval_x000a_(Virtual)"/>
    <s v="11 de julio"/>
    <x v="2"/>
    <m/>
    <x v="0"/>
    <x v="8"/>
    <s v=" 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
    <m/>
    <m/>
    <m/>
    <s v="6.1.4 Planificación de acciones"/>
    <n v="1"/>
    <m/>
    <m/>
    <m/>
    <m/>
    <m/>
    <m/>
    <m/>
    <m/>
    <m/>
    <m/>
    <s v="Gestión Organizacional y del Riesgo"/>
    <m/>
    <m/>
    <m/>
    <m/>
    <m/>
    <m/>
    <m/>
    <m/>
    <m/>
  </r>
  <r>
    <x v="21"/>
    <s v="Centro de la Innovación, la Tecnología y los Servicios"/>
    <s v="Sede Escuela de Gastronomia Golfo de Morrosquillo"/>
    <s v="Carrera 1 # 20-10 "/>
    <s v=" Santiago de Tolú"/>
    <n v="1"/>
    <s v="X"/>
    <m/>
    <s v="Ana María Tepud_x000a_(Virtual)"/>
    <m/>
    <m/>
    <m/>
    <m/>
    <s v="Pilar Daniela Sandoval_x000a_(Virtual)"/>
    <s v="11 de julio"/>
    <x v="2"/>
    <m/>
    <x v="0"/>
    <x v="8"/>
    <s v="Se evidenció incongruencia en la información de las mediciones ambientales observadas ya que los valores puestos no corresponden con otros documentos que se encuentran dentro de la plataforma, en este caso se compararon mediciones de ACU y de residuos aprovechables con la matriz de reporte de residuos no peligrosos validando que no poseen la misma información y a la fecha no se cuenta con certificaciones que coincidan alguna de las mediciones puestas en la plataforma, se observó que el análisis de la medición se puede mejorar en cuanto a comparación con el mismo mes del año anterior en todas las mediciones en los meses de enero y cuando se genera un sobre consumo se deben registrar actividades de mejora.  "/>
    <m/>
    <m/>
    <m/>
    <s v="9.1.1 Seguimiento, medición y análisis Generalidades"/>
    <n v="1"/>
    <m/>
    <m/>
    <m/>
    <m/>
    <m/>
    <m/>
    <m/>
    <m/>
    <m/>
    <m/>
    <s v="Gestión Organizacional y del Riesgo"/>
    <m/>
    <m/>
    <m/>
    <m/>
    <m/>
    <m/>
    <m/>
    <m/>
    <m/>
  </r>
  <r>
    <x v="21"/>
    <s v="Centro de la Innovación, la Tecnología y los Servicios"/>
    <s v="Sede Escuela de Gastronomia Golfo de Morrosquillo"/>
    <s v="Carrera 1 # 20-10 "/>
    <s v=" Santiago de Tolú"/>
    <n v="1"/>
    <s v="X"/>
    <m/>
    <s v="Ana María Tepud_x000a_(Virtual)"/>
    <m/>
    <m/>
    <m/>
    <m/>
    <s v="Pilar Daniela Sandoval_x000a_(Virtual)"/>
    <s v="11 de julio"/>
    <x v="0"/>
    <m/>
    <x v="0"/>
    <x v="8"/>
    <s v="Se evidenció un inadecuado relacionamiento entre los aspectos ambientales en condición de emergencia con el plan de emergencias, además de errores en el documento de plan de emergencias, por ultimo se evidenció que no se ha realizado el simulacro con componente ambiental de este año para la sede, no se cuenta con la gestión."/>
    <m/>
    <m/>
    <m/>
    <s v="8.2 Preparación y respuesta ante emergencias"/>
    <n v="1"/>
    <m/>
    <m/>
    <m/>
    <m/>
    <m/>
    <m/>
    <m/>
    <m/>
    <m/>
    <m/>
    <s v="Gestión Organizacional y del Riesgo"/>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2"/>
    <m/>
    <x v="0"/>
    <x v="8"/>
    <s v="La documentación de las acciones implementadas en la gestión ambiental y energética. Porque, aunque el Centro de Diseño Tecnológico Industrial – Regional Valle realiza mediciones ambientales y energéticas, como el consumo de papel, tóner, plásticos de un solo uso y residuos orgánicos, y se evidencia seguimiento a indicadores como el índice de separación de residuos (86%), se requiere fortalecer las herramientas y mecanismos de documentación de las acciones implementadas. Esto permitirá garantizar la disponibilidad de registros que evidencien la toma de decisiones, el cumplimiento de requisitos y la mejora continua del desempeño ambiental y energético._x000d__x000a_Esta mejora contribuirá al cumplimiento de los requisitos establecidos en las normas ISO 14001:2015 e ISO 50001:2018, especialmente en lo relacionado con la trazabilidad de la información, la planificación de acciones correctivas y la verificación del desempeño ambiental y energético."/>
    <s v="Registro de mediciones ambientales 2025 en el módulo ambiental del Aplicativo Compromiso. Durante la auditoría realizada en julio de 2025, se evidenció que el centro cuenta con registros de mediciones ambientales aplicables, incluyendo correcciones inmediatas en los datos de consumo de papel y tóner, así como la creación de indicadores para plásticos de un solo uso y residuos orgánicos. Los análisis realizados en la plataforma institucional muestran cumplimiento con los lineamientos establecidos. _x000d__x000a__x000d__x000a_Asimismo, se revisó el índice de separación de residuos, el cual registra un valor de 86%, lo que indica que se están implementando medidas adecuadas y se realiza seguimiento al comportamiento del indicador."/>
    <m/>
    <m/>
    <s v="9.1.1 Seguimiento, medición y análisis Generalidades"/>
    <n v="1"/>
    <m/>
    <m/>
    <s v="9.1.1  Seguimiento, medición, análisis y evaluación del desempeño energético y el SGEN Generalidades"/>
    <n v="1"/>
    <m/>
    <m/>
    <m/>
    <m/>
    <m/>
    <m/>
    <s v="Gestión Organizacional y del Riesgo"/>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2"/>
    <s v="Inspecciones planeadas"/>
    <x v="0"/>
    <x v="2"/>
    <s v="El registro documental de las inspecciones a los botiquines de primeros auxilios. Porque, aunque el Centro realiza inspecciones a sus botiquines de primeros auxilios, se requiere fortalecer el registro documental de manera adecuada y sistemática, y mejorar la periodicidad de la participación de los brigadistas en estas actividades. Esto contribuirá a una mejor preparación y respuesta ante emergencias relacionadas con las amenazas identificadas en el plan de emergencias."/>
    <s v="Informes de las inspecciones de Botiquines de Primeros Auxilios - Trazabilidad realizada en el módulo de Inspecciones Planeadas en el Aplicativo Compromiso - Vigencia 2025. "/>
    <m/>
    <m/>
    <s v="8.2 Preparación y respuesta ante emergencias"/>
    <n v="1"/>
    <s v="8.2 Preparación y respuesta ante emergencias"/>
    <n v="1"/>
    <m/>
    <m/>
    <m/>
    <m/>
    <m/>
    <m/>
    <m/>
    <m/>
    <s v="Gestión Organizacional y del Riesgo"/>
    <s v="Gestión Organizacional y del Riesgo"/>
    <m/>
    <m/>
    <m/>
    <s v="Ok - Conforme"/>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m/>
    <x v="0"/>
    <x v="8"/>
    <s v="Deficiencias en el control operacional para el manejo interno de productos químicos. No se evidencia que el Centro de Diseño Tecnológico Industrial – Regional Valle mantenga implementados los controles operacionales aplicables para el manejo interno de productos químicos, conforme a los procedimientos establecidos en el Sistema de Gestión Ambiental. Esta situación contraviene lo establecido en el numeral 8.1 de la norma ISO 14001:2015, que exige implementar y mantener controles operacionales para asegurar que las actividades se realicen conforme a los requisitos ambientales, incluyendo el manejo seguro de sustancias químicas."/>
    <s v="Durante el recorrido realizado en las instalaciones del centro de formación se evidenció:  _x000d__x000a_* En el taller de  automotores  se encontró gasolina almacenada en  recipientes de  bebidas alimenticias, así como envases de thiner, varsol, entre otros productos químicos sin rotulación _x000d__x000a_* En Bodega de mantenimiento, se encontró el almacenamiento de sustancias químicas como pinturas, poliuretano, solventes, thiner, entre otros elementos químicos almacenados sin criterios de compatibilidad y sin rotulación. _x000d__x000a_* En el ambiente de torno CNC, se evidenciaron productos químicos como thiner, refrigerante entre otros elementos sin rotular, almacenados sin criterios de compatibilidad y algunos elementos químicos reenvasados en botellas de bebidas alimenticias_x000d__x000a_* En el centro de acopio de residuos, se evidenció pimpina con ACPM, sin rotulación_x000d__x000a_* En el taller de Mecanizado convencional se evidenciaron productos reenvasados (Grasas) sin rotulación."/>
    <m/>
    <m/>
    <s v="8.1 Planificación y control operacional"/>
    <n v="1"/>
    <m/>
    <m/>
    <m/>
    <m/>
    <m/>
    <m/>
    <m/>
    <m/>
    <m/>
    <m/>
    <s v="Gestión Organizacional y del Riesgo"/>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m/>
    <x v="0"/>
    <x v="4"/>
    <s v="Deficiencias en el control de servicios contratados externamente. No se evidencia que el Centro de Diseño Tecnológico Industrial – Regional Valle, en el proceso de Gestión Contractual, implemente mecanismos efectivos de verificación, trazabilidad y control sobre los servicios contratados externamente, conforme a los requisitos establecidos en los estudios previos, la normativa de contratación estatal en Colombia, el uso de la plataforma SECOP II y los numerales 8.4 de ISO 9001:2015, 8.1 de ISO 14001:2015, 8.1.4 de ISO 45001:2018 y 8.3 de ISO 50001:2018."/>
    <s v="Se evidenció en el Centro de Diseño Tecnológico Industrial – CDTI, Regional Valle, proceso de Gestión Contractual, incluyendo la supervisión técnica y documental de contratos publicados en la plataforma SECOP II. En los informes de supervisión de los contratos auditados no se evidencia la verificación del cumplimiento de las obligaciones contractuales ambientales, de seguridad y salud en el trabajo (SST), ni de eficiencia energética. Tampoco se adjuntan los soportes técnicos requeridos (fichas de datos de seguridad, certificados de disposición de residuos, evidencias de ejecución técnica), y se presentan inconsistencias en la trazabilidad de la supervisión (informes elaborados por supervisores no vigentes, contradicciones entre estudios previos y la información publicada en SECOP). No se evidencia seguimiento al desempeño de los contratistas ni reevaluaciones conforme a los requisitos de calidad, sostenibilidad y legalidad. La situación se evidenció durante la revisión documental realizada entre el 30 y el 31 de julio de 2025, sobre contratos ejecutados entre marzo de 2024 y agosto de 2025, con fechas de liquidación entre diciembre de 2024 y abril de 2025. Se revisó una muestra de cuatro contratos publicados en SECOP II: CO1.PCCNTR.6062678 – Adquisición de materiales de formación, CO1.PCCNTR.7978498 – Mantenimiento de cubiertas, CO1.PCCNTR.6486979 – Mantenimiento de subestaciones_x000d__x000a_CO1.PCCNTR.6753557 – Fumigación y control de vectores. En todos los casos se revisaron los estudios previos, informes de supervisión, facturas, pagos, designaciones de supervisores y documentos cargados en SECOP. En el 100% de la muestra se identificaron debilidades en la verificación técnica, ausencia de soportes y falta de trazabilidad conforme a los criterios SIGA y los requisitos de las normas ISO aplicables."/>
    <s v="8.4.1 Control de los procesos, productos y servicios suministrados externamente-Generalidades."/>
    <n v="1"/>
    <s v="8.1 Planificación y control operacional"/>
    <n v="1"/>
    <s v="8.1.4.3 Contratación externa"/>
    <n v="1"/>
    <s v="8.3 Adquisiciones "/>
    <n v="1"/>
    <s v="8.3 Adquisiciones "/>
    <n v="1"/>
    <m/>
    <m/>
    <m/>
    <m/>
    <s v="Gestión Contractual "/>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m/>
    <x v="0"/>
    <x v="8"/>
    <s v="El análisis de tendencias en los indicadores de medición ambiental. Porque no se tiene claridad sobre las causas de las variaciones en los consumos reportados, lo cual limita la interpretación técnica de los datos y el cumplimiento de los lineamientos establecidos en el instructivo de mediciones ambientales."/>
    <s v="Plataforma compromiso - modulo ambiental y de energía- funcionalidad de mediciones - Parámetros de medición 2025_x000d__x000a_Mediciones de consumos de energía, consumos de agua, generación de residuos ordinarios, generación de residuos peligrosos y generación de residuos aprovechables, en las cuales se reportó la medida sin embargo no se evidenció la justificación de la tendencia. "/>
    <m/>
    <m/>
    <s v="9.1.1 Seguimiento, medición y análisis Generalidades"/>
    <n v="1"/>
    <m/>
    <m/>
    <s v="9.1.1  Seguimiento, medición, análisis y evaluación del desempeño energético y el SGEN Generalidades"/>
    <n v="1"/>
    <m/>
    <m/>
    <m/>
    <m/>
    <m/>
    <m/>
    <s v="Gestión Organizacional y del Riesgo"/>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1"/>
    <m/>
    <x v="0"/>
    <x v="8"/>
    <s v="La evaluación de aspectos e impactos ambientales en la matriz institucional. Para que se asegure la precisión y relevancia de los aspectos ambientales identificados en función de las actividades reales desarrolladas en el Centro Agropecuario de Buga, fortaleciendo la significancia de los impactos y la definición de controles operacionales. Esto permitirá escalar la gestión ambiental al siguiente nivel, garantizando que la matriz refleje condiciones actuales y específicas del centro, evitando la inclusión de áreas no operativas (como la unidad porcícola o elaboración de concentrado) y agrupaciones que diluyen la significancia real (como el consumo energético en ambientes con diferentes niveles de impacto). Al implementar esta mejora, se optimizará la toma de decisiones, la asignación de recursos y el cumplimiento de los requisitos del sistema de gestión ambiental."/>
    <s v="Plataforma compromiso - modulo ambiental y de energía- funcionalidad de aspectos_x000d__x000a__x000d__x000a_Se validó el aspecto de consumo de agua en plantas de agroindustria, de ambientes de mecánica y actividades administrativas evidenciando que no se encuentra identificado en la matriz, así mismo, no se evidencia la identificación de este aspecto para unidad de ganadería. Se evidenció identificación de aspectos para elaboración de concentrado para animales y de unidad Porcicola, sin embargo, el centro de formación desde el 2019 no realiza estas prácticas. Se evidencian aspectos de consumo de energía acorde con las actividades realizadas por el centro de formación, sin embrago, está calificado como bajo uniendo temas administrativos con maquinaria de agroindustria y de mecánica, lo cual tiene una significancia diferente."/>
    <m/>
    <m/>
    <s v="6.1.2 Aspectos ambientales"/>
    <n v="1"/>
    <m/>
    <m/>
    <m/>
    <m/>
    <m/>
    <m/>
    <m/>
    <m/>
    <m/>
    <m/>
    <s v="Gestión Organizacional y del Riesgo"/>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m/>
    <x v="0"/>
    <x v="4"/>
    <s v="Deficiencias en la planificación, ejecución y control documental de contratos relacionados con adquisición de bienes y servicios. No se evidencia que en el Centro Agropecuario de Buga, Regional Valle del Cauca, dentro del proceso de gestión contractual, se hayan cumplido adecuadamente los requisitos técnicos, ambientales y documentales establecidos para la contratación de bienes y servicios, según lo estipulado en los estudios previos y en el Sistema Integrado de Gestión y Autocontrol – SIGA."/>
    <s v="Durante la revisión documental realizada entre el 29 de julio de 2025, se analizaron tres contratos derivados de los procesos MC-VLL-CAB-0068-2024, MC-VLL-CAB-0065-2025 y MC-VLL-CAB-0003-2025, correspondientes a la adquisición e instalación de aires acondicionados y servicios de control de vectores. Se identificaron las siguientes situaciones:_x000d__x000a__x000d__x000a_Inconsistencias en la trazabilidad documental en SECOP II, como la omisión del cargue de informes de supervisión y archivos de Gestión Contractual, a pesar de estar definidos en los estudios previos como requisitos para el trámite de pago._x000d__x000a_Ausencia de cláusulas contractuales relacionadas con el cumplimiento del Reglamento Técnico de Etiquetado (RETIQ), lo que permitió la entrega de equipos con clasificación energética tipo E, de baja eficiencia, sin verificación técnica ni soportes que acrediten el cumplimiento del Reglamento Técnico de Instalaciones Eléctricas (RETIE)._x000d__x000a_Inclusión de obligaciones contractuales no alineadas con el objeto contractual, como actividades de mantenimiento no justificadas en la etapa de planeación, sin evidencia de ejecución ni soportes que acrediten su cumplimiento._x000d__x000a_Errores en la codificación de los procesos contractuales, como la discrepancia entre el año de vigencia y el código del proceso, y uso de términos confusos como “adecuación”, que no se relacionan claramente con las necesidades identificadas._x000d__x000a_En el contrato de control de vectores, aunque se evidenció cumplimiento parcial en la etapa precontractual respecto a requisitos del SIGA y normas ISO 9001, 14001 y 45001, no se han cargado los soportes correspondientes a la etapa de ejecución, dado que el contrato aún se encuentra en curso. No obstante, en la etapa contractual, se observó que en el primer informe de supervisión no se verificó lo establecido en las notas 1 y 2 del requisito habilitante 3 del numeral 5.2.2.2 del estudio previo. Esta omisión podría comprometer el cumplimiento integral del contrato si no se controla desde las etapas iniciales. En este contrato específico se podría declarar una Oportunidad de Mejora Evolutiva, pero se deja un solo hallazgo de No Conformidad para evitar duplicar hallazgos sobre el mismo proceos y dado que en la muestra de contratos del 2024 se evidenciaron incumplimientos._x000d__x000a_Estas situaciones reflejan deficiencias en la planificación, control y seguimiento de los contratos, afectando la trazabilidad, la verificación del cumplimiento de requisitos técnicos y ambientales, y la conformidad con los lineamientos institucionales."/>
    <s v="8.4.1 Control de los procesos, productos y servicios suministrados externamente-Generalidades."/>
    <n v="1"/>
    <s v="8.1 Planificación y control operacional"/>
    <n v="1"/>
    <s v="8.1.4.1 Compras generalidades"/>
    <n v="1"/>
    <s v="8.3 Adquisiciones "/>
    <n v="1"/>
    <m/>
    <m/>
    <m/>
    <m/>
    <m/>
    <m/>
    <s v="Gestión Contractual "/>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m/>
    <x v="0"/>
    <x v="8"/>
    <s v="Deficiencias en el control operacional para la gestión de residuos.. No se evidencia que en el Centro Agropecuario de Buga, Regional Valle del Cauca, se hayan establecido y mantenido controles operacionales eficaces para garantizar el manejo adecuado de residuos, conforme a los requisitos establecidos en el numeral 8.1 de la norma ISO 14001:2015."/>
    <s v="Durante el recorrido realizado en las instalaciones del centro de formación en julio 28 y 29 de 2025, se identificaron las siguientes situaciones en diferentes ambientes de formación y áreas de almacenamiento:_x000a__x000a_En el cuarto de almacenamiento temporal de residuos aprovechables, se observaron residuos peligrosos como envases de fumigación rotulados como “veneno” y envases de pinturas inflamables, mezclados con residuos aprovechables en bolsas de colores (verdes, negras y rojas), lo que representa un manejo inadecuado y riesgoso._x000a_En el cuarto de almacenamiento temporal de residuos peligrosos, no se encontró publicada la matriz de compatibilidad y se evidenció el almacenamiento inadecuado de materiales de formación y mantenimiento junto a residuos peligrosos."/>
    <m/>
    <m/>
    <s v="8.1 Planificación y control operacional"/>
    <n v="1"/>
    <m/>
    <m/>
    <m/>
    <m/>
    <m/>
    <m/>
    <m/>
    <m/>
    <m/>
    <m/>
    <s v="Gestión Organizacional y del Riesgo"/>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Sustancias químicas"/>
    <x v="0"/>
    <x v="2"/>
    <s v="Deficiencias en el control operacional para la gestión de sustancias químicas. No se evidencia que en el Centro Agropecuario de Buga, Regional Valle del Cauca, se hayan establecido y mantenido controles operacionales eficaces para garantizar el manejo adecuado de residuos y la implementación del programa de riesgo químico, conforme a los requisitos establecidos en el numeral 8.1.1 de la norma ISO 45001:2018."/>
    <s v="Durante el recorrido realizado en las instalaciones del centro de formación en julio 28 y 29 de 2025, se identificaron las siguientes situaciones en diferentes ambientes de formación y áreas de almacenamiento:_x000a__x000a_En el Laboratorio de Calidad del Centro Agropecuario de Buga, se encontraron sustancias químicas como fenolftaleína, bases, aceites y mezclas con cloro sin etiquetado que indique su peligrosidad, y sin publicación visible de la matriz de compatibilidad._x000a_En la Bodega de Almacenamiento de Equipos de Riego, se evidenció gasolina almacenada en envases reutilizados de bebidas y sin rotulación, así como envases de productos para fumigación usados para almacenar combustibles, sin la respectiva Ficha de Datos de Seguridad (FDS) ni matriz de compatibilidad._x000a_En la Bodega de la Unidad de Ganadería, se observaron sustancias como aceite de motor, herbicidas y aceite usado, sin etiquetado, sin FDS y almacenadas sin criterios de compatibilidad._x000a_En el ambiente de maquinaria pesada, se encontraron grasas, combustibles y aceites sin rotular ni clasificar según compatibilidad química._x000a_En el ambiente de lácteos del Complejo Agroindustrial, se evidenció la presencia de formol sin identificación en el inventario de sustancias químicas, sin FDS, ni etiquetado, sustancia que fue ingresada por instructores sin el debido control."/>
    <m/>
    <m/>
    <m/>
    <m/>
    <s v="8.1.1 Planificación y control operacional Generalidades"/>
    <n v="1"/>
    <m/>
    <m/>
    <m/>
    <m/>
    <m/>
    <m/>
    <m/>
    <m/>
    <s v="Gestión Organizacional y del Riesgo"/>
    <s v="Gestión Organizacional y del Riesgo"/>
    <s v="SGA"/>
    <m/>
    <s v="Ok - Conforme"/>
    <m/>
    <m/>
    <s v="Ok - Conforme"/>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Emergencias"/>
    <x v="0"/>
    <x v="2"/>
    <s v="Deficiencias en la preparación y respuesta ante emergencias. No se evidencia que en el Centro Agropecuario de Buga, Regional Valle del Cauca, se asegure el cumplimiento de los requisitos establecidos en la Guía GOR-G-004 para la atención y preparación de emergencias, ni se garantice la implementación efectiva de los controles requeridos por el numeral 8.2 de las normas ISO 14001:2015 e ISO 45001:2018, relacionados con la planificación y respuesta ante situaciones de emergencia."/>
    <s v="Durante el recorrido realizado en las instalaciones del centro de formación en agosto de 2025, y mediante la revisión de documentos y entrevistas con el subdirector del centro y el dinamizador ambiental y energético, se identificaron las siguientes situaciones:_x000a__x000a_Todos los extintores del centro se encuentran vencidos, lo que representa un riesgo crítico en caso de incendio._x000a_La red contraincendios no está operativa, lo que compromete la capacidad de respuesta ante emergencias relacionadas con fuego._x000a_No se cuenta con soporte documental de la emergencia real ocurrida en 2024, relacionada con un incendio forestal, lo que impide evaluar la efectividad de la respuesta y las lecciones aprendidas._x000a_No se evidencian soportes del simulacro realizado en octubre de 2024, ni del plan de mejoramiento derivado del mismo._x000a_En el informe del primer trimestre de 2024, no se incluyen evidencias de seguimiento al plan de mejoramiento del sistema de gestión de emergencias._x000a_En el informe del simulacro de 2025, se identifican deficiencias como la ausencia de cadena de mando en el guion del simulacro, y una descripción insuficiente de las acciones durante y después de la amenaza, sin alineación con el plan de emergencias institucional. Además, no se elaboró plan de mejoramiento posterior al simulacro._x000a_Estas evidencias reflejan fallas sistemáticas en la planificación, documentación, ejecución y seguimiento de las acciones relacionadas con la preparación y atención de emergencias, lo cual representa un incumplimiento de los requisitos legales e institucionales, y pone en riesgo la seguridad de las personas, los bienes y el medio ambiente."/>
    <m/>
    <m/>
    <s v="8.2 Preparación y respuesta ante emergencias"/>
    <n v="1"/>
    <s v="8.2 Preparación y respuesta ante emergencias"/>
    <n v="1"/>
    <m/>
    <m/>
    <m/>
    <m/>
    <m/>
    <m/>
    <m/>
    <m/>
    <s v="Gestión Organizacional y del Riesgo"/>
    <s v="Gestión Organizacional y del Riesgo"/>
    <m/>
    <m/>
    <m/>
    <s v="Ok - Conforme"/>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s v="Sustancias químicas"/>
    <x v="0"/>
    <x v="2"/>
    <s v="Durante la verificación de la trazabilidad de las Fichas de Datos de Seguridad (FDS) del laboratorio SENNOVA, se evidenció que estas han sido codificadas alterando su nombre original, lo que genera confusión al momento de buscar información específica sobre una sustancia. Aunque se indica la existencia de un listado maestro, este no es conocido por los dinamizadores ambientales ni de SST, lo que afecta la disponibilidad, comprensión y uso adecuado de la información documentada. "/>
    <s v="Entrevista con la dinamizadora sst Lina Rosero, la cual nos muestra el drive creado para la información del laboratorio SENNOVA"/>
    <m/>
    <m/>
    <s v="7.5.3 Control de la información documentada"/>
    <n v="1"/>
    <s v="7.5.3 Control de la información documentada"/>
    <n v="1"/>
    <m/>
    <m/>
    <m/>
    <m/>
    <m/>
    <m/>
    <m/>
    <m/>
    <s v="Gestión Organizacional y del Riesgo"/>
    <s v="Gestión Organizacional y del Riesgo"/>
    <m/>
    <m/>
    <m/>
    <m/>
    <m/>
    <m/>
    <m/>
    <m/>
  </r>
  <r>
    <x v="22"/>
    <s v="Centro de Biotecnología Industrial"/>
    <s v="Subsede Industrial"/>
    <s v="Carrera 33 A Número 15 33"/>
    <s v="Palmira"/>
    <n v="1"/>
    <s v="X"/>
    <m/>
    <s v="Ferney Mauricio Betancur"/>
    <s v="Ferney Mauricio Betancur"/>
    <m/>
    <m/>
    <m/>
    <s v="Valeria Villamizar (SGA)"/>
    <s v="6 de agosto"/>
    <x v="1"/>
    <m/>
    <x v="0"/>
    <x v="8"/>
    <s v="Se evidencian requisitos legales sin la evaluación periódica en la plataforma compromiso, sin embargo se cuenta con las evidencias las cuales no han sido cargadas de manera efectiva, esto por un falla en el proceso de cargue, la Dinamizadora revisará, la ruta, el peso y el nombre de la evidencia del cumplimiento del requisito legal "/>
    <m/>
    <m/>
    <m/>
    <s v="6.1.3 Requisitos legales y otros requisitos"/>
    <n v="1"/>
    <m/>
    <m/>
    <m/>
    <m/>
    <m/>
    <m/>
    <m/>
    <m/>
    <m/>
    <m/>
    <s v="Gestión Organizacional y del Riesgo"/>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2"/>
    <s v="Inspecciones planeadas"/>
    <x v="0"/>
    <x v="2"/>
    <s v="El proceso de registro y seguimiento de las inspecciones planeadas en la plataforma Compromiso. Porque, aunque se cuenta con la plataforma Compromiso para la planificación de inspecciones, se hace necesario fortalecer el proceso de registro y seguimiento, asegurando que el responsable asignado cumpla oportunamente con las acciones derivadas de los hallazgos. Esto permitirá una trazabilidad adecuada y el uso eficiente de las herramientas diseñadas para el control y verificación de acciones correctivas, contribuyendo al cumplimiento del numeral 6.1.4 de la norma ISO 45001:2018, que exige planificar acciones para abordar riesgos y oportunidades, incluyendo el seguimiento de inspecciones, la asignación de responsabilidades y la verificación de cumplimiento como parte del sistema de gestión de seguridad y salud en el trabajo."/>
    <s v=" Inspecciones planeadas y ejecutadas - trazadas en el Módulo de Inspeciones planeadas del Aplicativo Compromiso - Vigencias 2025. Plan anual de trabajo, resultado de acciones de inspecciones planeadas, acciones resultado de accidentes de trabajo, acciones resultado del análisis de vulnerabilidad de planes de emergencia."/>
    <m/>
    <m/>
    <s v="7.5.3 Control de la información documentada"/>
    <m/>
    <s v="6.1.4 Planificación de acciones"/>
    <n v="1"/>
    <m/>
    <m/>
    <m/>
    <m/>
    <m/>
    <m/>
    <m/>
    <m/>
    <s v="Gestión Organizacional y del Riesgo"/>
    <s v="Gestión Organizacional y del Riesgo"/>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2"/>
    <m/>
    <x v="0"/>
    <x v="1"/>
    <s v="La gestión de licenciamiento de software en los equipos de cómputo del Centro de Formación. Porque, aunque el Centro cuenta con controles para la instalación de software, se requiere fortalecer la gestión de licenciamiento, implementando controles más estrictos sobre la instalación, uso y actualización de programas, de manera que todos los activos de software cuenten con licencias válidas y estén debidamente registrados en el inventario institucional."/>
    <s v="Se evidenció la instalación del programa Winrar en el equipo de la contratista  Andrea Manzano Gómez"/>
    <m/>
    <m/>
    <m/>
    <m/>
    <m/>
    <m/>
    <m/>
    <m/>
    <s v="5.3 Roles, responsabilidades y autoridades en la organización"/>
    <n v="1"/>
    <s v="5.32 Derechos de la propiedad intelectual"/>
    <n v="1"/>
    <m/>
    <m/>
    <s v="Gestión de Tecnologías de la Información y las Comunicaciones"/>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1"/>
    <m/>
    <x v="0"/>
    <x v="1"/>
    <s v="La gestión del ciclo de vida de los activos de información. Para que se asegure el cumplimiento efectivo de los procedimientos establecidos en el instructivo GTI-I-026 sobre el borrado seguro, así como la correcta clasificación, retiro, eliminación y asignación de responsabilidades en materia de seguridad de la información, conforme a los controles A.5.11, A.5.29, A.6.2 y A.8.10 de la norma ISO/IEC 27001:2022. Esta mejora contribuirá a reducir los riesgos de exposición, fuga o pérdida de datos, y garantizará una adecuada custodia de los activos de información. Será mejor implementar controles sistemáticos y verificables que permitan el seguimiento del ciclo de vida de los activos, incluyendo la eliminación segura y la trazabilidad de responsabilidades."/>
    <s v="Ver archivo adjunto: Evidencia_Fotográfico_Auditoría_SYSPI_CDTI"/>
    <m/>
    <m/>
    <m/>
    <m/>
    <m/>
    <m/>
    <m/>
    <m/>
    <s v="8.1 Planificación y control operacional"/>
    <n v="1"/>
    <s v="8.10 Eliminación de información"/>
    <n v="1"/>
    <m/>
    <m/>
    <s v="Gestión de Tecnologías de la Información y las Comunicaciones"/>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1"/>
    <m/>
    <x v="0"/>
    <x v="0"/>
    <s v="La gestión oportuna del levantamiento de medidas sancionatorias. Para que se fortalezca el proceso de seguimiento y levantamiento de medidas sancionatorias conforme al Reglamento del Aprendiz, dentro del proceso de Gestión de la Formación Profesional Integral en el Centro de Diseño Tecnológico Industrial – Regional Valle. Esta mejora permitirá asegurar la trazabilidad de las decisiones disciplinarias, el cumplimiento de los tiempos establecidos y la conformidad del servicio de formación, en concordancia con el numeral 8.5 de la norma ISO 9001:2015, que exige condiciones controladas en todas las etapas del proceso formativo."/>
    <s v="DF-02 Reporte de Novedades. Se verificó trazabilidad en los sistemas SOFIA Plus y SGVA, así como la existencia de actos administrativos y notificaciones a empresas en casos de novedad en etapa productiva. También se evidenció cumplimiento en procesos de certificación y migración a contrato de aprendizaje. Durante la auditoría realizada en julio de 2025, se revisó el reporte DF-02 de Sanciones y Novedades generado desde el aplicativo SOFIA Plus, en el cual se identificaron 46 casos pendientes de levantamiento de medidas sancionatorias, de los cuales 43 aprendices se encuentran en estado aplazado y 2 con registro de condicionamiento. Aunque estos casos están extemporáneos, se evidenció que el centro está realizando acciones de depuración progresiva.  Esta oportunidad de mejora busca asegurar la conformidad total del servicio de formación, fortaleciendo la trazabilidad y el cumplimiento de los tiempos establecidos en el reglamento, en concordancia con el numeral 8.5 de la norma ISO 9001:2015, que exige condiciones controladas en todas las etapas del proceso formativo."/>
    <s v="8.5.1 Control de la produccion y de la provisión del servicio"/>
    <n v="1"/>
    <m/>
    <m/>
    <m/>
    <m/>
    <m/>
    <m/>
    <m/>
    <m/>
    <m/>
    <m/>
    <m/>
    <m/>
    <s v="Gestión de Formación Profesional Integral"/>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m/>
    <x v="0"/>
    <x v="1"/>
    <s v="Ausencia de controles efectivos para la protección de credenciales y la segregación de funciones en el sistema SOFIA Plus. No se evidencia que el Centro de Diseño Tecnológico Industrial – Regional Valle, específicamente en el Grupo de Administración Educativa, área de Ingreso y Selección, esté aplicando controles efectivos que garanticen la segregación de funciones, la trazabilidad de las acciones en el sistema y la protección de las credenciales asignadas a funcionarios y contratistas. Durante la auditoría del Sistema de Gestión de Seguridad y Privacidad de la Información, realizada los días 30 y 31 de julio de 2025, se practicó entrevista y simulación del procedimiento de ingreso al sistema SOFIA Plus, y se revisaron dos equipos de cómputo utilizados por contratistas del área. En uno de ellos se evidenció que estaban almacenadas en el navegador las credenciales de acceso de otro funcionario, lo que permite el ingreso no autorizado al sistema por parte de terceros. Esta situación contraviene los principios básicos de seguridad de la información, como el control de acceso, y genera riesgos de manipulación indebida de información y ausencia de responsabilidad clara sobre las acciones ejecutadas en el sistema."/>
    <s v="Durante la auditoría del Sistema de Gestión de Seguridad y Privacidad de la Información, realizada los días 30 y 31 de julio de 2025, en el Grupo de Administración Educativa, área de Ingreso y Selección, se practicó entrevista y simulación del procedimiento de ingreso al sistema SOFIA Plus, y se revisaron dos equipos de cómputo utilizados por contratistas del área. En uno de ellos se evidenció que estaban almacenadas en el navegador las credenciales de acceso de otro funcionario, lo que permite el ingreso no autorizado al sistema por parte de terceros. Ver archivo adjunto: Evidencia_Fotográfico_Auditoría_SYSPI_CDTI"/>
    <m/>
    <m/>
    <m/>
    <m/>
    <m/>
    <m/>
    <m/>
    <m/>
    <s v="5.3 Roles, responsabilidades y autoridades en la organización"/>
    <n v="1"/>
    <s v="5.17 Información de autenticación"/>
    <n v="1"/>
    <m/>
    <m/>
    <s v="Gestión de Formación Profesional Integral"/>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m/>
    <x v="0"/>
    <x v="1"/>
    <s v="Uso de equipos sin respaldo contractual en infraestructura eléctrica. No se evidencia que los equipos de regulación de energía eléctrica utilizados en el Centro de Diseño Tecnológico Industrial – Regional Valle estén amparados por contratos vigentes que definan su propiedad, soporte, condiciones de uso y responsabilidades legales._x000d__x000a_Esta situación fue identificada durante la auditoría al Sistema de Gestión de Seguridad y Privacidad de la Información realizada los días 30 y 31 de julio de 2025, en la sede del Centro de Diseño Tecnológico Industrial, donde se verificó el estado de la infraestructura de soporte eléctrico. Se revisaron los equipos de regulación de energía eléctrica que hacían parte de un contrato anterior con la empresa Telefónica, el cual ya no se encuentra vigente. Se constató que dichos equipos permanecen en operación sin contrato de soporte, sin pago por su utilización y sin claridad respecto a su titularidad o responsabilidad legal. Esta situación incumple los requisitos de la norma ISO/IEC 27001:2022, específicamente los numerales 5.3 (Roles, responsabilidades y autoridades en la organización) y Anexo A 5.32 (Derechos de propiedad intelectual), al no garantizar una gestión contractual clara ni la protección legal de los activos en uso, generando riesgos legales, financieros y operativos para la entidad._x000d__x000a__x000d__x000a_Nota: Esta No Conformidad se eleva a la DIrección General"/>
    <s v="Ver archivo adjunto: Evidencia_Fotográfico_Auditoría_SYSPI_CDTI. La situación fue identificada en el Centro de Diseño Tecnológico Industrial, perteneciente a la Regional Valle, específicamente en la infraestructura de soporte eléctrico del centro._x000d__x000a_Los equipos de regulación de energía eléctrica están siendo utilizados sin contrato de soporte vigente, sin pago por su utilización y sin claridad sobre su titularidad o responsabilidad legal, lo cual incumple los requisitos de la norma ISO/IEC 27001:2022 relacionados con la gestión de activos, cumplimiento legal y contractual, y tratamiento de riesgos operacionales._x000d__x000a_La situación fue evidenciada durante la auditoría realizada en julio de 2025, y se presume que ha estado presente desde la finalización del contrato con Telefónica, sin que se haya formalizado una nueva relación contractual o definido el destino de los equipos._x000d__x000a_Se revisaron los equipos de regulación de energía eléctrica en operación en el centro, identificando que todos los equipos asociados al contrato anterior permanecen en uso sin respaldo contractual. La muestra incluye infraestructura crítica para la continuidad del servicio eléctrico, sin documentación que acredite propiedad, soporte técnico o condiciones de uso."/>
    <m/>
    <m/>
    <m/>
    <m/>
    <m/>
    <m/>
    <m/>
    <m/>
    <s v="8.1 Planificación y control operacional"/>
    <n v="1"/>
    <s v="5.31 Requisitos legales, reglamentarios y contractuales"/>
    <n v="1"/>
    <m/>
    <m/>
    <s v="Gestión Contractual "/>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s v="Contexto"/>
    <x v="0"/>
    <x v="4"/>
    <s v="El control físico de escritorio y pantalla limpia en áreas administrativas. Porque se identificó, durante la auditoría, que en espacios administrativos —específicamente en el equipo del secretario de la subdirección— se encontraban archivos PDF con firma digital almacenados en el escritorio del computador, así como información sensible visible en escritorios de otros equipos del área. Esta situación representa un riesgo de exposición de información ante accesos no autorizados, especialmente en zonas compartidas o de tránsito frecuente. Es necesario reforzar la política de escritorio limpio para minimizar este riesgo y cumplir con los lineamientos establecidos en el control 7.7 del Anexo A de la norma ISO/IEC 27001:2022, que exige proteger la información sensible en entornos físicos y digitales cuando los puestos de trabajo están desatendidos."/>
    <s v="Observación directa durante el recorrido por las instalaciones_x000d__x000a_Fotografías"/>
    <s v="4.1 Comprensión de la organización y de su contexto"/>
    <n v="1"/>
    <m/>
    <m/>
    <m/>
    <m/>
    <m/>
    <m/>
    <s v="5.1 Liderazgo y compromiso"/>
    <n v="1"/>
    <s v="7.7 Escritorio y pantalla limpia"/>
    <n v="1"/>
    <m/>
    <m/>
    <s v="Gestión de Tecnologías de la Información y las Comunicaciones"/>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1"/>
    <m/>
    <x v="0"/>
    <x v="0"/>
    <s v="El registro de la alternativa de etapa productiva en los sistemas institucionales. Para que se asegure la coherencia entre la información registrada en Sofía Plus – DF-54 y el aplicativo de contratos de aprendizaje, con las novedades académicas y disciplinarias gestionadas en cada ficha. Esto permitirá escalar la gestión del proceso de formación profesional integral, garantizando que los aprendices beneficiados con contratos de aprendizaje cumplan con los criterios establecidos. Al implementar esta mejora, se fortalecerá la trazabilidad, la equidad en la asignación de beneficios y la confiabilidad de los datos institucionales."/>
    <s v="Se realizó trazabilidad a la ejecución de la formación en las siguientes ficha: _x000d__x000a_La Ficha 2825855 de Tecnólogo en Mecanización Agrícola, con fecha de inicio 2/10/2023 y fecha fin 1/10/2025 asociada al diseño curricular código 845302 y versión 100, cuenta con 20 aprendices activos. Se revisaron los juicios evaluativos y se identificó que el aprendiz Jhon Estiben Zapata tiene contrato de aprendizaje y tiene dos resultados de aprendizaje sin evaluar diferentes al de Etapa Productiva._x000d__x000a__x000d__x000a_Se realizó entrevista a la aprendiz Diana Aponza de la ficha 2825947 del Tecnólogo en Control de Calidad de Alimentos con fecha de inicio 2/10/2023 y fecha fin 1/10/2025, quien se encuentra desarrollando su etapa productiva en la modalidad de contrato de aprendizaje, quien manifestó que presenta a su instructora de seguimiento las bitácoras quincenales de las actividades realizadas. Hasta la fecha ha entregado 7 bitácoras. Se revisó su última bitácora entregada y estaba presentada en el formato vigente GFPI-F-147 Versión 4. _x000d__x000a__x000d__x000a_La ficha 2996270 del Tecnólogo en Control de Calidad de los Alimentos, con fecha de inicio 8/07/2024 y fecha fin 7/07/2026, asociada al diseño curricular código y versión 1, se verificó en PE-04 que tiene 11 aprendices activos, en visita al ambiente de formación se observó la asistencia de 10 aprendices identificándose la no asistencia de un aprendiz por condición médica y se verificó la presentación de excusa médica. Se evidenció que el aprendiz Juan Alejandro Valencia presentaba un condicionamiento por rendimiento académico y en el acta 158 se determinó plan de mejoramiento, no obstante, no cumplió con la medida formativa y registró su retiro voluntario el 14/02/2015. Se solicitó la generación del DF-54 y se evidenció que hay 12 aprendices con alternativa contrato de aprendizaje y en el SGVA, sin embargo, se observa que solo hay 11 aprendices activos._x000d__x000a__x000d__x000a_Se realizó trazabilidad a la ficha 2929929 del Tecnólogo en Producción Ganadera, con fecha de inicio 15/04/2024 y fecha fin 14/04/2026, se solicitó la generación del listado de aprendices de SOFÍA Plus evidenciándose que el reporte muestra 22 aprendices matriculados y 22 en formación. De esta ficha se identificó que fueron cancelados dos aprendices a saber: Jesús Sulburán y Sara Villada según Resolución 76-04402 del 2025. Se solicitó la generación del reporte DF-54 para identificar si los aprendices contaban con el registro de su alternativa de etapa productiva y se evidenció que el aprendiz Juan Sebastián Gonzalez según Acta 14 del 02 de mayo de 2025 aparece cancelado en el SGVA sin embargo en la resolución 04027 del 19/05/2025 aparece solo con un llamado de atención por escrito. _x000d__x000a__x000d__x000a_Conclusión: Se hace necesario fortalecer el requisito del registro de la alternativa de etapa productiva seleccionada por los aprendices para que se asegure que la información que se refleja en el reporte de Sofía Plus – DF-54 y en el Sistema de Gestión Virtual de Aprendices -SGVA sea coherente con las novedades identificadas y gestionadas."/>
    <s v="8.5.1 Control de la produccion y de la provisión del servicio"/>
    <n v="1"/>
    <m/>
    <m/>
    <m/>
    <m/>
    <m/>
    <m/>
    <m/>
    <m/>
    <m/>
    <m/>
    <m/>
    <m/>
    <s v="Gestión de Formación Profesional Integral"/>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1"/>
    <m/>
    <x v="0"/>
    <x v="5"/>
    <s v="La evaluación de los Usos Significativos de la Energía (USEn) en el informe de revisión energética. Para que se asegure una identificación clara, precisa y actualizada de los equipos y procesos que representan los mayores consumos energéticos en el Centro Agropecuario de Buga, evitando categorías genéricas como “otros” que dificultan el análisis técnico y la toma de decisiones. Esto permitirá escalar la gestión energética al siguiente nivel, fortaleciendo la planificación de acciones de mejora, la asignación de recursos y el diseño de controles operacionales específicos. Al implementar esta mejora, se optimizará la trazabilidad del consumo energético y se garantizará el cumplimiento del numeral 6.3 de la norma ISO 50001:2018."/>
    <s v="Informe de revisión energética 2022 elaborado por LMD Ingeniería S.A.S_x000d__x000a_Se evidenció que el centro de formación cuenta con el respectivo informe de revisiones energéticas acorde con los tiempos, sin embargo, en este no se evidencia una adecuada identificación de los Usos Significativos de la Energía (USEn), toda vez que en la categoría &quot;otros&quot; es el mayor USEn lo cual no presenta claridad en la información dado que en esta categoría se evidencian aires acondicionados, secadoras de manos y áreas en vez de equipos."/>
    <m/>
    <m/>
    <m/>
    <m/>
    <m/>
    <m/>
    <s v="6.3 Revisión energética"/>
    <n v="1"/>
    <m/>
    <m/>
    <m/>
    <m/>
    <m/>
    <m/>
    <s v="Gestión Organizacional y del Riesgo"/>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1"/>
    <m/>
    <x v="0"/>
    <x v="1"/>
    <s v="La seguridad física y ambiental de los MDF e IDF del centro de formación. Para que se garantice la integridad de los activos de TI, se prevengan accesos no autorizados y se proteja la salud y seguridad de aprendices, funcionarios e instructores. Durante la inspección ocular a estos espacios, se evidenciaron múltiples debilidades en el cumplimiento de los controles A.7.1, A.7.2, A.5.7, A.8.1 y A.5.28: presencia de manejadoras de aire dentro del MDF, suciedad, humedad, cerraduras en mal estado, puertas abiertas sin llave, equipos desmontados en el suelo, acceso libre de aprendices a IDF sin encerramiento, falta de señalización de riesgos, ausencia de etiquetas de acceso restringido y no uso de bitácoras para el control de ingreso. Será mejor implementar protocolos de acceso, señalización, mantenimiento y control de activos en estos espacios."/>
    <s v="Fotografías"/>
    <m/>
    <m/>
    <m/>
    <m/>
    <m/>
    <m/>
    <m/>
    <m/>
    <s v="6.1 Acciones para abordar riesgos y oportunidades"/>
    <n v="1"/>
    <s v="5.7 Inteligencia de amenazas "/>
    <n v="1"/>
    <m/>
    <m/>
    <s v="Gestión de Tecnologías de la Información y las Comunicaciones"/>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1"/>
    <m/>
    <x v="0"/>
    <x v="1"/>
    <s v="La gestión de retiro, eliminación y clasificación de activos, así como las responsabilidades asignadas en materia de seguridad de la información. Para que se asegure el cumplimiento efectivo de los procedimientos relacionados con el ciclo de vida de los activos de información, reduciendo riesgos de exposición, fuga o pérdida de datos y garantizando una correcta asignación de responsabilidades conforme a los controles A.5.11, A.8.10, A.5.29 y A.6.2. Será mejor implementar controles sistemáticos y verificables para el seguimiento, eliminación segura y custodia de la información en todo momento."/>
    <s v="Fotografias, copias de reportes técnicos y formatos acta devolución de equipos"/>
    <m/>
    <m/>
    <m/>
    <m/>
    <m/>
    <m/>
    <m/>
    <m/>
    <s v="8.1 Planificación y control operacional"/>
    <n v="1"/>
    <s v="8.10 Eliminación de información"/>
    <n v="1"/>
    <m/>
    <m/>
    <s v="Gestión de Tecnologías de la Información y las Comunicaciones"/>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m/>
    <x v="0"/>
    <x v="5"/>
    <s v="Ausencia de certificación de cumplimiento de requisitos técnicos en obras nuevas y adecuaciones. No se evidencia que en el Centro Agropecuario de Buga, Regional Valle del Cauca, se asegure el cumplimiento de los requisitos legales aplicables relacionados con instalaciones eléctricas y sistemas de iluminación, conforme a lo establecido en la Resolución 40117 de 2024 (RETIE), la Resolución 40150 de 2024 (RETILAP) y el numeral 9.1.2 de la norma ISO 50001:2018, que exige la evaluación del cumplimiento de requisitos legales y otros requisitos aplicables al sistema de gestión de la energía."/>
    <s v="Durante la presentación de contexto por parte del subdirector del centro, entrevista con el dinamizador ambiental y de energía, y revisión de la funcionalidad del módulo ambiental y energético en la plataforma Compromiso, se identificó que el centro cuenta con obras nuevas y adecuaciones realizadas entre 2017 y 2023, tales como:_x000d__x000a__x000d__x000a_2017: Nuevo edificio administrativo_x000d__x000a_2019: Ampliación del centro de convivencia y cafetería_x000d__x000a_2021: Edificio de la Agencia Pública de Empleo, reforzamiento estructural del ambiente de electricidad y bloque H_x000d__x000a_2023: Nueva sala de lactancia_x000d__x000a__x000d__x000a_Sin embargo, no se aportaron los certificados de cumplimiento RETIE ni RETILAP correspondientes a dichas obras, a pesar de que estas fueron ejecutadas posteriores al año 2010, fecha a partir de la cual dichos reglamentos son exigibles para instalaciones nuevas, ampliaciones o adecuaciones._x000d__x000a__x000d__x000a_Esta situación evidencia una falta de control documental y verificación del cumplimiento normativo, lo cual representa un riesgo técnico, legal y de seguridad, y afecta la trazabilidad del cumplimiento de los requisitos legales en el marco del sistema de gestión ambiental y energético."/>
    <m/>
    <m/>
    <m/>
    <m/>
    <m/>
    <m/>
    <s v="9.1.2 Evaluación del cumplimiento de los requisitos legales y otros requisitos"/>
    <n v="1"/>
    <m/>
    <m/>
    <m/>
    <m/>
    <m/>
    <m/>
    <s v="Gestión de Infraestructura y Logística "/>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Riesgos y Peligros SST"/>
    <x v="0"/>
    <x v="2"/>
    <s v="Ausencia de controles jerárquicos para riesgos asociados a medicina preventiva y salud mental. No se evidencia que en el Centro Agropecuario de Buga, Regional Valle del Cauca, se hayan considerado adecuadamente los riesgos asociados a los ejes de medicina preventiva y SENA mentalmente saludable dentro del proceso de identificación de peligros, evaluación de riesgos y determinación de controles - IPVR, conforme a lo establecido en el numeral 6.1.2 de la norma ISO 45001:2018."/>
    <s v="Durante la revisión de la matriz de identificación de peligros y valoración de riesgos (IPVR) en la plataforma Compromiso._x000d__x000a_Esta situación refleja una deficiencia en la integración de los riesgos psicosociales y de salud preventiva en el sistema de gestión de SST, lo cual puede afectar el bienestar de los trabajadores y comprometer el cumplimiento de los objetivos del sistema."/>
    <m/>
    <m/>
    <m/>
    <m/>
    <s v="6.1.2.1 Identificacion de peligros"/>
    <n v="1"/>
    <m/>
    <m/>
    <m/>
    <m/>
    <m/>
    <m/>
    <m/>
    <m/>
    <s v="Gestión Organizacional y del Riesgo"/>
    <s v="Gestión Organizacional y del Riesgo"/>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m/>
    <x v="0"/>
    <x v="1"/>
    <s v="Uso indebido de credenciales y asignación de roles incompatibles en el sistema SOFIA Plus. No se evidencia que se estén aplicando controles efectivos que garanticen la segregación de funciones, la trazabilidad de las acciones en el sistema y la protección de las credenciales asignadas a los funcionarios y contratistas en el Grupo de Administración Educativa, área de Ingreso y Selección del Centro Agropecuario de Buga, Regional Valle. Durante una inspección realizada el martes 29 de julio de 2025, en la cual se practicó entrevista y simulación del procedimiento de asentamiento de matrícula en el sistema SOFIA Plus, se revisaron dos equipos de cómputo utilizados por contratistas del área. En uno de ellos se evidenció que estaban almacenadas en el navegador las credenciales de acceso de otro funcionario, lo que permite el ingreso no autorizado al sistema por parte de terceros, violando principios básicos de seguridad como el control de acceso, la segregación de funciones y la trazabilidad._x000d__x000a_Adicionalmente, se identificó que una de las contratistas contaba con roles asignados en el sistema que son incompatibles con sus obligaciones contractuales, específicamente los roles de Gestor de Proyectos, Equipo de Diseño Curricular y Equipo de Desarrollo Curricular, generando riesgos de manipulación indebida de información y ausencia de responsabilidad clara sobre las acciones ejecutadas en el sistema."/>
    <m/>
    <m/>
    <m/>
    <m/>
    <m/>
    <m/>
    <m/>
    <m/>
    <m/>
    <s v="5.3 Roles, responsabilidades y autoridades en la organización"/>
    <n v="1"/>
    <s v="5.17 Información de autenticación"/>
    <n v="1"/>
    <m/>
    <m/>
    <s v="Gestión de Tecnologías de la Información y las Comunicaciones"/>
    <m/>
    <m/>
    <m/>
    <m/>
    <m/>
    <m/>
    <m/>
    <m/>
    <m/>
  </r>
  <r>
    <x v="22"/>
    <s v="Centro Náutico Pesquero de Buenaventura"/>
    <s v="Sede principal "/>
    <s v=" Avenida Simón Bolívar No. 29-10 "/>
    <s v=" Buenaventura"/>
    <n v="1"/>
    <s v="X"/>
    <s v="Nathalie Javela Saenz_x000a_(Virtual)"/>
    <m/>
    <m/>
    <m/>
    <m/>
    <m/>
    <s v="Jaime Alberto Sepúlveda (Virtual-SGC)"/>
    <s v="7 y 8 de julio"/>
    <x v="2"/>
    <m/>
    <x v="0"/>
    <x v="0"/>
    <s v="_x000d__x000a_Fortalecer la implementación y uso de los formatos actualizados de los procesos de Gestión de la Formación Profesional y Gestión Contractual (Supervisión)para que se garantice la eficiencia, uniformidad y precisión en la documentación, así como una adecuada trazabilidad y cumplimiento de los lineamientos institucionales."/>
    <s v="Sesión con el equipo de Gestión Contractual: Durante el seguimiento en el secop II numeral 7 ejecución del contrato, Se evidencia el uso del formato GTH-F-062 Formato Informe Mensual Ejecución Contractual en versión 9 y la versión vigente es la 10_x000d__x000a_(actualizado el 24 de agosto de 2023)._x000d__x000a__x000d__x000a_En el recorrido de los ambientes de formación en entrevista a instructor se evidencia la guía de aprendizaje GFPI- F-135 versión 2 y la versión vigente es la 4  "/>
    <s v="7.5.1 Información documentada-Generalidades"/>
    <n v="1"/>
    <m/>
    <m/>
    <m/>
    <m/>
    <m/>
    <m/>
    <m/>
    <m/>
    <m/>
    <m/>
    <m/>
    <m/>
    <s v="Gestión Contractual _x000a_Gestión de Formación Profesional Integral"/>
    <m/>
    <m/>
    <m/>
    <m/>
    <m/>
    <m/>
    <m/>
    <m/>
    <m/>
  </r>
  <r>
    <x v="22"/>
    <s v="Centro Náutico Pesquero de Buenaventura"/>
    <s v="Sede principal "/>
    <s v=" Avenida Simón Bolívar No. 29-10 "/>
    <s v=" Buenaventura"/>
    <n v="1"/>
    <s v="X"/>
    <s v="Nathalie Javela Saenz_x000a_(Virtual)"/>
    <m/>
    <m/>
    <m/>
    <m/>
    <m/>
    <s v="Jaime Alberto Sepúlveda (Virtual-SGC)"/>
    <s v="7 y 8 de julio"/>
    <x v="2"/>
    <m/>
    <x v="0"/>
    <x v="0"/>
    <s v="Fortalecer la toma de conciencia sobre el uso y propósito de la plataforma CompromISO  Porque es necesario que el personal comprenda su responsabilidad en la gestión, registro y seguimiento de la información, y su impacto en el cumplimiento de los requisitos del sistema"/>
    <s v="En el recorrido y entrevista se evidencia la dificultad en la búsqueda de formatos y debilidad en el acceso y manejo de los módulos de la plataforma."/>
    <s v="7.3 Toma de conciencia"/>
    <n v="1"/>
    <m/>
    <m/>
    <m/>
    <m/>
    <m/>
    <m/>
    <m/>
    <m/>
    <m/>
    <m/>
    <m/>
    <m/>
    <s v="Gestión de Formación Profesional Integral"/>
    <m/>
    <m/>
    <m/>
    <m/>
    <m/>
    <m/>
    <m/>
    <m/>
    <m/>
  </r>
  <r>
    <x v="22"/>
    <s v="Centro Náutico Pesquero de Buenaventura"/>
    <s v="Sede principal "/>
    <s v=" Avenida Simón Bolívar No. 29-10 "/>
    <s v=" Buenaventura"/>
    <n v="1"/>
    <s v="X"/>
    <s v="Nathalie Javela Saenz_x000a_(Virtual)"/>
    <m/>
    <m/>
    <m/>
    <m/>
    <m/>
    <s v="Jaime Alberto Sepúlveda (Virtual-SGC)"/>
    <s v="7 y 8 de julio"/>
    <x v="1"/>
    <m/>
    <x v="0"/>
    <x v="0"/>
    <s v="Fortalecer la identificación y aplicación del ciclo de gestión del riesgo, especialmente en lo relacionado con la valoración del riesgo inherente y la realización oportuna de los tiempos de monitoreo. Se requiere una mayor apropiación y toma de conciencia por parte de los responsables del proceso, asegurando una actuación más preventiva y garantizando el cumplimiento de los lineamientos institucionales. _x000d__x000a__x000d__x000a_"/>
    <s v="En la reunión con la Dinamizadora SIGA se evidencia debilidad en la valoración inherente de los riesgos._x000d__x000a_Se traza en el reporte de seguimiento a riesgos y  se evidencia riesgos sin monitoreo oportuno._x000d__x000a_En la reunión del proceso Contractual se evidencio desconocimiento de  sobre los tiempos de monitoreo, asi como que es el analisis inherente y residual de los riesgos"/>
    <s v="6.1. Acciones para abordar riesgos y oportunidades"/>
    <n v="1"/>
    <m/>
    <m/>
    <m/>
    <m/>
    <m/>
    <m/>
    <m/>
    <m/>
    <m/>
    <m/>
    <m/>
    <m/>
    <s v="Gestión Organizacional y del Riesgo"/>
    <m/>
    <m/>
    <m/>
    <m/>
    <m/>
    <m/>
    <m/>
    <m/>
    <m/>
  </r>
  <r>
    <x v="22"/>
    <s v="Centro Náutico Pesquero de Buenaventura"/>
    <s v="Sede principal "/>
    <s v=" Avenida Simón Bolívar No. 29-10 "/>
    <s v=" Buenaventura"/>
    <n v="1"/>
    <s v="X"/>
    <s v="Nathalie Javela Saenz_x000a_(Virtual)"/>
    <m/>
    <m/>
    <m/>
    <m/>
    <m/>
    <s v="Jaime Alberto Sepúlveda (Virtual-SGC)"/>
    <s v="7 y 8 de julio"/>
    <x v="1"/>
    <m/>
    <x v="0"/>
    <x v="0"/>
    <s v="_x000d__x000a_Fortalecer la documentación de la gestión del Comité Técnico del Centro con el fin de garantizar el cumplimiento de las funciones establecidas en el Decreto 249 de 2004, así como asegurar la trazabilidad, disponibilidad y organización de la información. De tal manera que se optimice el seguimiento a los compromisos asumidos y promover una gestión más transparente y efectiva."/>
    <s v="En la información solicitada no se evidenciaron  las actas  de reunión realizadas según el numero de reuniones que manifiesta el subdirector que se realizaron, profesional de planeación manifiesta que no se cargaron por estar pendientes de firmas (para el 2024 fueron cargadas 5 actas  y para 2025 1 acta), el acta de Julio y agosto de 2024 contiene la misma evidencia de desarrollo de reunión.  "/>
    <s v="7.5.1 Información documentada-Generalidades"/>
    <n v="1"/>
    <m/>
    <m/>
    <m/>
    <m/>
    <m/>
    <m/>
    <m/>
    <m/>
    <m/>
    <m/>
    <m/>
    <m/>
    <s v="Direccionamiento Estratégico "/>
    <m/>
    <m/>
    <m/>
    <m/>
    <m/>
    <m/>
    <m/>
    <m/>
    <m/>
  </r>
  <r>
    <x v="22"/>
    <s v="Centro Náutico Pesquero de Buenaventura"/>
    <s v="Sede principal "/>
    <s v=" Avenida Simón Bolívar No. 29-10 "/>
    <s v=" Buenaventura"/>
    <n v="1"/>
    <s v="X"/>
    <s v="Nathalie Javela Saenz_x000a_(Virtual)"/>
    <m/>
    <m/>
    <m/>
    <m/>
    <m/>
    <s v="Jaime Alberto Sepúlveda (Virtual-SGC)"/>
    <s v="7 y 8 de julio"/>
    <x v="1"/>
    <m/>
    <x v="0"/>
    <x v="0"/>
    <s v="Fortalecer la planeación de las actividades de aprendizaje en el proceso formativo, de acuerdo con los lineamientos establecidos en la Guía para el Desarrollo del Proceso Formativo, de manera que se garantice el adecuado alistamiento y ejecución de la formación profesional integral y se logre los resultados de aprendizaje."/>
    <s v="En el recorrido por los ambientes de formación no se evidencia la guía  de aprendizaje en una de las formaciones, actividad del planear de la formación la cual permite que se realice el alistamiento de las actividades de aprendizaje, impidiendo que el aprendiz conozco  la planeación de sus actividades de aprendizaje de acuerdo a la competencia en la que se va formar. GUIA DESARROLLO DEL PROCESO FORMATIVO GFPI-G-013"/>
    <s v="8.1 Planificación y control operacional"/>
    <n v="1"/>
    <m/>
    <m/>
    <m/>
    <m/>
    <m/>
    <m/>
    <m/>
    <m/>
    <m/>
    <m/>
    <m/>
    <m/>
    <s v="Gestión de Formación Profesional Integral"/>
    <m/>
    <m/>
    <m/>
    <m/>
    <m/>
    <m/>
    <m/>
    <m/>
    <m/>
  </r>
  <r>
    <x v="22"/>
    <s v="Centro Náutico Pesquero de Buenaventura"/>
    <s v="Sede principal "/>
    <s v=" Avenida Simón Bolívar No. 29-10 "/>
    <s v=" Buenaventura"/>
    <n v="1"/>
    <s v="X"/>
    <s v="Nathalie Javela Saenz_x000a_(Virtual)"/>
    <m/>
    <m/>
    <m/>
    <m/>
    <m/>
    <s v="Jaime Alberto Sepúlveda (Virtual-SGC)"/>
    <s v="7 y 8 de julio"/>
    <x v="0"/>
    <m/>
    <x v="0"/>
    <x v="0"/>
    <s v="En el centro de formación no se realiza la evaluación al desarrollo del programa finalizado el proceso formativo, donde se evalúe la pertinencia del programa, el índice deserción y novedades del diseño curricular para garantizar acciones y controles que conlleven a la mejora continua de los procesos formativos donde cumplimiento al lineamiento del proceso de gestión de la formación profesional GFPI-P-006."/>
    <s v="En el seguimiento al proceso de formación profesional, se solicita el acta de evaluación del programa y el coordinador académico manifiesta que no se lleva.  Se lleva es una acta de cierre de etapa Lectiva incumpliendo el procedimiento GFPI - P - 006 actividad 9"/>
    <s v="8.1 Planificación y control operacional"/>
    <n v="1"/>
    <m/>
    <m/>
    <m/>
    <m/>
    <m/>
    <m/>
    <m/>
    <m/>
    <m/>
    <m/>
    <m/>
    <m/>
    <s v="Gestión de Formación Profesional Integral"/>
    <m/>
    <m/>
    <m/>
    <m/>
    <m/>
    <m/>
    <m/>
    <m/>
    <m/>
  </r>
  <r>
    <x v="22"/>
    <s v="Centro Náutico Pesquero de Buenaventura"/>
    <s v="Sede principal "/>
    <s v=" Avenida Simón Bolívar No. 29-10 "/>
    <s v=" Buenaventura"/>
    <n v="1"/>
    <s v="X"/>
    <s v="Nathalie Javela Saenz_x000a_(Virtual)"/>
    <m/>
    <m/>
    <m/>
    <m/>
    <m/>
    <s v="Jaime Alberto Sepúlveda (Virtual-SGC)"/>
    <s v="7 y 8 de julio"/>
    <x v="0"/>
    <m/>
    <x v="0"/>
    <x v="0"/>
    <s v="En el centro de formación no se registra oportunamente la actividad contractual por parte de los supervisores de contrato en el aplicativo Secop ll , incumpliendo lo establecido en el Artículo 53 de Ley 2195 de 2022 y el Manual de Supervisión e interventoría de la entidad._x000d__x000a__x000d__x000a_"/>
    <s v="Sesión con el equipo de Gestión Contractual: Durante el seguimiento en el secop II numeral 7 ejecución del contrato se evidencia en los siguientes instructores:_x000d__x000a_*ayuda Yorllane Ruiz Bonilla contrato del 2025 Mayo y Junio a la fecha esta en estado: Aprobada y no pagada_x000d__x000a_*Wilson Ocoro Bonilla contrato del 2024 cuenta de cobro Nº3 del mes de diciembre a la fecha esta en estado: Aprobada y no pagada."/>
    <s v="8.5.1 Control de la producción y de la provisión del servicio"/>
    <n v="1"/>
    <m/>
    <m/>
    <m/>
    <m/>
    <m/>
    <m/>
    <m/>
    <m/>
    <m/>
    <m/>
    <m/>
    <m/>
    <s v="Gestión Contractual "/>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0"/>
    <s v="Matriz de comunicaciones. Porque, aunque se realizo la matriz de comunicaciones en el Centro de la Biotecnología Industrial, se detecto que faltaron comunicaciones por identificar en el proceso de Gestión de la Formación Profesional Integral."/>
    <s v="Entrevista con coordinadores académicos y Coordinadora de Formación Profesional Integral"/>
    <s v="7.4 Comunicación"/>
    <n v="1"/>
    <m/>
    <m/>
    <m/>
    <m/>
    <m/>
    <m/>
    <m/>
    <m/>
    <m/>
    <m/>
    <m/>
    <m/>
    <s v="Gestión de Formación Profesional Integral"/>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0"/>
    <s v="Matriz de comunicaciones. Porque, aunque se realizo la matriz de comunicaciones en el Centro de la Biotecnología Industrial, se detecto que faltaron comunicaciones por identificar en el proceso de Gestión de la Innovación y Competitividad."/>
    <s v="Entrevista Constanza  Montalvo Dinamizadora Innovación y competitividad"/>
    <s v="7.4 Comunicación"/>
    <n v="1"/>
    <m/>
    <m/>
    <m/>
    <m/>
    <m/>
    <m/>
    <m/>
    <m/>
    <m/>
    <m/>
    <m/>
    <m/>
    <s v="Gestión de la Innovación y la Competitividad "/>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0"/>
    <s v="Sensibilizaciones. Porque aunque han realizado sensibilizaciones del sistema integrado de gestión y autocontrol, se debe fortalecer las estrategias de divulgación del siga, con el fin de fortalecer el sistema y el uso de la plataforma Compromiso."/>
    <s v="Entrevista con Coordinadores de Formación, Coordinador Formación de FPI, instructores"/>
    <s v="7.3 Toma de conciencia"/>
    <n v="1"/>
    <m/>
    <m/>
    <m/>
    <m/>
    <m/>
    <m/>
    <m/>
    <m/>
    <m/>
    <m/>
    <m/>
    <m/>
    <s v="Gestión Organizacional y del Riesgo"/>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Clasificación de la Información. Porque aun cuando existen algunas carpetas clasificadas, se detectó que   dos carpetas no tienen la clasificación de la información  para proteger adecuadamente cada tipo de información según su valor, sensibilidad, criticidad y riesgo asociado."/>
    <s v="Archivadores físicos  del área."/>
    <m/>
    <m/>
    <m/>
    <m/>
    <m/>
    <m/>
    <m/>
    <m/>
    <s v="7.5.3 Control de la información documentada"/>
    <n v="1"/>
    <m/>
    <m/>
    <m/>
    <m/>
    <s v="Gestión del Talento Humano"/>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Clasificación de la Información. Porque aun cuando existen algunas carpetas clasificadas, se detectó que   una (1)  carpeta no tienen la clasificación de la información para proteger adecuadamente cada tipo de información según su valor, sensibilidad, criticidad y riesgo asociado"/>
    <s v="Archivadores físicos  del área."/>
    <m/>
    <m/>
    <m/>
    <m/>
    <m/>
    <m/>
    <m/>
    <m/>
    <s v="7.5.3 Control de la información documentada"/>
    <n v="1"/>
    <m/>
    <m/>
    <m/>
    <m/>
    <s v="Gestión Documental "/>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El etiquetado de la información.  Carpetas que aunque tenían un rotulo este no estaba diligenciado completamente, porque se debe indicar su nivel de clasificación según lo establecido en la Política de Gestión de la Información del SENA (Pública, Pública Reservada o Pública Clasificada)  generando riesgos asociados a la seguridad de la información, acceso no autorizado y falta de cumplimiento normativo en materia de protección de datos e información institucional."/>
    <s v="Archivadores físicos  del área."/>
    <m/>
    <m/>
    <m/>
    <m/>
    <m/>
    <m/>
    <m/>
    <m/>
    <s v="7.5.3 Control de la información documentada"/>
    <n v="1"/>
    <m/>
    <m/>
    <m/>
    <m/>
    <s v="Gestión de Certificación de Competencias Laborales"/>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ENTRADA FISICA.  Porque  aunque  existe un registro    el control físico de personas a las instalaciones este no hace parte de los documentos cargados en la plataforma  SIGA  para el procedimiento."/>
    <s v="Puesto de ingreso instalaciones CBI . "/>
    <m/>
    <m/>
    <m/>
    <m/>
    <m/>
    <m/>
    <m/>
    <m/>
    <s v="8.1 Planificación y control operacional"/>
    <n v="1"/>
    <m/>
    <m/>
    <m/>
    <m/>
    <s v="Gestión de Infraestructura y Logística "/>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LA CONCIENCIACIÓN DE SEGURIDAD DE LA INFORMACIÓN, EDUCACIÓN INFORMACIÓN.  Porque, aunque  se hizo la capacitación por parte del dinamizador del las tics al personal administrativo y operativo sobre el SGSPI se debe  reforzar con otras actividades lúdicas y campañas constantes de sensibilización para  evidenciar conformidad en la totalidad  de la gestión soportada en  los lineamientos institucionales."/>
    <s v=" Plataforma CompromISO -_x000d__x000a_Personal administrativo y operativo "/>
    <m/>
    <m/>
    <m/>
    <m/>
    <m/>
    <m/>
    <m/>
    <m/>
    <s v="7.3 Toma de conciencia "/>
    <n v="1"/>
    <m/>
    <m/>
    <m/>
    <m/>
    <s v="Gestión del Talento Humano"/>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LA CONCIENCIACIÓN DE SEGURIDAD DE LA INFORMACIÓN, EDUCACIÓN INFORMACIÓN.  Porque, aunque  se hizo la capacitación por parte del dinamizador del las tics al personal administrativo y operativo sobre el SGSPI se debe  reforzar con otras actividades lúdicas y campañas constantes de sensibilización para  evidenciar conformidad en la totalidad  de la gestión soportada en  los lineamientos institucionales."/>
    <s v=" Plataforma CompromISO - Personal administrativo y operativo "/>
    <m/>
    <m/>
    <m/>
    <m/>
    <m/>
    <m/>
    <m/>
    <m/>
    <s v="7.3 Toma de conciencia "/>
    <n v="1"/>
    <m/>
    <m/>
    <m/>
    <m/>
    <s v="Gestión Documental "/>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LA TOMA DE CONCIENCIA. Porque los lideres de proceso aun cuando recibieron sensibilización por parte del equipo SIGA  y TICS  no identifican en compromiso “SIGA ” los documentos que soportan el proceso y sus procedimientos.  _x000d__x000a_"/>
    <s v=" Plataforma CompromISO -Personal administrativo _   entrevista "/>
    <m/>
    <m/>
    <m/>
    <m/>
    <m/>
    <m/>
    <m/>
    <m/>
    <s v="7.3 Toma de conciencia "/>
    <n v="1"/>
    <m/>
    <m/>
    <m/>
    <m/>
    <s v="Gestión del Talento Humano"/>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2"/>
    <m/>
    <x v="0"/>
    <x v="1"/>
    <s v="LA TOMA DE CONCIENCIA. Porque los lideres de proceso aun cuando recibieron sensibilización por parte del equipo SIGA  y TICS  no identifican en compromiso “SIGA ” los documentos que soportan el proceso y sus procedimientos.  _x000d__x000a__x000d__x000a_"/>
    <s v=" Plataforma CompromISO -Personal administrativo _   entrevista "/>
    <m/>
    <m/>
    <m/>
    <m/>
    <m/>
    <m/>
    <m/>
    <m/>
    <s v="4.4 Sistema de gestión de seguridad de la información"/>
    <n v="1"/>
    <m/>
    <m/>
    <m/>
    <m/>
    <s v="Gestión Documental "/>
    <m/>
    <m/>
    <m/>
    <m/>
    <m/>
    <m/>
    <m/>
    <m/>
    <m/>
  </r>
  <r>
    <x v="22"/>
    <s v="Centro de Biotecnología Industrial"/>
    <s v="Subsede Industrial"/>
    <s v="Carrera 33 A Número 15 33"/>
    <s v="Palmira"/>
    <n v="1"/>
    <s v="X"/>
    <m/>
    <s v="Ferney Mauricio Betancur"/>
    <s v="Ferney Mauricio Betancur"/>
    <m/>
    <m/>
    <m/>
    <s v="Valeria Villamizar (SGA)"/>
    <s v="6 de agosto"/>
    <x v="2"/>
    <m/>
    <x v="0"/>
    <x v="0"/>
    <s v="Reforzar el proceso de cargue de las mediciones ambientales en la plataforma compromiso, ya que actualmente no se evidencia su actualización y análisis completo, no obstante, la dinamizadora cuenta con los soportes físicos y digitales que demuestran el cumplimiento de las actividades programadas."/>
    <s v="No se evidencia el registro efectivo de mediciones ambientales ni soportes de cumplimiento del programa dentro del porcentaje de cumplimiento solicitado"/>
    <s v="9.1 Seguimiento, medición y análisis"/>
    <n v="1"/>
    <m/>
    <m/>
    <m/>
    <m/>
    <m/>
    <m/>
    <m/>
    <m/>
    <m/>
    <m/>
    <m/>
    <m/>
    <s v="Gestión de Formación Profesional Integral"/>
    <m/>
    <m/>
    <m/>
    <m/>
    <m/>
    <m/>
    <m/>
    <m/>
    <m/>
  </r>
  <r>
    <x v="22"/>
    <s v="Centro de Biotecnología Industrial"/>
    <s v="Subsede Industrial"/>
    <s v="Carrera 33 A Número 15 33"/>
    <s v="Palmira"/>
    <n v="1"/>
    <s v="X"/>
    <m/>
    <s v="Ferney Mauricio Betancur"/>
    <s v="Ferney Mauricio Betancur"/>
    <m/>
    <m/>
    <m/>
    <s v="Valeria Villamizar (SGA)"/>
    <s v="6 de agosto"/>
    <x v="1"/>
    <m/>
    <x v="0"/>
    <x v="1"/>
    <s v="Se evidencia que requieren fortalecer la implementación del programa de riesgo químico dado que se evidencian falencias durante el recorrido "/>
    <s v="Existen botellas pet con almacenamiento de sustancias, no rotuladas ni identificadas, falta la ubicación de manera estratégica de las fichas de datos de seguridad y matriz de compatibilidad en algunos espacios de almacenamiento "/>
    <m/>
    <m/>
    <m/>
    <m/>
    <m/>
    <m/>
    <m/>
    <m/>
    <m/>
    <m/>
    <m/>
    <m/>
    <m/>
    <m/>
    <s v="Gestión Organizacional y del Riesgo"/>
    <m/>
    <m/>
    <m/>
    <m/>
    <m/>
    <m/>
    <m/>
    <m/>
    <m/>
  </r>
  <r>
    <x v="22"/>
    <s v="Centro de Biotecnología Industrial"/>
    <s v="Subsede Industrial"/>
    <s v="Carrera 33 A Número 15 33"/>
    <s v="Palmira"/>
    <n v="1"/>
    <s v="X"/>
    <m/>
    <s v="Ferney Mauricio Betancur"/>
    <s v="Ferney Mauricio Betancur"/>
    <m/>
    <m/>
    <m/>
    <s v="Valeria Villamizar (SGA)"/>
    <s v="6 de agosto"/>
    <x v="4"/>
    <m/>
    <x v="0"/>
    <x v="1"/>
    <s v="Observación: Reporte de aspectos positivos en la matriz de aspectos e impactos ambientales, tales como: Aprovechamiento de luz natural "/>
    <m/>
    <m/>
    <m/>
    <m/>
    <m/>
    <m/>
    <m/>
    <m/>
    <m/>
    <m/>
    <m/>
    <m/>
    <m/>
    <m/>
    <m/>
    <s v="Gestión Organizacional y del Riesgo"/>
    <m/>
    <m/>
    <m/>
    <m/>
    <m/>
    <m/>
    <m/>
    <s v="Se elimina porque no es claro la clasificación de acuerdo con la metodolo´gia de l entidad"/>
    <m/>
  </r>
  <r>
    <x v="22"/>
    <s v="Centro de Biotecnología Industrial"/>
    <s v="Subsede Industrial"/>
    <s v="Carrera 33 A Número 15 33"/>
    <s v="Palmira"/>
    <n v="1"/>
    <s v="X"/>
    <m/>
    <s v="Ferney Mauricio Betancur"/>
    <s v="Ferney Mauricio Betancur"/>
    <m/>
    <m/>
    <m/>
    <s v="Valeria Villamizar (SGA)"/>
    <s v="6 de agosto"/>
    <x v="4"/>
    <m/>
    <x v="0"/>
    <x v="1"/>
    <s v="Observación: Fortalecimiento de estrategias para divulgación y sensibilización en cuanto segregación de residuos solidos "/>
    <m/>
    <m/>
    <m/>
    <m/>
    <m/>
    <m/>
    <m/>
    <m/>
    <m/>
    <m/>
    <m/>
    <m/>
    <m/>
    <m/>
    <m/>
    <s v="Gestión Organizacional y del Riesgo"/>
    <m/>
    <m/>
    <m/>
    <m/>
    <m/>
    <m/>
    <m/>
    <s v="Se elimina porque no es claro la clasificación de acuerdo con la metodolo´gia de l entidad"/>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5"/>
    <s v="Incumpliendo del lineamiento definido en el instructivo GOR-I-003 Instructivos Programas Ambientales y Energéticos, establecido para el cumplimiento del numeral 6.2 Objetivos, metas energéticas y la planificación para alcanzarlos de la ISO 50001:2018."/>
    <s v="No se evidencia realización de la actividad Divulgación de Indicadores de Desempeño Energético, definida en el programa SENA Energy, mediante el lineamiento establecido en el instructivo GOR-I-003 Instructivos Programas Ambientales y Energéticos."/>
    <m/>
    <m/>
    <m/>
    <m/>
    <m/>
    <m/>
    <s v="6.2 Objetivos, metas energéticas y la planificación para alcanzarlos"/>
    <n v="1"/>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x v="0"/>
    <x v="5"/>
    <s v="Se debe fortalecer las evidencias de aplicación de las buenas prácticas (Correos, E Card, carteleras) establecidas en las actividades del programa SENA Energy, como parte del cumplimiento del numeral 6.2 Objetivos, metas energéticas y la planificación para alcanzarlos de la ISO 50001:2018."/>
    <s v="Durante el recorrido se evidenció que se debe fortalecer las evidencias de aplicación de las buenas prácticas (Correos, E Card, carteleras)."/>
    <m/>
    <m/>
    <m/>
    <m/>
    <m/>
    <m/>
    <s v="6.2 Objetivos, metas energéticas y la planificación para alcanzarlos"/>
    <n v="1"/>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5"/>
    <s v="Incumplimiento del lineamiento establecido en el instructivo GOR-I-017 Instructivo para la revisión energética SGE, establecido para el cumplimiento del numeral 6.3 Revisión energética de la ISO 50001:2018."/>
    <s v="No se evidencia dentro del registro de revisión energética del Centro el soporte de cálculo del potencial de ahorro energético de las oportunidades de mejora del desempeño energético identificada, de acuerdo con los lineamientos del GOR-I-017 Instructivo para la revisión energética SGE. "/>
    <m/>
    <m/>
    <m/>
    <m/>
    <m/>
    <m/>
    <s v="6.3 Revisión energética"/>
    <n v="1"/>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x v="0"/>
    <x v="5"/>
    <s v="Se debe fortalecer la evaluación de cumplimiento de los requisitos legales de energía, soportándola con evidencias precisas que correspondan con las esperadas, como parte del cumplimiento del requisito 9.1.2 Evaluación del cumplimiento de los requisitos legales y otros requisitos de la ISO 50001: 2018."/>
    <s v="No se evidencia que el soporte de cumplimiento del requisitos legal Reglamento Técnico de Iluminación y Alumbrado Público (RETILAP) cargada en CompromISO  corresponda con lo esperado, es decir, con certificación RETILAP de la instalación y/o de producto. Se presenta como soporte de cumplimiento del requisito legal solo el inventario de luminarias."/>
    <m/>
    <m/>
    <m/>
    <m/>
    <m/>
    <m/>
    <s v="9.1.2 Evaluación del cumplimiento de los requisitos legales y otros requisitos"/>
    <n v="1"/>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s v="Mejora"/>
    <x v="0"/>
    <x v="4"/>
    <s v="No Realización de Acciones Correctivas por la Recurrencia de incumplimiento en el Indicador &quot;Fichas FIC&quot;"/>
    <s v="No se evidencia que se hayan implementado acciones correctivas para abordar la no conformidad relacionada con el incumplimiento del indicador &quot;Fichas FIC&quot;. La persistencia del problema demuestra que no se ejecutaron acciones de mejora de manera que resolvieran la causa raíz."/>
    <s v="10.2 No conformidad y acción correctiva"/>
    <n v="1"/>
    <m/>
    <m/>
    <m/>
    <m/>
    <m/>
    <m/>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0"/>
    <s v="Monitoreo Inoportuno e Ineficaz de los Riesgos Identificados"/>
    <s v="No se evidencia un monitoreo oportuno de los riesgos de gestión de la Regional Vichada - Centro de Producción y Transformación Agroindustrial de la Orinoquia."/>
    <s v="6.1. Acciones para abordar riesgos y oportunidades"/>
    <n v="1"/>
    <m/>
    <m/>
    <m/>
    <m/>
    <m/>
    <m/>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0"/>
    <s v="Incumplimiento de Requisitos Legales y Reglamentarios en la Publicidad de Programas de Formación Tecnológica_x000d__x000a_"/>
    <s v="Durante la auditoría, realizada se constató, mediante revisión de material publicitario (ej. publicaciones en redes sociales o páginas web) de la regional, que la información promocional de los programas de formación tecnológica no se ajusta completamente a la normativa legal vigente especificamente el decreto 1330 de 2019 al no publicar el snies"/>
    <s v="8.2.3 Revisión de los requisitos para los productos y servicios"/>
    <n v="1"/>
    <m/>
    <m/>
    <m/>
    <m/>
    <m/>
    <m/>
    <m/>
    <m/>
    <m/>
    <m/>
    <m/>
    <m/>
    <s v="Gestión de Formación Profesional Integral"/>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s v="Contexto"/>
    <x v="0"/>
    <x v="4"/>
    <s v="Para que se fortalezca la planificación estratégica del proceso y se desarrollen acciones proactivas que permitan asegurar el logro de los objetivos, incluso ante situaciones externas como las fluctuaciones del mercado laboral. Al documentar esta amenaza, el equipo podrá anticiparse y buscar soluciones alternativas."/>
    <s v="Durante la auditoría, realizada, se constató, mediante entrevista con los responsables del proceso APE y la revisión de su matriz de contexto, que la amenaza de no contar con suficiente oferta laboral al no existir empresa privada no está formalmente identificada. El personal del proceso reconoció que esta es una situación que podría afectar sus objetivos, lo que evidencia una oportunidad para ampliar el alcance del DOFA de la regional y centro de formación"/>
    <s v="4.1 Comprensión de la organización y de su contexto"/>
    <n v="1"/>
    <m/>
    <m/>
    <m/>
    <m/>
    <m/>
    <m/>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m/>
    <x v="0"/>
    <x v="0"/>
    <s v="Para que se asegure que todo el personal trabaje con las versiones más actualizadas de los procedimientos, guías y manuales. Una comunicación efectiva de los cambios fortalecerá la consistencia en la ejecución de los procesos, reducirá la posibilidad de errores y mejorará la conformidad de los servicios prestados."/>
    <s v="Durante la Auditoria de la Regional Vichada y en el Centro de Producción y Transformación Agroindustrial de la Orinoquia, se constató, mediante entrevista a personal del proceso de formación, que no se realizó divulgación oportuna de la Guia de Bienestar al Aprendiz, lo que evidencia una oportunidad para optimizar el proceso de comunicación de cambios documentales especialmente a procesos misionales."/>
    <s v="7.4 Comunicación"/>
    <n v="1"/>
    <m/>
    <m/>
    <m/>
    <m/>
    <m/>
    <m/>
    <m/>
    <m/>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1"/>
    <s v="Falta de Comunicación de Roles y Responsabilidades para la Identificación de Activos de Información"/>
    <s v="No se evidencia que las responsabilidades para la identificación y gestión de activos de información hayan sido comunicadas de manera efectiva a los roles pertinentes en la Regional Vichada._x000d__x000a__x000d__x000a_La falta de conocimiento de los homólogos de planeación sobre su participación en esta estrategia compromete la exhaustividad y precisión del inventario de activos, lo que incumple los requisitos de la norma ISO 27001:2022"/>
    <m/>
    <m/>
    <m/>
    <m/>
    <m/>
    <m/>
    <m/>
    <m/>
    <s v="5.3 Roles, responsabilidades y autoridades en la organización"/>
    <n v="1"/>
    <m/>
    <m/>
    <m/>
    <m/>
    <s v="Gestión Organizacional y del Riesgo"/>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1"/>
    <s v="Falta de Etiquetado de Información en Soportes Físicos"/>
    <s v="No se evidencia que el Regional Vichada aplique de manera consistente la política de etiquetado de la información a sus activos físicos._x000d__x000a__x000d__x000a_La falta de etiquetado en las cajas del archivo, que indique si la información es pública, clasificada o reservada, compromete la confidencialidad de los documentos y la correcta gestión de la información. Esto incumple los requisitos de la norma ISO 27001:2022:"/>
    <m/>
    <m/>
    <m/>
    <m/>
    <m/>
    <m/>
    <m/>
    <m/>
    <m/>
    <m/>
    <s v="5.13 Etiquetado de la información"/>
    <n v="1"/>
    <m/>
    <m/>
    <s v="Gestión Documental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1"/>
    <s v="Falta de Señalización de los Sistemas de Videovigilancia y Áreas Monitoreadas"/>
    <s v="No se evidencia que el Regional Vichada cumpla con los requisitos legales y de protección de datos al no señalizar las cámaras de seguridad ni indicar las áreas donde se realiza grabación y monitoreo."/>
    <m/>
    <m/>
    <m/>
    <m/>
    <m/>
    <m/>
    <m/>
    <m/>
    <m/>
    <m/>
    <s v="5.31 Requisitos legales, reglamentarios y contractuales"/>
    <n v="1"/>
    <m/>
    <m/>
    <s v="Gestión de Infraestructura y Logística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1"/>
    <s v="Falta de Protección y Mantenimiento del Cableado Eléctrico y de Redes"/>
    <s v="No se evidencia que el Regional Vichada proteja adecuadamente el cableado eléctrico y de redes en sus instalaciones._x000d__x000a__x000d__x000a_El cableado expuesto o en mal estado compromete la seguridad física y la disponibilidad de los servicios, lo que incumple los requisitos de la norma ISO 27001:2022"/>
    <m/>
    <m/>
    <m/>
    <m/>
    <m/>
    <m/>
    <m/>
    <m/>
    <m/>
    <m/>
    <s v="7.12 Seguridad del cableado"/>
    <n v="1"/>
    <m/>
    <m/>
    <s v="Gestión de Infraestructura y Logística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1"/>
    <s v="Falta de Control Ambiental para Activos de Infraestructura Crítica"/>
    <s v="No se evidencia que el Regional Vichada proteja adecuadamente sus activos de infraestructura crítica, como las Unidades de Suministro de Energía Ininterrumpida (UPS), de condiciones ambientales adversas._x000d__x000a__x000d__x000a_La ausencia de aire acondicionado en un clima cálido para equipos como las UPS compromete su funcionamiento y disponibilidad."/>
    <m/>
    <m/>
    <m/>
    <m/>
    <m/>
    <m/>
    <m/>
    <m/>
    <m/>
    <m/>
    <s v="7.5 protección contra amenazas físicas y ambientales"/>
    <n v="1"/>
    <m/>
    <m/>
    <s v="Gestión de Infraestructura y Logística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x v="0"/>
    <x v="1"/>
    <s v="Falta de Sincronización de Relojes en los Dispositivos de Monitoreo de Seguridad"/>
    <s v="No se evidencia que el Regional Vichada garantice la sincronización de los relojes en los dispositivos de monitoreo de seguridad (ej. grabadoras de video o NVRs)._x000d__x000a__x000d__x000a_Esta situación compromete la integridad y el valor probatorio de los registros de videovigilancia, lo que incumple los requisitos de la norma ISO 27001:2022"/>
    <m/>
    <m/>
    <m/>
    <m/>
    <m/>
    <m/>
    <m/>
    <m/>
    <m/>
    <m/>
    <s v="7.4 Monitoreo de seguridad física"/>
    <n v="1"/>
    <m/>
    <m/>
    <s v="Gestión de Infraestructura y Logística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m/>
    <x v="0"/>
    <x v="1"/>
    <s v="Para fortalecer el control sobre los activos de información en soportes físicos y digitales, reduciendo el riesgo de acceso no autorizado o divulgación accidental, especialmente en ausencia del personal."/>
    <s v="Durante la auditoría,  en varias áreas de trabajo del Regional Vichada, se observaron escritorios con documentos en papel y pantallas de equipos con sesiones activas y abundante información a la vista."/>
    <m/>
    <m/>
    <m/>
    <m/>
    <m/>
    <m/>
    <m/>
    <m/>
    <m/>
    <m/>
    <s v="7.7 Escritorio y pantalla limpia"/>
    <n v="1"/>
    <m/>
    <m/>
    <s v="Gestión de Tecnologías de la Información y las Comunicaciones"/>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m/>
    <x v="0"/>
    <x v="1"/>
    <s v="Para asegurar la confidencialidad de la información y prevenir su divulgación, garantizando que todo material que contenga datos sensibles sea destruido adecuadamente antes de ser utilizado como papel reciclado."/>
    <s v="Durante la auditoría, se encontró, en un área de impresión del Regional Vichada, que se utiliza papel que contiene información clasificada o reservada en una de sus caras como papel reciclado para imprimir borradores."/>
    <m/>
    <m/>
    <m/>
    <m/>
    <m/>
    <m/>
    <m/>
    <m/>
    <m/>
    <m/>
    <s v="8.10 Eliminación de información"/>
    <n v="1"/>
    <m/>
    <m/>
    <s v="Gestión Documental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m/>
    <x v="0"/>
    <x v="1"/>
    <s v="Para prevenir la pérdida de información y proteger los equipos de cómputo de posibles códigos maliciosos que puedan ser introducidos a través de memorias USB."/>
    <s v="Durante la auditoría, se constató, mediante revisión de la configuración de varias impresoras en el Regional Vichada, que la funcionalidad para imprimir directamente desde memorias USB se encuentra habilitada sin ningún tipo de control o registro"/>
    <m/>
    <m/>
    <m/>
    <m/>
    <m/>
    <m/>
    <m/>
    <m/>
    <m/>
    <m/>
    <s v="8.12 Prevención de la fuga de datos"/>
    <n v="1"/>
    <m/>
    <m/>
    <s v="Gestión de Tecnologías de la Información y las Comunicaciones"/>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m/>
    <x v="0"/>
    <x v="1"/>
    <s v="Para fortalecer la protección de los documentos almacenados, garantizando su confidencialidad e integridad, y para mantener una trazabilidad clara de quién accede al área."/>
    <s v="Se constató, mediante observación directa en el Regional Vichada, que el archivo físico no cuenta con vigilancia presencial ni con un control de acceso formal que restrinja y registre el ingreso del personal."/>
    <m/>
    <m/>
    <m/>
    <m/>
    <m/>
    <m/>
    <m/>
    <m/>
    <m/>
    <m/>
    <s v="7.2 Entrada física"/>
    <n v="1"/>
    <m/>
    <m/>
    <s v="Gestión de Infraestructura y Logística "/>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1"/>
    <m/>
    <x v="0"/>
    <x v="1"/>
    <s v="Para garantizar la continuidad del monitoreo de seguridad física en áreas críticas, asegurando que la videovigilancia permanezca operativa incluso durante los periodos en que el circuito de iluminación esté apagado."/>
    <s v="Se constató, mediante entrevista con personal del Regional Vichada, que las cámaras de seguridad del almacén están conectadas al mismo circuito eléctrico de las luces y, por lo tanto, dejan de grabar cuando estas son apagadas."/>
    <m/>
    <m/>
    <m/>
    <m/>
    <m/>
    <m/>
    <m/>
    <m/>
    <m/>
    <m/>
    <s v="7.4 Monitoreo de seguridad física"/>
    <n v="1"/>
    <m/>
    <m/>
    <s v="Gestión de Infraestructura y Logística "/>
    <m/>
    <m/>
    <m/>
    <m/>
    <m/>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87">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s v="Riesgos y Peligros SST"/>
    <m/>
    <x v="0"/>
    <x v="0"/>
    <s v="Evidencia  objetiva _x000a_Sede Principal – Lagos_x000a__x000a_Biblioteca: sustancia química (alcohol industrial) sin etiqueta conforme al SGA._x000a_Centro de acopio: zona no señalizada._x000a_Fuente de separación de residuos: disposición inadecuada._x000a_Centro de almacenamiento de respel: ausencia de marcación y matriz de compatibilidad desactualizada._x000a_Indores con escape de agua_x000a_Sede Centro_x000a__x000a_Breakers: falta de señalización de peligro eléctrico._x000a__x000a_Gas propano: ausencia de señalización, tubería sin amarre ni anclaje._x000a__x000a_Matriz de compatibilidad: registros desactualizados._x000a__x000a_Estantería de gestión documental: sin anclaje._x000a__x000a_Cuarto de servidores: presencia de humedad sin tratamiento ni señalización."/>
    <s v="7.1.4 Ambiente para la operación de los procesos"/>
    <n v="1"/>
    <m/>
    <m/>
    <m/>
    <m/>
    <m/>
    <m/>
    <m/>
    <m/>
    <m/>
    <m/>
    <m/>
    <m/>
    <s v="Gestión Organizacional y del Riesgo"/>
    <s v="Gestión Organizacional y del Riesgo"/>
    <s v="SST y SGA"/>
    <m/>
    <s v="N/A"/>
    <m/>
    <m/>
    <m/>
    <m/>
    <m/>
    <s v="Este hallazgo no esta relacionado con el ambiente de trabajo para 9001, dado que no existe una afectación directa a la prestación del servicio._x000a__x000a_El hallazgo debe ser revisado desde SST"/>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1"/>
    <s v="Control Operacional Calidad"/>
    <m/>
    <x v="1"/>
    <x v="1"/>
    <s v="Evidencia objetiva: _x000a_Durante la revisión de la ficha 2822812 – Programa de Formación en Enfermería, se identificó que los aprendices Evaristo Chávez, Carolina Vanesa Rivas y Carol Juliana Ferreira no cuentan con el registro de alternativa de etapa productiva en los soportes de seguimiento académico o en el sistema correspondiente, la ficha registra inicio en junio de 2024 y culminación de la etapa lectiva el 26 de abril de 2025."/>
    <s v="8.5.1 Control de la produccion y de la provisión del servicio"/>
    <n v="1"/>
    <m/>
    <m/>
    <m/>
    <m/>
    <m/>
    <m/>
    <m/>
    <m/>
    <m/>
    <m/>
    <m/>
    <m/>
    <s v="Gestión de Formación Profesional Integral"/>
    <s v="Gestión de Formación Profesional Integral"/>
    <s v="Solo para Calidad"/>
    <m/>
    <s v="Ok - Ajustado (Redacción"/>
    <m/>
    <m/>
    <m/>
    <m/>
    <m/>
    <s v="Se sugiere cambiar de NC a OME, ya que la evidencia es de 3 aprendices en una sola ficha; para ser NC la muestra debió ser mayor; además se ajusta la redacción"/>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m/>
    <x v="2"/>
    <x v="2"/>
    <s v="No se evidencia realización del simulacro de pishing en los documentos aportados por el lider TIC's"/>
    <m/>
    <m/>
    <m/>
    <m/>
    <m/>
    <m/>
    <m/>
    <m/>
    <m/>
    <m/>
    <s v="6.3 Concienciación de seguridad de la información, educación información"/>
    <n v="1"/>
    <m/>
    <m/>
    <s v="Gestión de Tecnologías de la Información y las Comunicaciones"/>
    <m/>
    <m/>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m/>
    <x v="2"/>
    <x v="3"/>
    <s v="Se evidenció en las entrevistas a los procesos de infraestructura y Gestión de la Innovación de la Competitividad  que documentos manejados por contratistas en la vigencia 2024 que no se contrataron para la vigencia 2025 no fueron entregados y no se pudo evidenciar la información."/>
    <m/>
    <m/>
    <m/>
    <m/>
    <m/>
    <m/>
    <m/>
    <m/>
    <m/>
    <m/>
    <s v="7.1 Perímetro de seguridad física"/>
    <n v="1"/>
    <m/>
    <m/>
    <s v="Gestión de Tecnologías de la Información y las Comunicaciones"/>
    <m/>
    <m/>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0"/>
    <m/>
    <m/>
    <x v="2"/>
    <x v="4"/>
    <s v="Se evidenció en la entrevista con la persona encargada del proceso de GSI que no conoce los procedimientos para el proceso."/>
    <m/>
    <m/>
    <m/>
    <m/>
    <m/>
    <m/>
    <m/>
    <m/>
    <m/>
    <m/>
    <s v="5.37 Procedimientos operativos documentados"/>
    <n v="1"/>
    <m/>
    <m/>
    <s v="Gestión de Tecnologías de la Información y las Comunicaciones"/>
    <m/>
    <m/>
    <m/>
    <m/>
    <m/>
    <m/>
    <m/>
    <m/>
    <m/>
    <m/>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2"/>
    <s v="Contratación"/>
    <m/>
    <x v="3"/>
    <x v="5"/>
    <s v="Contrato de aires acondicionados llevan un reporte de reporte de adquisiciones de bienes y servicios donde se tiene el objeto del contrato fecha de inicio y fecha de finalización , el valor Secop II 8035471 Contratar el servicio de mantenimiento preventivo y correctivo de sistemas de aire acondicionado del Centro de formación fecha de inicio 21 de julio del 2025 y terminación 30 de octubre criterios de contratación empresa Freez Ingeniería"/>
    <s v="8.4.1 Control de los procesos, productos y servicios suministrados externamente-Generalidades."/>
    <n v="1"/>
    <m/>
    <m/>
    <m/>
    <m/>
    <m/>
    <m/>
    <m/>
    <m/>
    <m/>
    <m/>
    <m/>
    <m/>
    <s v="Gestión Contractual "/>
    <m/>
    <s v="El hallazgo es de SST"/>
    <m/>
    <m/>
    <m/>
    <m/>
    <m/>
    <m/>
    <m/>
    <s v="El hallazgo corresponde es a SST: Ana Bustamante;  sin embargo no es claro._x000a__x000a_Se debe validar si el sistema está o no en el alcance de la auditoria"/>
    <m/>
  </r>
  <r>
    <x v="0"/>
    <s v="Despacho Regional- Centro para la Biodiversidad y el Turismo del Amazonas"/>
    <s v="Sede Principal-Centro para la Biodiversidad y el Turismo del Amazonas - Sede Principal - Sede Lagos"/>
    <s v="Km. 0,5 Via los Lagos, Costado Izquierdo al Aeropuerto Vasquez Cobo"/>
    <s v="Leticia"/>
    <n v="1"/>
    <s v="X"/>
    <s v="Andrea del Pilar Garavito"/>
    <m/>
    <m/>
    <m/>
    <s v="Adriana Martínez Angiee "/>
    <s v="Andrea del Pilar Garavito"/>
    <m/>
    <s v="28 y 29 de julio"/>
    <x v="3"/>
    <m/>
    <m/>
    <x v="2"/>
    <x v="6"/>
    <s v="en la verificación de la realización de capacitaciones, aunque se han llevado a cabo se evidenció la poca asistencia de los trabajadores a ellas"/>
    <m/>
    <m/>
    <m/>
    <m/>
    <m/>
    <m/>
    <m/>
    <m/>
    <m/>
    <m/>
    <s v="5.14 Transferencia de la información"/>
    <n v="1"/>
    <m/>
    <m/>
    <s v="Gestión de Tecnologías de la Información y las Comunicaciones"/>
    <m/>
    <m/>
    <m/>
    <m/>
    <m/>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Sustancias químicas"/>
    <m/>
    <x v="4"/>
    <x v="7"/>
    <s v="Teniendo en cuenta que durante el recorrido y las entrevistas realizadas se evidenció que el tanque de combustible que se encuentra en al cuarto de la planta electrica no cuenta con dique de contención, ni etiquetado ni rotulado, ademas el tanque de ACPM tampoco  cuenta con etiquetado y rotulo."/>
    <m/>
    <m/>
    <s v="8.1 Planificación y control operacional"/>
    <n v="1"/>
    <s v="8.1.1 Planificación y control operacional Generalidades"/>
    <n v="1"/>
    <m/>
    <m/>
    <m/>
    <m/>
    <m/>
    <m/>
    <m/>
    <m/>
    <s v="Gestión Organizacional y del Riesgo"/>
    <s v="Gestión Organizacional y del Riesgo"/>
    <m/>
    <m/>
    <m/>
    <s v="Ok - Conforme"/>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Sustancias químicas"/>
    <m/>
    <x v="4"/>
    <x v="8"/>
    <s v="Durante el recorrido se evidencia la falta demarcación y señalización de la ruta de evacuación elementos de emergencia, tal como extintores, kit de antiderrames, ente otros, con relaciona la escalera de evacuación se encuentra inhabilatada y no se encuentra restrigida, adicional en la revisión documental del Plan de Emergencia hay amenazas que no estan identificadas, ni evaluadas y otras que se encuentran mal evaluadas y mal identificadas"/>
    <m/>
    <m/>
    <m/>
    <m/>
    <s v="8.2 Preparación y respuesta ante emergencias"/>
    <n v="1"/>
    <m/>
    <m/>
    <m/>
    <m/>
    <m/>
    <m/>
    <m/>
    <m/>
    <s v="Gestión Organizacional y del Riesgo"/>
    <m/>
    <m/>
    <m/>
    <m/>
    <s v="Ok - Conforme"/>
    <m/>
    <m/>
    <m/>
    <m/>
    <m/>
    <m/>
  </r>
  <r>
    <x v="1"/>
    <s v="Centro de Servicios y Gestión Empresarial"/>
    <s v="Subsede Tecnoparque"/>
    <s v="Carrera 46 N 56-11 pisos 6 y 7"/>
    <s v="Medellín"/>
    <n v="1"/>
    <s v="X"/>
    <m/>
    <s v="Karol Sulay Urrea"/>
    <s v="Karol Sulay Urrea"/>
    <s v="Sandra Marcela Rojas Gómes "/>
    <m/>
    <m/>
    <m/>
    <s v="13 de agosto"/>
    <x v="3"/>
    <s v="Aspectos Impactos"/>
    <m/>
    <x v="5"/>
    <x v="9"/>
    <s v="En la revisión no se evidencia que se asignen oportunidades a todos los aspectos positivos "/>
    <m/>
    <m/>
    <s v="6.1.2 Aspectos ambientales"/>
    <n v="1"/>
    <m/>
    <m/>
    <m/>
    <m/>
    <m/>
    <m/>
    <m/>
    <m/>
    <m/>
    <m/>
    <s v="Gestión Organizacional y del Riesgo"/>
    <s v="Gestión Organizacional y del Riesgo"/>
    <m/>
    <s v="Ok - Conforme"/>
    <m/>
    <m/>
    <m/>
    <m/>
    <m/>
    <m/>
    <m/>
    <m/>
  </r>
  <r>
    <x v="1"/>
    <s v="Centro de Servicios y Gestión Empresarial"/>
    <s v="Subsede Tecnoparque"/>
    <s v="Carrera 46 N 56-11 pisos 6 y 7"/>
    <s v="Medellín"/>
    <n v="1"/>
    <s v="X"/>
    <m/>
    <s v="Karol Sulay Urrea"/>
    <s v="Karol Sulay Urrea"/>
    <s v="Sandra Marcela Rojas Gómes "/>
    <m/>
    <m/>
    <m/>
    <s v="13 de agosto"/>
    <x v="3"/>
    <s v="Requisitos Legales"/>
    <m/>
    <x v="5"/>
    <x v="10"/>
    <s v="Durante la revisión se validaron los soportes para cumplimiento del  Decreto 1076, resolución 01 2015, entre otros y se evidencia que  cuenta con soportes vigencia 2024"/>
    <m/>
    <m/>
    <s v="9.1.2 Evaluación del cumplimiento de los requisitos legales y otros requisitos"/>
    <n v="1"/>
    <m/>
    <m/>
    <m/>
    <m/>
    <m/>
    <m/>
    <m/>
    <m/>
    <m/>
    <m/>
    <s v="Gestión Organizacional y del Riesgo"/>
    <s v="Gestión Organizacional y del Riesgo"/>
    <m/>
    <s v="Ok - Ajustado (Redacción"/>
    <m/>
    <m/>
    <m/>
    <m/>
    <m/>
    <m/>
    <s v="Se ajusta el numeral al cual se hace la asignación del hallazgo "/>
    <m/>
  </r>
  <r>
    <x v="1"/>
    <s v="Centro de Servicios y Gestión Empresarial"/>
    <s v="Subsede Tecnoparque"/>
    <s v="Carrera 46 N 56-11 pisos 6 y 7"/>
    <s v="Medellín"/>
    <n v="1"/>
    <s v="X"/>
    <m/>
    <s v="Karol Sulay Urrea"/>
    <s v="Karol Sulay Urrea"/>
    <s v="Sandra Marcela Rojas Gómes "/>
    <m/>
    <m/>
    <m/>
    <s v="13 de agosto"/>
    <x v="2"/>
    <s v="Sustancias químicas"/>
    <m/>
    <x v="4"/>
    <x v="11"/>
    <s v="Durante el recorrido y la revisión documental se evidenció:_x000a_No se encontró la ficha de seguridad del CCH en el área de ingeniería y diseño, en las cocinetas y baños de la sede se encontraron sustancias químicas sin rotular, en los laboratorios se encuentran químicos ubicados en el piso y encima de los armarios, en el área de almacenamiento no hay matriz de compatibilidad y fichas de seguridad de los insumos y los residuos, la matriz de compatibilidad ubicada en el laboratorio debe ser más específica, algunas fichas de seguridad del laboratorio se encuentran vencidas, los residuos peligrosos se encuentran mal almacenados."/>
    <m/>
    <m/>
    <s v="8.1 Planificación y control operacional"/>
    <n v="1"/>
    <s v="8.1.1 Planificación y control operacional Generalidades"/>
    <n v="1"/>
    <m/>
    <m/>
    <m/>
    <m/>
    <m/>
    <m/>
    <m/>
    <m/>
    <s v="Gestión Organizacional y del Riesgo"/>
    <m/>
    <m/>
    <m/>
    <m/>
    <s v="Ok - Conforme"/>
    <m/>
    <m/>
    <m/>
    <m/>
    <m/>
    <m/>
  </r>
  <r>
    <x v="1"/>
    <s v="Centro de Servicios y Gestión Empresarial"/>
    <s v="Subsede Tecnoparque"/>
    <s v="Carrera 46 N 56-11 pisos 6 y 7"/>
    <s v="Medellín"/>
    <n v="1"/>
    <s v="X"/>
    <m/>
    <s v="Karol Sulay Urrea"/>
    <s v="Karol Sulay Urrea"/>
    <s v="Sandra Marcela Rojas Gómes "/>
    <m/>
    <m/>
    <m/>
    <s v="13 de agosto"/>
    <x v="2"/>
    <s v="Emergencias"/>
    <m/>
    <x v="4"/>
    <x v="12"/>
    <s v="Durante el recorrido y la revisión documental se evidenció que:_x000a_No se cuentan con brigadistas en la sede, ni con señalización y demarcación de ruta de emergencia, botiquines y kit de derrames, además los botiquines y kit de derrames se encuentran mal ubicados, la demarcación de los extintores se encuentra en mal estado y el extintor ubicado en el área de ingeniería y diseño está obstruido por un tablero. Dentro del plan de emergencias se debe verificar la pertinencia y valoración de las amenazas 4, 5 y 13, se deben especificar las amenazas 16, 17 y 18, se identificaron amenazas que no aplican como 6, 10, 14 y 19, y no se identificó la amenaza de fuga de gas"/>
    <m/>
    <m/>
    <s v="8.2 Preparación y respuesta ante emergencias"/>
    <n v="1"/>
    <s v="8.2 Preparación y respuesta ante emergencias"/>
    <n v="1"/>
    <m/>
    <m/>
    <m/>
    <m/>
    <m/>
    <m/>
    <m/>
    <m/>
    <s v="Gestión Organizacional y del Riesgo"/>
    <m/>
    <m/>
    <m/>
    <m/>
    <s v="Ok - Conforme"/>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s v="Plan de Trabajo SST"/>
    <m/>
    <x v="4"/>
    <x v="13"/>
    <s v="Dentro de los procesos de auditoría se encontró que en el  recorridos del día 11 de agosto del 2025 se realizaron entrevistas a diferentes áreas del Centro de formación y en los ambientes de formación, evidenciando  la falta de toma de conciencia en los elementos estructurales del SIGA. Ademas mediante entrevistas y verificación de actividades de sensibilización, se constató que, aunque existen registros de ejecución de inducciones y capacitaciones, no se evidencia homogeneidad en la comprensión y aplicación de las prácticas de SST por parte de la totalidad del personal."/>
    <m/>
    <m/>
    <m/>
    <m/>
    <s v="7.3 Toma de conciencia "/>
    <n v="1"/>
    <m/>
    <m/>
    <m/>
    <m/>
    <m/>
    <m/>
    <m/>
    <m/>
    <s v="Gestión Organizacional y del Riesgo"/>
    <m/>
    <m/>
    <m/>
    <m/>
    <s v="Ok - Conforme"/>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s v="Emergencias"/>
    <m/>
    <x v="5"/>
    <x v="14"/>
    <s v="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
    <m/>
    <m/>
    <s v="8.1 Planificación y control operacional"/>
    <m/>
    <s v="8.2 Preparación y respuesta ante emergencias"/>
    <n v="1"/>
    <s v="8.1 Planificación y control operacional"/>
    <n v="1"/>
    <m/>
    <m/>
    <m/>
    <m/>
    <m/>
    <m/>
    <s v="Gestión Organizacional y del Riesgo"/>
    <s v="Gestión Organizacional y del Riesgo"/>
    <s v="Compartido con SST"/>
    <s v="Ok - Ajustado (Redacción"/>
    <m/>
    <m/>
    <m/>
    <m/>
    <m/>
    <m/>
    <s v="Se realiza ajuste del tipo de hallazgo_x000a_por otro lado el tema no se relaciona al SGEn._x000a_"/>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s v="Emergencias"/>
    <m/>
    <x v="5"/>
    <x v="14"/>
    <s v="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
    <m/>
    <m/>
    <s v="8.1 Planificación y control operacional"/>
    <n v="1"/>
    <s v="8.2 Preparación y respuesta ante emergencias"/>
    <n v="1"/>
    <s v="8.1 Planificación y control operacional"/>
    <n v="1"/>
    <m/>
    <m/>
    <m/>
    <m/>
    <m/>
    <m/>
    <s v="Gestión Organizacional y del Riesgo"/>
    <s v="Gestión Organizacional y del Riesgo"/>
    <s v="Compartido con SST"/>
    <s v="Ok - Ajustado (Redacción"/>
    <m/>
    <m/>
    <m/>
    <m/>
    <m/>
    <m/>
    <s v="Se realiza ajuste del tipo de hallazgo_x000a_por otro lado el tema no se relaciona al SGEn._x000a_"/>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s v="No aplica - Borrar"/>
    <m/>
    <x v="5"/>
    <x v="15"/>
    <s v="Dentro de los procesos de auditoría se encontró que el Centro de Formación ha realizado la contratación del servicio de mantenimiento preventivo y correctivo del aire acondicionado de precisión del laboratorio de calidad textil del centro textil y de gestión industrial, incluye repuestos a través del contrato CO1.PCCNTR.7899513 de 2025. Se evidenció que el C.F. tiene en cuenta los requisitos ambientales del Formato Anexo De Verificación y Evaluación del Cumplimiento de Requisitos Legales SIGA: GCCON-AN-001 pero en la plataforma transaccional SECOP II se realizó la marcación de &quot;No aplica&quot; a las Obligaciones ambientales dentro de la Sección Contrato - Información general. Lo anterior es contradictorio y no corresponde a la realidad del proceso. "/>
    <m/>
    <m/>
    <s v="7.3 Toma de conciencia "/>
    <m/>
    <m/>
    <m/>
    <s v="7.3 Toma de conciencia "/>
    <m/>
    <m/>
    <m/>
    <m/>
    <m/>
    <m/>
    <m/>
    <s v="Gestión Contractual "/>
    <m/>
    <m/>
    <s v="Se elimina"/>
    <m/>
    <m/>
    <m/>
    <m/>
    <m/>
    <m/>
    <s v="La descripción del hallazgo, la evidencia y el numeral asociado no tienen relación. No se considera pertinente y se elimina "/>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3"/>
    <s v="Emergencias"/>
    <m/>
    <x v="5"/>
    <x v="14"/>
    <s v="Dentro de los procesos de auditoría se encontró que existe el Plan de Emergencias Formalizado. Este control operacional es susceptible de mejora en tanto se encontró dentro del documento que los números de contacto de teléfono allí registrados de los organismos de respuesta se encuentran desactualizados y fuera de servicio, se encontraron campos sin diligenciar en el documento y no se encontró una valoración de las amenazas de Epidemia por el Dengue y la de Cambio Climático debidamente desarrolladas dentro del documento."/>
    <m/>
    <m/>
    <s v="8.2 Preparación y respuesta ante emergencias"/>
    <n v="1"/>
    <s v="8.2 Preparación y respuesta ante emergencias"/>
    <n v="1"/>
    <s v="8.1 Planificación y control operacional"/>
    <n v="1"/>
    <m/>
    <m/>
    <m/>
    <m/>
    <m/>
    <m/>
    <s v="Gestión Organizacional y del Riesgo"/>
    <s v="Gestión Organizacional y del Riesgo"/>
    <s v="Compartido con SST"/>
    <s v="Ok - Ajustado (Redacción"/>
    <m/>
    <m/>
    <m/>
    <m/>
    <m/>
    <m/>
    <s v="Se realiza ajuste del tipo de hallazgo"/>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s v="No aplica - Borrar"/>
    <m/>
    <x v="5"/>
    <x v="15"/>
    <s v="Dentro de los procesos de auditoría se encontró que el Centro de Formación ha realizado la contratación de la prestación de servicios de fumigación y aplicación de insecticidas para mosquitos y roedores en los diferentes ambientes del complejo norte y todas sus sedes a través del contrato CO1.PCCNTR.8132806 de 2025. Se evidenció que el C.F. tiene en cuenta los requisitos ambientales del Formato Anexo De Verificación y Evaluación del Cumplimiento de Requisitos Legales SIGA: GCCON-AN-001 pero en la plataforma transaccional SECOP II se realizó la marcación de &quot;No aplica&quot; a las Obligaciones ambientales dentro de la Sección Contrato - Información general. Lo anterior es contradictorio y no corresponde a la realidad del proceso. "/>
    <m/>
    <m/>
    <s v="7.3 Toma de conciencia "/>
    <n v="1"/>
    <m/>
    <m/>
    <s v="7.3 Toma de conciencia "/>
    <n v="1"/>
    <m/>
    <m/>
    <m/>
    <m/>
    <m/>
    <m/>
    <s v="Gestión Contractual "/>
    <m/>
    <m/>
    <s v="Se elimina"/>
    <m/>
    <m/>
    <m/>
    <m/>
    <m/>
    <m/>
    <s v="La descripción del hallazgo, la evidencia y el numeral asociado no tienen relación. No se considera pertinente y se elimina "/>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s v="Sustancias químicas"/>
    <m/>
    <x v="4"/>
    <x v="16"/>
    <s v="Dentro de los procesos de auditoría se encontró que dentro de los recorridos del día 11 de agosto existen áreas en las que existen sustancias químicas sin el rotulado SENA de riesgo químico (Ambiente de Refrigeración), se evidenció que el centro de acopio presenta ocupación de sus áreas para fines de almacenamiento de materiales que obstaculizan la báscula de pesaje de residuos y se evidenció señalización de emergencia inexistente o deficiente en ambientes de formación y áreas comunes."/>
    <m/>
    <m/>
    <s v="8.1 Planificación y control operacional"/>
    <n v="1"/>
    <m/>
    <m/>
    <s v="8.1 Planificación y control operacional"/>
    <n v="1"/>
    <m/>
    <m/>
    <m/>
    <m/>
    <m/>
    <m/>
    <s v="Gestión de Infraestructura y Logística "/>
    <m/>
    <m/>
    <m/>
    <m/>
    <s v="Ok - Conforme"/>
    <m/>
    <m/>
    <m/>
    <m/>
    <m/>
    <m/>
  </r>
  <r>
    <x v="1"/>
    <s v="Complejo Tecnológico para la Gestión Agro empresarial"/>
    <s v="Sede Principal"/>
    <s v="Transversal 16 # 33 -102 Barrio El Bosque"/>
    <s v="Caucasia"/>
    <n v="1"/>
    <s v="X"/>
    <s v="Beatriz Eugenia Zapata"/>
    <s v="Andrés Felipe Alzate"/>
    <m/>
    <s v="Beatriz Eugenia Zapata"/>
    <m/>
    <m/>
    <m/>
    <s v="4 y 5 de agosto"/>
    <x v="3"/>
    <s v="Gestión de Cambios"/>
    <m/>
    <x v="6"/>
    <x v="17"/>
    <s v="Plan de Mejora   ID 23583 - Gestión del cambio- , registrado en Compromiso "/>
    <s v="6.3 Planificación de los cambios"/>
    <n v="1"/>
    <s v="6.1.4 Planificación de acciones"/>
    <n v="1"/>
    <s v="6.1.4 Planificación de acciones"/>
    <n v="1"/>
    <m/>
    <m/>
    <m/>
    <m/>
    <m/>
    <m/>
    <m/>
    <m/>
    <s v="Gestión Organizacional y del Riesgo"/>
    <m/>
    <m/>
    <m/>
    <m/>
    <m/>
    <m/>
    <m/>
    <m/>
    <s v="Ok - Conforme"/>
    <m/>
    <m/>
  </r>
  <r>
    <x v="1"/>
    <s v="Complejo Tecnológico para la Gestión Agro empresarial"/>
    <s v="Sede Principal"/>
    <s v="Transversal 16 # 33 -102 Barrio El Bosque"/>
    <s v="Caucasia"/>
    <n v="1"/>
    <s v="X"/>
    <s v="Beatriz Eugenia Zapata"/>
    <s v="Andrés Felipe Alzate"/>
    <m/>
    <s v="Beatriz Eugenia Zapata"/>
    <m/>
    <m/>
    <m/>
    <s v="4 y 5 de agosto"/>
    <x v="3"/>
    <s v="Emergencias"/>
    <m/>
    <x v="5"/>
    <x v="18"/>
    <s v="validacion del plan de emergencias  e informe del simulacro. Actualmente se cuenta con la identificación de amenazas y su trazabilidad frente a la matriz de aspectos e impactos ambientales, resulta pertinente realizar los siguientes ajustes:_x000a_Separar la amenaza de fugas de gas y crear una categoría específica para escapes de gases de efecto invernadero._x000a_Reubicar la amenaza de lluvias torrenciales como una amenaza externa._x000a_Incluir la amenaza relacionada con el sobrecupo en el almacenamiento de residuos sólidos._x000a_De igual manera, se debe complementar el informe del simulacro realizado en el presente año con las actividades propuestas en el plan de mejoramiento, con el fin de asegurar la retroalimentación y el fortalecimiento continuo del proceso."/>
    <m/>
    <m/>
    <s v="8.2 Preparación y respuesta ante emergencias"/>
    <n v="1"/>
    <s v="8.2 Preparación y respuesta ante emergencias"/>
    <n v="1"/>
    <m/>
    <m/>
    <m/>
    <m/>
    <m/>
    <m/>
    <m/>
    <m/>
    <s v="Gestión Organizacional y del Riesgo"/>
    <s v="Gestión Organizacional y del Riesgo"/>
    <s v="Compartido con SST"/>
    <s v="Ok - Ajustado (Redacción"/>
    <m/>
    <m/>
    <m/>
    <m/>
    <m/>
    <m/>
    <s v="Se ajusta la redaccion del hallazgo. "/>
    <m/>
  </r>
  <r>
    <x v="1"/>
    <s v="Complejo Tecnológico para la Gestión Agro empresarial"/>
    <s v="Sede Principal"/>
    <s v="Transversal 16 # 33 -102 Barrio El Bosque"/>
    <s v="Caucasia"/>
    <n v="1"/>
    <s v="X"/>
    <s v="Beatriz Eugenia Zapata"/>
    <s v="Andrés Felipe Alzate"/>
    <m/>
    <s v="Beatriz Eugenia Zapata"/>
    <m/>
    <m/>
    <m/>
    <s v="4 y 5 de agosto"/>
    <x v="3"/>
    <s v="Sustancias químicas"/>
    <m/>
    <x v="4"/>
    <x v="19"/>
    <s v=" Porque. en general se cuenta con un adecuado control de las sustancias químicas  en los puntos inspeccionados, persisten aspectos que requieren ajuste para garantizar el cumplimiento de los requisitos normativos y de seguridad._x000a__x000a_En el laboratorio pecuario, las hojas de seguridad se encontraban ubicadas en el laboratorio ambiental y no se evidenció la disposición del código QR correspondiente. En el hangar de maquinaria se identificaron sustancias químicas sin rotulación ni identificación visible. Adicionalmente, se encontró una caneca con hipoclorito al 90 %, utilizada en el mantenimiento de la piscina, sin el respectivo control documental. "/>
    <m/>
    <m/>
    <s v="8.1 Planificación y control operacional"/>
    <n v="1"/>
    <s v="8.1.1 Planificación y control operacional Generalidades"/>
    <n v="1"/>
    <m/>
    <m/>
    <m/>
    <m/>
    <m/>
    <m/>
    <m/>
    <m/>
    <s v="Gestión Organizacional y del Riesgo"/>
    <m/>
    <m/>
    <m/>
    <m/>
    <s v="Ok - Conforme"/>
    <m/>
    <m/>
    <m/>
    <m/>
    <m/>
    <m/>
  </r>
  <r>
    <x v="1"/>
    <s v="Complejo Tecnológico para la Gestión Agro empresarial"/>
    <s v="Sede Principal"/>
    <s v="Transversal 16 # 33 -102 Barrio El Bosque"/>
    <s v="Caucasia"/>
    <n v="1"/>
    <s v="X"/>
    <s v="Beatriz Eugenia Zapata"/>
    <s v="Andrés Felipe Alzate"/>
    <m/>
    <s v="Beatriz Eugenia Zapata"/>
    <m/>
    <m/>
    <m/>
    <s v="4 y 5 de agosto"/>
    <x v="3"/>
    <s v="Controles Operacionales"/>
    <m/>
    <x v="5"/>
    <x v="20"/>
    <s v=" Porque. en general se cuenta con un adecuado control de residuos en los puntos inspeccionados, persisten aspectos que requieren ajuste para garantizar el cumplimiento de los requisitos normativos y de seguridad._x000a__x000a_En el laboratorio pecuario se observaron residuos peligrosos, como filtros y aceites derivados del mantenimiento de maquinaria, sin una gestión diferenciada acorde con su naturaleza. "/>
    <m/>
    <m/>
    <s v="8.1 Planificación y control operacional"/>
    <n v="1"/>
    <s v="8.1.1 Planificación y control operacional Generalidades"/>
    <n v="1"/>
    <m/>
    <m/>
    <m/>
    <m/>
    <m/>
    <m/>
    <m/>
    <m/>
    <s v="Gestión Organizacional y del Riesgo"/>
    <s v="Gestión Organizacional y del Riesgo"/>
    <m/>
    <s v="Ok - Ajustado (Redacción"/>
    <m/>
    <m/>
    <m/>
    <m/>
    <m/>
    <m/>
    <s v="Se ajusta la redaccion del hallazgo _x000a_debido a la descripcion no se considera que el hallazgo involucre al sistem de seguridad y salud en el trabajo, por la cual es tachado para el mismo."/>
    <m/>
  </r>
  <r>
    <x v="1"/>
    <s v="Complejo Tecnológico Turístico y Agroindustrial del Occidente Antioqueño"/>
    <s v="Sede Principal"/>
    <s v="Calle 11 # 12-42"/>
    <s v="Santa fé de Antioquia"/>
    <n v="1"/>
    <s v="X"/>
    <s v="Mabel Franco"/>
    <s v="Ferney Mauricio Betancur"/>
    <m/>
    <s v="Ferney Mauricio Betancur"/>
    <m/>
    <m/>
    <m/>
    <s v="31 julio y 01 de agosto"/>
    <x v="2"/>
    <s v="Información documentada"/>
    <m/>
    <x v="7"/>
    <x v="21"/>
    <s v="Informes ambientales no elaborados en el formato SIGA . Formato Plantilla Documentos y Formatos en Word Sistema Integrado de Gestión y Autocontrol GOR-F-012 v03"/>
    <s v="7.5.2 Creación y actualización"/>
    <n v="1"/>
    <s v="7.5.2 Creación y actualización"/>
    <n v="1"/>
    <m/>
    <m/>
    <m/>
    <m/>
    <m/>
    <m/>
    <m/>
    <m/>
    <m/>
    <m/>
    <s v="Gestión Organizacional y del Riesgo"/>
    <m/>
    <s v="Se elimina"/>
    <s v="Ok - Conforme"/>
    <m/>
    <m/>
    <m/>
    <m/>
    <m/>
    <m/>
    <s v="El hallazgo es solo para el sistema de gestion de calidad, por tal razon no se califica para ambiental _x000a__x000a_No estoy de acuerdo con el analisis del equipo ambiental dado que este requisito aplica para norma ISO 14001 &quot;...La información documentada requerida por el sistema de gestión ambiental y por esta Norma Internacional se debe controlar para asegurarse&quot;, dado que la no conformidad fue identificada para ambiental  sugiero dejarla solo en este sistema de gestión."/>
    <m/>
  </r>
  <r>
    <x v="1"/>
    <s v="Complejo Tecnológico Turístico y Agroindustrial del Occidente Antioqueño"/>
    <s v="Sede Principal"/>
    <s v="Calle 11 # 12-42"/>
    <s v="Santa fé de Antioquia"/>
    <n v="1"/>
    <s v="X"/>
    <s v="Mabel Franco"/>
    <s v="Ferney Mauricio Betancur"/>
    <m/>
    <s v="Ferney Mauricio Betancur"/>
    <m/>
    <m/>
    <m/>
    <s v="31 julio y 01 de agosto"/>
    <x v="3"/>
    <s v="Aspectos Impactos"/>
    <m/>
    <x v="5"/>
    <x v="22"/>
    <s v="Durante la revisión en la plataforma compromiso, modulo ambiental, opción Aspectos Ambientales, se evidenció que algunos aspectos inicialmente clasificados con significancia baja fueron posteriormente reevaluados como de significancia media o alta, sin que se evidencie justificación técnica o documental que respalde dicho incremento en la valoración.."/>
    <m/>
    <m/>
    <s v="6.1.2 Aspectos ambientales"/>
    <n v="1"/>
    <m/>
    <m/>
    <m/>
    <m/>
    <m/>
    <m/>
    <m/>
    <m/>
    <m/>
    <m/>
    <s v="Gestión Organizacional y del Riesgo"/>
    <s v="Gestión Organizacional y del Riesgo"/>
    <m/>
    <s v="Ok - Ajustado (Redacción"/>
    <m/>
    <m/>
    <m/>
    <m/>
    <m/>
    <m/>
    <s v="Se ajusta la redaccion del hallazgo "/>
    <m/>
  </r>
  <r>
    <x v="1"/>
    <s v="Complejo Tecnológico Turístico y Agroindustrial del Occidente Antioqueño"/>
    <s v="Sede Principal"/>
    <s v="Calle 11 # 12-42"/>
    <s v="Santa fé de Antioquia"/>
    <n v="1"/>
    <s v="X"/>
    <s v="Mabel Franco"/>
    <s v="Ferney Mauricio Betancur"/>
    <m/>
    <s v="Ferney Mauricio Betancur"/>
    <m/>
    <m/>
    <m/>
    <s v="31 julio y 01 de agosto"/>
    <x v="4"/>
    <s v="No aplica - Borrar"/>
    <m/>
    <x v="5"/>
    <x v="23"/>
    <m/>
    <m/>
    <m/>
    <s v="8.2 Preparación y respuesta ante emergencias"/>
    <n v="1"/>
    <m/>
    <m/>
    <m/>
    <m/>
    <m/>
    <m/>
    <m/>
    <m/>
    <m/>
    <m/>
    <s v="Gestión Organizacional y del Riesgo"/>
    <m/>
    <m/>
    <s v="Se elimina"/>
    <m/>
    <m/>
    <m/>
    <m/>
    <m/>
    <m/>
    <s v="el hallazgo no cuenta con descripcion de evidencia que soporte "/>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y Peligros SST"/>
    <m/>
    <x v="4"/>
    <x v="24"/>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m/>
    <m/>
    <m/>
    <m/>
    <s v="Ok - Conforme"/>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Indicadores Ambiental"/>
    <m/>
    <x v="4"/>
    <x v="25"/>
    <s v="Se evidenció que los soportes del cumplimiento de las obligaciones en SST y ambiental no se encuentran cargadas en SECOP"/>
    <m/>
    <m/>
    <m/>
    <m/>
    <s v="8.1.4.1 Compras generalidades"/>
    <n v="1"/>
    <m/>
    <m/>
    <m/>
    <m/>
    <m/>
    <m/>
    <m/>
    <m/>
    <s v="Gestión Organizacional y del Riesgo"/>
    <m/>
    <m/>
    <m/>
    <m/>
    <s v="Ok - Conforme"/>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Plan de Trabajo SST"/>
    <m/>
    <x v="4"/>
    <x v="26"/>
    <s v="Durante la revison  de los requisitos legales se evidencia que hay requisitos que si aplica y estan evaluados como no aplica, tales como trabajo en altura y serguridad vial."/>
    <m/>
    <m/>
    <m/>
    <m/>
    <s v="8.1.1 Planificación y control operacional Generalidades"/>
    <n v="1"/>
    <m/>
    <m/>
    <m/>
    <m/>
    <m/>
    <m/>
    <m/>
    <m/>
    <s v="Gestión Organizacional y del Riesgo"/>
    <m/>
    <m/>
    <m/>
    <m/>
    <s v="Ok - Conforme"/>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Plan de Trabajo SST"/>
    <m/>
    <x v="4"/>
    <x v="27"/>
    <s v="En entrevista con el Medico de la Regional Antioquia y la revisión del plan de trabajo anual se evidencia que este eje lleva en ejecución el 6% a la fecha durante esta vigencia 2025, no se evidencia actividades realizadas con la prevennción y promoción"/>
    <m/>
    <m/>
    <m/>
    <m/>
    <s v="6.1.4 Planificación de acciones"/>
    <n v="1"/>
    <m/>
    <m/>
    <m/>
    <m/>
    <m/>
    <m/>
    <m/>
    <m/>
    <s v="Gestión Organizacional y del Riesgo"/>
    <m/>
    <m/>
    <m/>
    <m/>
    <s v="Ok - Conforme"/>
    <m/>
    <m/>
    <m/>
    <m/>
    <m/>
    <m/>
  </r>
  <r>
    <x v="1"/>
    <s v="Despacho Region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Plan de Trabajo SST"/>
    <m/>
    <x v="4"/>
    <x v="28"/>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m/>
    <m/>
    <m/>
    <m/>
    <s v="Ok - Conforme"/>
    <m/>
    <m/>
    <m/>
    <m/>
    <m/>
    <m/>
  </r>
  <r>
    <x v="1"/>
    <s v=" Centro de Comercio _ "/>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y Peligros SST"/>
    <m/>
    <x v="4"/>
    <x v="29"/>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s v="Gestión Organizacional y del Riesgo"/>
    <m/>
    <m/>
    <m/>
    <s v="Ok - Conforme"/>
    <m/>
    <m/>
    <m/>
    <m/>
    <m/>
    <m/>
  </r>
  <r>
    <x v="1"/>
    <s v=" Centro de Comercio _ "/>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y Peligros SST"/>
    <m/>
    <x v="4"/>
    <x v="30"/>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s v="Gestión Organizacional y del Riesgo"/>
    <m/>
    <m/>
    <m/>
    <s v="Ok - Conforme"/>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Indicadores SST"/>
    <m/>
    <x v="4"/>
    <x v="31"/>
    <s v="Se evidencia que el indicador de plan de trabajo anual no se encuentra medido en las dos ultimas mediciones"/>
    <m/>
    <m/>
    <m/>
    <m/>
    <s v="9.1.1 Seguimiento, medición, análisis y evaluación del desempeño generalidades"/>
    <n v="1"/>
    <m/>
    <m/>
    <m/>
    <m/>
    <m/>
    <m/>
    <m/>
    <m/>
    <s v="Gestión Organizacional y del Riesgo"/>
    <m/>
    <m/>
    <m/>
    <m/>
    <s v="Ok - Conforme"/>
    <m/>
    <m/>
    <m/>
    <m/>
    <m/>
    <s v="Unificado"/>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y Peligros SST"/>
    <m/>
    <x v="4"/>
    <x v="32"/>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m/>
    <m/>
    <m/>
    <m/>
    <s v="Ok - Conforme"/>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Matriz de Planificación Ambiental"/>
    <m/>
    <x v="4"/>
    <x v="33"/>
    <s v="Durante el recorrido se evidencia falta de señalización de riesgo eléctrico, cable a la vista que puede ocasionar caida al mismo nivel y electrocución y accidentes, superficie calientes sin identificar, el kit de derrame se encuentra mal ubicado y falta de señalización de la esclaera de evacuación, orden y aseo en centro de acopio"/>
    <m/>
    <m/>
    <m/>
    <m/>
    <s v="8.1.1 Planificación y control operacional Generalidades"/>
    <n v="1"/>
    <m/>
    <m/>
    <m/>
    <m/>
    <m/>
    <m/>
    <m/>
    <m/>
    <s v="Gestión Organizacional y del Riesgo"/>
    <m/>
    <m/>
    <m/>
    <m/>
    <s v="Ok - Conforme"/>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2"/>
    <s v="Plan de Trabajo SST"/>
    <m/>
    <x v="4"/>
    <x v="34"/>
    <s v="Durante el recorrido no se cuenta con una zona peatonal hacia el parqueadero de las motos, adicional la entrada vehicular solo esta habilatada un carril, porque se encuentra dos vehiculos inhabilatado obstruyendo la circulacion vehicular."/>
    <m/>
    <m/>
    <m/>
    <m/>
    <s v="8.1.1 Planificación y control operacional Generalidades"/>
    <n v="1"/>
    <m/>
    <m/>
    <m/>
    <m/>
    <m/>
    <m/>
    <m/>
    <m/>
    <s v="Gestión Organizacional y del Riesgo"/>
    <m/>
    <m/>
    <m/>
    <m/>
    <s v="Ok - Conforme"/>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equisitos Legales"/>
    <m/>
    <x v="4"/>
    <x v="35"/>
    <s v="Durante la veriicación de los requisitos legales no se encuentran evaluados el 100%"/>
    <m/>
    <m/>
    <m/>
    <m/>
    <s v="8.1.1 Planificación y control operacional Generalidades"/>
    <n v="1"/>
    <m/>
    <m/>
    <m/>
    <m/>
    <m/>
    <m/>
    <m/>
    <m/>
    <s v="Gestión Organizacional y del Riesgo"/>
    <m/>
    <m/>
    <m/>
    <m/>
    <s v="Ok - Conforme"/>
    <m/>
    <m/>
    <m/>
    <m/>
    <m/>
    <m/>
  </r>
  <r>
    <x v="1"/>
    <s v=" Centro de Servicios y Gestión Empresarial"/>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Plan de Trabajo SST"/>
    <m/>
    <x v="4"/>
    <x v="36"/>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m/>
    <m/>
    <m/>
    <m/>
    <s v="Ok - Conforme"/>
    <m/>
    <m/>
    <m/>
    <m/>
    <m/>
    <m/>
  </r>
  <r>
    <x v="1"/>
    <s v=" Centro de Servicios de Salud"/>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y Peligros SST"/>
    <m/>
    <x v="4"/>
    <x v="37"/>
    <s v="En la matriz de peligros no se encuentran identificados los riesgos asociados a los aprendices y visitatntes, el riesgo publico se encuntra valorado en bajo y medio y según las entrevista debiera esta evaluado en riesgo alto."/>
    <m/>
    <m/>
    <m/>
    <m/>
    <s v="6.1.2.1 Identificacion de peligros"/>
    <n v="1"/>
    <m/>
    <m/>
    <m/>
    <m/>
    <m/>
    <m/>
    <m/>
    <m/>
    <s v="Gestión Organizacional y del Riesgo"/>
    <m/>
    <m/>
    <m/>
    <m/>
    <s v="Ok - Conforme"/>
    <m/>
    <m/>
    <m/>
    <m/>
    <m/>
    <m/>
  </r>
  <r>
    <x v="1"/>
    <s v=" Centro de Servicios de Salud"/>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de Proceso"/>
    <m/>
    <x v="4"/>
    <x v="38"/>
    <s v="Durante la veriicación de los requisitos legales se evidencia que hay requisitos que si aplica y estan evaluados como no aplica, tales como trabajo en altura y serguridad vial."/>
    <m/>
    <m/>
    <m/>
    <m/>
    <s v="8.1.1 Planificación y control operacional Generalidades"/>
    <n v="1"/>
    <m/>
    <m/>
    <m/>
    <m/>
    <m/>
    <m/>
    <m/>
    <m/>
    <s v="Gestión Organizacional y del Riesgo"/>
    <m/>
    <m/>
    <m/>
    <m/>
    <s v="Ok - Conforme"/>
    <m/>
    <m/>
    <m/>
    <m/>
    <m/>
    <m/>
  </r>
  <r>
    <x v="1"/>
    <s v=" Centro de Servicios de Salud"/>
    <s v="Despacho Regional_ Sede Principal"/>
    <s v="Calle 51 N 57 - 70_x000a_Av ferrocarril_x000a_(Complejo Central)"/>
    <s v="Medellín"/>
    <n v="1"/>
    <s v="X"/>
    <s v="Heidy Paola Mejía"/>
    <s v="Karol Sulay Urrea"/>
    <s v="Karol Sulay Urrea"/>
    <s v="Sandra Marcela Rojas Gómes "/>
    <m/>
    <m/>
    <s v="Diana Cristina Gil Moreno (SGC)"/>
    <s v="11 y 12 de agosto"/>
    <x v="3"/>
    <s v="Riesgos de Proceso"/>
    <m/>
    <x v="4"/>
    <x v="39"/>
    <s v="En entrevista con los profesionales HYSI se pudo evidenciar que no se cuenta con el registro y seguimiento a las condiciones insegura reportadas por correo electronico, ademas no se evidencia el seguimiento a los compromisos que se adquieren en la reunion del COPASST"/>
    <m/>
    <m/>
    <m/>
    <m/>
    <s v="6.1.4 Planificación de acciones"/>
    <n v="1"/>
    <m/>
    <m/>
    <m/>
    <m/>
    <m/>
    <m/>
    <m/>
    <m/>
    <s v="Gestión Organizacional y del Riesgo"/>
    <m/>
    <m/>
    <m/>
    <m/>
    <s v="Ok - Conforme"/>
    <m/>
    <m/>
    <m/>
    <m/>
    <m/>
    <m/>
  </r>
  <r>
    <x v="1"/>
    <s v="Centro de Servicios y Gestión Empresarial"/>
    <s v="Subsede Tecnoparque"/>
    <s v="Carrera 46 N 56-11 pisos 6 y 7"/>
    <s v="Medellín"/>
    <n v="1"/>
    <s v="X"/>
    <m/>
    <s v="Karol Sulay Urrea"/>
    <s v="Karol Sulay Urrea"/>
    <s v="Sandra Marcela Rojas Gómes "/>
    <m/>
    <m/>
    <m/>
    <s v="13 de agosto"/>
    <x v="3"/>
    <s v="Riesgos y Peligros SST"/>
    <m/>
    <x v="4"/>
    <x v="40"/>
    <s v="Durante la revisión documental se evidencia algunos peligros sin identificar como caída de objetos, locativo, riesgos psicosociales, públicos y tecnológicos, así como el riesgo químico se encuentra valorado como bajo y medio, pero dentro del recorrido se puede evidenciar que debe ser valorado como alto."/>
    <m/>
    <m/>
    <m/>
    <m/>
    <s v="6.1.2.1 Identificación de peligros"/>
    <n v="1"/>
    <m/>
    <m/>
    <m/>
    <m/>
    <m/>
    <m/>
    <m/>
    <m/>
    <s v="Gestión Organizacional y del Riesgo"/>
    <m/>
    <m/>
    <m/>
    <m/>
    <s v="Ok - Conforme"/>
    <m/>
    <m/>
    <m/>
    <m/>
    <m/>
    <m/>
  </r>
  <r>
    <x v="1"/>
    <s v="Centro de Servicios y Gestión Empresarial"/>
    <s v="Subsede Tecnoparque"/>
    <s v="Carrera 46 N 56-11 pisos 6 y 7"/>
    <s v="Medellín"/>
    <n v="1"/>
    <s v="X"/>
    <m/>
    <s v="Karol Sulay Urrea"/>
    <s v="Karol Sulay Urrea"/>
    <s v="Sandra Marcela Rojas Gómes "/>
    <m/>
    <m/>
    <m/>
    <s v="13 de agosto"/>
    <x v="3"/>
    <s v="Emergencias"/>
    <m/>
    <x v="4"/>
    <x v="41"/>
    <s v="Durante el recorrido se pudo evidenciar que hay tableros eléctricos que no cuentan con la señalización de riesgos eléctrico, en las cocinetas no se encuentran señalizadas las superficies calientes, en el área de ingeniería y diseño el piso se encuentra soplado, en el área de cafetería se encuentran luminarias apiladas que fueron dadas de baja."/>
    <m/>
    <m/>
    <m/>
    <m/>
    <s v="8.1.1 Planificación y control operacional Generalidades"/>
    <n v="1"/>
    <m/>
    <m/>
    <m/>
    <m/>
    <m/>
    <m/>
    <m/>
    <m/>
    <s v="Gestión Organizacional y del Riesgo"/>
    <m/>
    <m/>
    <m/>
    <m/>
    <s v="Ok - Conforme"/>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s v="Seguimiento, medición y análisis_x000a__x000a_Contexto de la Organización"/>
    <m/>
    <x v="8"/>
    <x v="42"/>
    <s v="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
    <s v="9.1 Seguimiento, medición y análisis_x000a__x000a_4.1 Contexto de la Organización "/>
    <n v="1"/>
    <m/>
    <m/>
    <m/>
    <m/>
    <m/>
    <m/>
    <m/>
    <m/>
    <m/>
    <m/>
    <m/>
    <m/>
    <s v="Direccionamiento Estratégico "/>
    <s v="Direccionamiento Estratégico "/>
    <m/>
    <m/>
    <s v="N/A"/>
    <m/>
    <m/>
    <m/>
    <m/>
    <m/>
    <s v="Ok revisado, sin embargo, me queda duda de la pertinencia del hallazgo, ya que no es claro si habla del contexto 2024 o 2025; porque si es 2025, tendrían la vigencia para esos seguimientos_x000a__x000a_Se ajusta el requisitos de la norma, dado que el 9.1 no tiene ningun debe asociado al contexto. en este sentido se ajusta al numeral 4.1 Contexto y en este sentido seria importante que el equipo trasversal lo revisara._x000a__x000a_Creo que es necesario que en RxD haya un lineamiento de seguimiento al cumplimiento de las estrategias definidas en contexto; no tengo claro si esta información se maneja así a nivel nacional y por eso son las dudas frente al hallazgo"/>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5"/>
    <s v="Información documentada"/>
    <m/>
    <x v="1"/>
    <x v="43"/>
    <s v="Durante la auditoría realizada el 11 de agosto de 2025, en el seguimiento al cumplimiento del PAMM, se evidenció en el Acta del Comité de Grupo Primario No. 08 el uso de una plantilla en PowerPoint con la imagen “Colombia Potencia de la Vida”, fortalecer los controles de aplicación y verificación del Manual de Identidad Visual y de la normativa vigente, con el fin de evitar el uso de elementos gráficos no autorizados."/>
    <s v="7.5.1 Información documentada-Generalidades_x000a__x000a_7.4 Comunicación"/>
    <n v="1"/>
    <m/>
    <m/>
    <m/>
    <m/>
    <m/>
    <m/>
    <m/>
    <m/>
    <m/>
    <m/>
    <m/>
    <m/>
    <s v="Gestión Organizacional y del Riesgo"/>
    <s v="Gestión de Comunicaciones "/>
    <m/>
    <m/>
    <s v="Ok - Ajustado (Redacción"/>
    <m/>
    <m/>
    <m/>
    <m/>
    <m/>
    <s v="Considero que se debe ajustar a OPORTUNIDADES DE MEJORA NIVELATIVA (OMN) teniendo en cuenta que se tiene una sola evidencia con esta situación; no fue algo repetitivo_x000a__x000a_Se ajusta el numeral de la norma y redacción frente al lineameintos del proceso de comunicaciones"/>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4"/>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5"/>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6"/>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s v="Planes de Mejoramiento"/>
    <m/>
    <x v="4"/>
    <x v="47"/>
    <s v="Dentro de los procesos de auditoría se encontró; en la plataforma Compromiso SENA la Matriz IPEVR vigente, con oportunidad de mejora "/>
    <m/>
    <m/>
    <m/>
    <m/>
    <s v="6.1.2.1 Identificacion de peligros"/>
    <n v="1"/>
    <m/>
    <m/>
    <m/>
    <m/>
    <m/>
    <m/>
    <m/>
    <m/>
    <s v="Gestión Organizacional y del Riesgo"/>
    <m/>
    <m/>
    <m/>
    <m/>
    <s v="Ok - Conforme"/>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2"/>
    <s v="Planes de Mejoramiento"/>
    <m/>
    <x v="4"/>
    <x v="48"/>
    <s v="Dentro de los procesos de auditoría se encontró; en la plataforma Compromiso SENA la Matriz  de requisitos legales vigente, con oportunidad de mejora."/>
    <m/>
    <m/>
    <m/>
    <m/>
    <s v="9.1.2 Evaluación del cumplimiento"/>
    <n v="1"/>
    <m/>
    <m/>
    <m/>
    <m/>
    <m/>
    <m/>
    <m/>
    <m/>
    <s v="Gestión Organizacional y del Riesgo"/>
    <m/>
    <m/>
    <m/>
    <m/>
    <s v="Ok - Conforme"/>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49"/>
    <s v="No se evidencia que el Regional Antioquia - Complejo Norte cuente con medidas de protección contra incendios adecuadas para sus áreas de infraestructura de red críticas._x000a__x000a_La ausencia de extintores en las salas MDF, IDF y Data Center lo que compromete la seguridad física de los equipos y la disponibilidad de los servicios de telecomunicaciones, lo que incumple el requisito de la norma ISO 27001:2022"/>
    <m/>
    <m/>
    <m/>
    <m/>
    <m/>
    <m/>
    <m/>
    <m/>
    <m/>
    <m/>
    <s v="7.5 protección contra amenazas físicas y ambientales"/>
    <n v="1"/>
    <m/>
    <m/>
    <s v="Gestión de Infraestructura y Logística "/>
    <m/>
    <m/>
    <m/>
    <m/>
    <m/>
    <m/>
    <m/>
    <m/>
    <m/>
    <m/>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s v="Revisión Por la Dirección "/>
    <m/>
    <x v="9"/>
    <x v="50"/>
    <s v="No se evidencia que las decisiones y acciones resultantes de los informes de la Revisión por la Dirección se reflejen de manera consistente en el plan de mejoramiento del Regional Antioquia - Complejo Norte (Construcción)."/>
    <m/>
    <m/>
    <m/>
    <m/>
    <m/>
    <m/>
    <m/>
    <m/>
    <s v="9.3.1 Revisión por la Dirección-Generalidades"/>
    <n v="1"/>
    <m/>
    <m/>
    <m/>
    <m/>
    <s v="Gestión Organizacional y del Riesgo"/>
    <m/>
    <m/>
    <m/>
    <m/>
    <m/>
    <m/>
    <m/>
    <m/>
    <s v="Se elimina"/>
    <s v="No se entiende la redacción , ni la evidencia del hallazgo encontrado por lo tanto se procede con la eliminación del hallazgo. "/>
    <s v="Se Eimina"/>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6"/>
    <s v="Control Operacional Calidad"/>
    <m/>
    <x v="1"/>
    <x v="51"/>
    <s v="No se evidencia que en el Centro de Tecnología de la Manufactura Avanzada –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
    <s v="8.1 Planificación y control operacional"/>
    <n v="1"/>
    <m/>
    <m/>
    <m/>
    <m/>
    <m/>
    <m/>
    <m/>
    <m/>
    <m/>
    <m/>
    <m/>
    <m/>
    <s v="Gestión de Formación Profesional Integral"/>
    <s v="Gestión de Formación Profesional Integral"/>
    <m/>
    <m/>
    <s v="Ok - Ajustado (Redacción"/>
    <m/>
    <m/>
    <m/>
    <m/>
    <m/>
    <s v="Se ajusta el hallazgo a OMN, porque según la evidencia falta es incluir el código en la divulgación de la oferta, es decir en la publicidad. teniendo en cuenta que se tiene una sola evidencia con esta situación; no fue algo repetitivo_x000a__x000a_Además en  la Dirección de Formación se cuenta en este momento con una Oportunidad de Mejora Nivelativa OMN con ID 21146 asociada a este tema; ya que lograr que los códigos SNIES aparezcan en la oferta en el sistema es una gestión en DG"/>
    <m/>
  </r>
  <r>
    <x v="1"/>
    <s v="Centro para el Desarrollo del Hábitat y la Construcción "/>
    <s v="Sede Principal"/>
    <s v="Diagonal 104 # 69 120_x000a_(Complejo Norte)"/>
    <s v="Medellín"/>
    <n v="1"/>
    <s v="X"/>
    <s v="Hassan Ibrahim Abdallah"/>
    <s v="Darwin Duque Piza"/>
    <s v="Darwin Duque Piza"/>
    <s v="Jessica Vargas Garcia"/>
    <s v="Cristhian Daniel Garzón"/>
    <m/>
    <s v="Rocio del Pilar Medina Rojas (SGC)"/>
    <s v="11 y 12 de agosto"/>
    <x v="0"/>
    <s v="Sustancias químicas"/>
    <m/>
    <x v="4"/>
    <x v="52"/>
    <s v="Dentro de los procesos de auditoría se encontró que dentro de los recorridos del día 11 de agosto existen áreas en las que existen sustancias químicas sin el rotulado SENA de riesgo químico (Cuarto de T.O.), se evidenció que el centro de acopio presenta ocupación de sus áreas para fines de almacenamiento de materiales que obstaculizan la báscula de pesaje de residuos y se evidenció señalización de emergencia inexistente o deficiente en ambientes de formación y áreas comunes."/>
    <m/>
    <m/>
    <s v="8.1 Planificación y control operacional"/>
    <n v="1"/>
    <s v="8.1.1 Planificación y control operacional Generalidades"/>
    <n v="1"/>
    <m/>
    <m/>
    <m/>
    <m/>
    <m/>
    <m/>
    <m/>
    <m/>
    <s v="Gestión de Infraestructura y Logística "/>
    <m/>
    <m/>
    <m/>
    <m/>
    <s v="Ok - Conforme"/>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s v="Seguimiento, medición y análisis_x000a__x000a_Contexto de la Organización"/>
    <m/>
    <x v="1"/>
    <x v="53"/>
    <s v="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
    <s v="9.1 Seguimiento, medición y análisis_x000a__x000a_4.1 Contexto de la Organización "/>
    <n v="1"/>
    <m/>
    <m/>
    <m/>
    <m/>
    <m/>
    <m/>
    <m/>
    <m/>
    <m/>
    <m/>
    <m/>
    <m/>
    <s v="Direccionamiento Estratégico "/>
    <m/>
    <m/>
    <m/>
    <s v="N/A"/>
    <m/>
    <m/>
    <m/>
    <m/>
    <m/>
    <s v="Ok revisado, sin embargo, me queda duda de la pertinencia del hallazgo, ya que no es claro si habla del contexto 2024 o 2025; porque si es 2025, tendrían la vigencia para esos seguimientos_x000a__x000a_Se ajusta el requisitos de la norma, dado que el 9.1 no tiene ningun debe asociado al contexto. en este sentido se ajusta al numeral 4.1 Contexto y en este sentido seria importante que el equipo trasversal lo revisara._x000a__x000a_Creo que es necesario que en RxD haya un lineamiento de seguimiento al cumplimiento de las estrategias definidas en contexto; no tengo claro si esta información se maneja así a nivel nacional y por eso son las dudas frente al hallazgo"/>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s v="Revisión Por la Dirección "/>
    <m/>
    <x v="9"/>
    <x v="54"/>
    <s v="Durante la auditoría del 11 de agosto de 2025, se verificó que en el informe de Gestión SIGA (RXD) correspondiente a la vigencia 2024 se identificaron diversas oportunidades de mejora que no fueron implementadas ni registradas en la plataforma CompromISO, incumpliendo así el ciclo de gestión requerido para su trazabilidad y seguimiento."/>
    <s v="9.3.1 Revisión por la Dirección-Generalidades"/>
    <n v="1"/>
    <m/>
    <m/>
    <m/>
    <m/>
    <m/>
    <m/>
    <m/>
    <m/>
    <m/>
    <m/>
    <m/>
    <m/>
    <s v="Gestión Organizacional y del Riesgo"/>
    <m/>
    <m/>
    <m/>
    <m/>
    <m/>
    <m/>
    <m/>
    <m/>
    <s v="Ok - Unificado"/>
    <m/>
    <s v="Unificado"/>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5"/>
    <s v="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
    <m/>
    <m/>
    <m/>
    <m/>
    <m/>
    <m/>
    <m/>
    <m/>
    <m/>
    <m/>
    <s v="5.13 Etiquetado de la información"/>
    <n v="1"/>
    <m/>
    <m/>
    <s v="Gestión Organizacional y del Riesgo"/>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4"/>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5"/>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6"/>
    <s v="Durante la auditoría, realizada los días 11 y 12 de agosto de 2025, en el Regional Antioquia - Complejo Norte, se constató, mediante observación directa de las áreas críticas, que no se cuenta con extintores en el data center, los MDF, los IDF, ni las salas de UPS."/>
    <m/>
    <m/>
    <m/>
    <m/>
    <m/>
    <m/>
    <m/>
    <m/>
    <m/>
    <m/>
    <s v="7.5 protección contra amenazas físicas y ambientales"/>
    <n v="1"/>
    <m/>
    <m/>
    <s v="Gestión de Infraestructura y Logística "/>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7"/>
    <s v="Durante la auditoría, realizada los días 11 y 12 de agosto de 2025, en el Centro Textil del Complejo Norte, se constató, mediante revisión en un equipo de cómputo, que el sistema operativo Windows no contaba con una licencia de uso válida."/>
    <m/>
    <m/>
    <m/>
    <m/>
    <m/>
    <m/>
    <m/>
    <m/>
    <m/>
    <m/>
    <s v="8.19 Instalación de software para sistemas operativos"/>
    <n v="1"/>
    <m/>
    <m/>
    <s v="Gestión de Tecnologías de la Información y las Comunicaciones"/>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6"/>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5"/>
    <s v="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
    <m/>
    <m/>
    <m/>
    <m/>
    <m/>
    <m/>
    <m/>
    <m/>
    <m/>
    <m/>
    <s v="5.13 Etiquetado de la información"/>
    <n v="1"/>
    <m/>
    <m/>
    <s v="Gestión Organizacional y del Riesgo"/>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4"/>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5"/>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6"/>
    <s v="Durante la auditoría, realizada los días 11 y 12 de agosto de 2025, en el Regional Antioquia - Complejo Norte, se constató, mediante observación directa de las áreas críticas, que no se cuenta con extintores en el data center, los MDF, los IDF, ni las salas de UPS."/>
    <m/>
    <m/>
    <m/>
    <m/>
    <m/>
    <m/>
    <m/>
    <m/>
    <m/>
    <m/>
    <s v="7.5 protección contra amenazas físicas y ambientales"/>
    <n v="1"/>
    <m/>
    <m/>
    <s v="Gestión de Infraestructura y Logística "/>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7"/>
    <s v="Durante la auditoría, realizada los días 11 y 12 de agosto de 2025, en el Centro Textil del Complejo Norte, se constató, mediante revisión en un equipo de cómputo, que el sistema operativo Windows no contaba con una licencia de uso válida."/>
    <m/>
    <m/>
    <m/>
    <m/>
    <m/>
    <m/>
    <m/>
    <m/>
    <m/>
    <m/>
    <s v="8.19 Instalación de software para sistemas operativos"/>
    <n v="1"/>
    <m/>
    <m/>
    <s v="Gestión de Tecnologías de la Información y las Comunicaciones"/>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6"/>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49"/>
    <s v="No se evidencia que el Regional Antioquia - Complejo Norte cuente con medidas de protección contra incendios adecuadas para sus áreas de infraestructura de red críticas._x000d__x000a__x000d__x000a_La ausencia de extintores en las salas MDF e IDF compromete la seguridad física de los equipos y la disponibilidad de los servicios de telecomunicaciones, lo que incumple el requisito de la norma ISO 27001:2022"/>
    <m/>
    <m/>
    <m/>
    <m/>
    <m/>
    <m/>
    <m/>
    <m/>
    <m/>
    <m/>
    <s v="7.5 protección contra amenazas físicas y ambientales"/>
    <n v="1"/>
    <m/>
    <m/>
    <s v="Gestión de Infraestructura y Logística "/>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58"/>
    <s v="La falta de clasificación de la información en carpetas y archivos como pública, clasificada o reservada compromete la confidencialidad y el manejo seguro de los datos."/>
    <m/>
    <m/>
    <m/>
    <m/>
    <m/>
    <m/>
    <m/>
    <m/>
    <m/>
    <m/>
    <s v="5.13 Etiquetado de la información"/>
    <n v="1"/>
    <m/>
    <m/>
    <s v="Gestión Documental "/>
    <m/>
    <m/>
    <m/>
    <m/>
    <m/>
    <m/>
    <m/>
    <m/>
    <m/>
    <m/>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7"/>
    <s v="Control Operacional Calidad"/>
    <m/>
    <x v="1"/>
    <x v="59"/>
    <s v="No se evidencia que en el Centro Textil y de Gestión Industria–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
    <s v="8.1 Planificación y control operacional"/>
    <n v="1"/>
    <m/>
    <m/>
    <m/>
    <m/>
    <m/>
    <m/>
    <m/>
    <m/>
    <m/>
    <m/>
    <m/>
    <m/>
    <s v="Gestión de Formación Profesional Integral"/>
    <s v="Gestión de Formación Profesional Integral"/>
    <m/>
    <m/>
    <s v="Ok - Ajustado (Redacción"/>
    <m/>
    <m/>
    <m/>
    <m/>
    <m/>
    <s v="Se ajusta el hallazgo a OMN, porque según la evidencia falta es incluir el código en la divulgación de la oferta, es decir en la publicidad._x000a__x000a_Además en  la Dirección de Formación se cuenta en este momento con una Oportunidad de Mejora Nivelativa OMN con ID 21146 asociada a este tema; ya que lograr que los códigos SNIES aparezcan en la oferta en el sistema es una gestión en DG"/>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8"/>
    <s v="Seguimiento, medición y análisis"/>
    <m/>
    <x v="1"/>
    <x v="60"/>
    <s v="No se evidencia que en el Centro Textil y de Gestión Industrial – Complejo Norte de Medellín, dentro del proceso de Gestión Organización y del Riesgo, Direccionamiento Estratégico, se cumpla con la periodicidad establecida para la realización mensual del Comité Técnico de Centro, conforme a lo definido en el indicador de proceso. Durante la revisión documental efectuada el 11 de agosto de 2025, se verificó que, a la fecha, deberían existir 7 actas correspondientes al periodo enero–julio; sin embargo, solo se evidencio 3 actas disponibles. La evidencia revisada corresponde a las actas fechadas en febrero, abril y junio de 2025._x000a__x000a_Durante la revisión documental realizada el 11 de agosto de 2025, en el marco del proceso Direccionamiento Estratégico, se observó que en el Centro Textil y de Gestión Industrial – Complejo Norte de Medellín el Comité Técnico de Centro no se realiza con la periodicidad mensual establecida, conforme a lo definido en el indicador del proceso._x000a_A la fecha de la auditoría, debían encontrarse disponibles siete actas correspondientes al periodo enero–julio de 2025; sin embargo, se evidenciaron únicamente tres actas, con fechas de febrero, abril y junio de 2025."/>
    <s v="9.1 Seguimiento, medición y análisis_x000a__x000a_9.1.3 Análisis y Evaluación."/>
    <n v="1"/>
    <m/>
    <m/>
    <m/>
    <m/>
    <m/>
    <m/>
    <m/>
    <m/>
    <m/>
    <m/>
    <m/>
    <m/>
    <s v="Gestión Organizacional y del Riesgo"/>
    <s v="Direccionamiento Estratégico "/>
    <m/>
    <m/>
    <s v="Ok - Ajustado (Redacción"/>
    <m/>
    <m/>
    <m/>
    <m/>
    <m/>
    <s v="Validar el hallazgo_x000a__x000a_Si bien a la fecha no están las reuniones mensuales es una alerta porque si ha sesionado, y se desconocen las situaciones por las que el comité no ha sesionado mensual_x000a__x000a_Se ajusta a OME, sin embargo al leer la evidencia dice que había 3 acta de 7 que debían haber y que lo verificaron por la medición del indicador, entonces no es claro si es que faltaban mediciones o faltaban actas, por que no había sesionado el comité o porque no se han documentado las mediciones. _x000a_"/>
    <m/>
  </r>
  <r>
    <x v="1"/>
    <s v="Centro Textil y de Gestión Industrial "/>
    <s v="Sede Principal"/>
    <s v="Diagonal 104 # 69 120_x000a_(Complejo Norte)"/>
    <s v="Medellín"/>
    <n v="1"/>
    <s v="X"/>
    <s v="Hassan Ibrahim Abdallah"/>
    <s v="Darwin Duque Piza"/>
    <s v="Darwin Duque Piza"/>
    <s v="Jessica Vargas Garcia"/>
    <s v="Cristhian Daniel Garzón"/>
    <m/>
    <s v="Rocio del Pilar Medina Rojas (SGC)"/>
    <s v="11 y 12 de agosto"/>
    <x v="9"/>
    <s v="Contratación"/>
    <m/>
    <x v="1"/>
    <x v="61"/>
    <s v="No se evidencia que en el Centro Textil y de Gestión Industrial – Complejo Norte de Medellín, dentro del proceso de Gestión Contractual, se cumpla con lo dispuesto en el Manual GCCON-M-002 – Manual de Supervisión e Interventoría. Durante la revisión documental realizada el 12 de agosto de 2025, se observó que en el proceso contractual No. MC_ANT_CTGI_003_2025, denominado “Prestar el servicio de mantenimiento preventivo y correctivo del aire acondicionado de precisión del laboratorio de calidad textil del Centro Textil y de Gestión Industrial, incluye repuestos”, se efectuó el cambio de supervisor asignado el día 9 de julio de 2025 al señor Juan Camilo Ossa, sin adelantar el debido proceso establecido en el Manual para la formalización y registro de dicho cambio._x000a__x000a_Durante la revisión documental realizada el 12 de agosto de 2025, en el marco del proceso de Gestión Contractual, se observó que en el Centro Textil y de Gestión Industrial – Complejo Norte de Medellín, no se evidencia la aplicación integral de lo dispuesto en el citado manual. En el proceso contractual MC_ANT_CTGI_003_2025, denominado “Prestar el servicio de mantenimiento preventivo y correctivo del aire acondicionado de precisión del laboratorio de calidad textil del Centro Textil y de Gestión Industrial, incluye repuestos”, se verificó el cambio del supervisor asignado el 9 de julio de 2025 al señor Juan Camilo Ossa, sin que se adelantara el procedimiento formal establecido para la formalización y registro del cambio de supervisor."/>
    <s v="8.1 Planificación y control operacional_x000a__x000a__x000a_8.4  Control de los procesos, productos y servicios suministrados  externamente"/>
    <n v="1"/>
    <m/>
    <m/>
    <m/>
    <m/>
    <m/>
    <m/>
    <m/>
    <m/>
    <m/>
    <m/>
    <m/>
    <m/>
    <s v="Gestión Contractual "/>
    <s v="Gestión Contractual "/>
    <m/>
    <m/>
    <s v="Ok - Ajustado (Redacción"/>
    <m/>
    <m/>
    <m/>
    <m/>
    <m/>
    <s v="Se ajusta de NC a OME, ya que la situación solo se presentó en un contrato según lo descrito en el evidencia del hallazgo._x000a__x000a_Se ajusta redacción."/>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5"/>
    <s v="Se constató, mediante entrevistas con el personal en varias áreas, que no tenían conocimiento sobre la existencia ni el contenido de la guía de etiquetado de la información. Esta situación evidencia una oportunidad para mejorar los procesos de comunicación y formación del sistema, en relación con el control "/>
    <m/>
    <m/>
    <m/>
    <m/>
    <m/>
    <m/>
    <m/>
    <m/>
    <m/>
    <m/>
    <s v="5.13 Etiquetado de la información"/>
    <n v="1"/>
    <m/>
    <m/>
    <s v="Gestión Organizacional y del Riesgo"/>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4"/>
    <s v="Durante la auditoría, realizada los días 11 y 12 de agosto de 2025, en el Regional Antioquia - Complejo Norte, se constató, mediante revisión de la configuración de navegadores en varios equipos de cómputo, que las contraseñas de acceso a servicios y aplicaciones se encuentran guardadas."/>
    <m/>
    <m/>
    <m/>
    <m/>
    <m/>
    <m/>
    <m/>
    <m/>
    <m/>
    <m/>
    <s v="8.5 Autenticación segura"/>
    <n v="1"/>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5"/>
    <s v="Durante la auditoría, realizada los días 11 y 12 de agosto de 2025, se constató, mediante solicitud de los registros de acceso en el Complejo Norte, que no hay evidencia documentada del ingreso y salida del proveedor encargado de llevar los extintores. "/>
    <m/>
    <m/>
    <m/>
    <m/>
    <m/>
    <m/>
    <m/>
    <m/>
    <m/>
    <m/>
    <s v="5.19 Seguridad de la información en la relaciones con proveedores"/>
    <n v="1"/>
    <m/>
    <m/>
    <s v="Gestión Organizacional y del Riesgo"/>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56"/>
    <s v="Durante la auditoría, realizada los días 11 y 12 de agosto de 2025, en el Regional Antioquia - Complejo Norte, se constató, mediante observación directa de las áreas críticas, que no se cuenta con extintores en el data center, los MDF, los IDF, ni las salas de UPS."/>
    <m/>
    <m/>
    <m/>
    <m/>
    <m/>
    <m/>
    <m/>
    <m/>
    <m/>
    <m/>
    <s v="7.5 protección contra amenazas físicas y ambientales"/>
    <n v="1"/>
    <m/>
    <m/>
    <s v="Gestión de Infraestructura y Logística "/>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m/>
    <m/>
    <x v="2"/>
    <x v="46"/>
    <s v="Se observó la práctica de reutilizar papel que contenía información clasificada o reservada en una de sus caras como papel reciclado para impresiones."/>
    <m/>
    <m/>
    <m/>
    <m/>
    <m/>
    <m/>
    <m/>
    <m/>
    <m/>
    <m/>
    <s v="7.14 Disposición o reutilización segura de equipos"/>
    <n v="1"/>
    <m/>
    <m/>
    <s v="Gestión Organizacional y del Riesgo"/>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s v="Seguimiento, medición y análisis_x000a__x000a_Contexto de la Organización"/>
    <m/>
    <x v="1"/>
    <x v="53"/>
    <s v="Durante la auditoría realizada el 11 de agosto de 2025, en el marco del proceso de Direccionamiento Estratégico y Gestión Organizacional y del Riesgo, se evidenció la elaboración de la estrategia DOFA para el análisis del contexto, incluyendo el cruce de variables y la formulación de diferentes estrategias. Sin embargo, no se evidenció la realización de actividades de seguimiento ni de control a dichas estrategias, que permitan medir su nivel de cumplimiento y analizar los resultados obtenidos."/>
    <s v="9.1 Seguimiento, medición y análisis_x000a__x000a_4.1 Contexto de la Organización "/>
    <n v="1"/>
    <m/>
    <m/>
    <m/>
    <m/>
    <m/>
    <m/>
    <m/>
    <m/>
    <m/>
    <m/>
    <m/>
    <m/>
    <s v="Direccionamiento Estratégico "/>
    <m/>
    <m/>
    <m/>
    <s v="N/A"/>
    <m/>
    <m/>
    <m/>
    <m/>
    <m/>
    <s v="Ok revisado, sin embargo, me queda duda de la pertinencia del hallazgo, ya que no es claro si habla del contexto 2024 o 2025; porque si es 2025, tendrían la vigencia para esos seguimientos_x000a__x000a_Se ajusta el requisitos de la norma, dado que el 9.1 no tiene ningun debe asociado al contexto. en este sentido se ajusta al numeral 4.1 Contexto y en este sentido seria importante que el equipo trasversal lo revisara._x000a__x000a_Creo que es necesario que en RxD haya un lineamiento de seguimiento al cumplimiento de las estrategias definidas en contexto; no tengo claro si esta información se maneja así a nivel nacional y por eso son las dudas frente al hallazgo"/>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s v="Toma de Conciencia"/>
    <m/>
    <x v="10"/>
    <x v="62"/>
    <s v="Dentro de los procesos de auditoría se encontró que dentro de los recorridos del día 11 de agosto del 2025 se realizaron entrevistas a diferentes áreas del Centro de formación evidenciando  la falta de toma de conciencia en los elementos estructurales del SIGA"/>
    <s v="7.3 Toma de conciencia"/>
    <n v="1"/>
    <s v="7.3 Toma de conciencia"/>
    <m/>
    <s v="7.3 Toma de conciencia"/>
    <m/>
    <s v="7.3 Toma de conciencia"/>
    <m/>
    <m/>
    <m/>
    <m/>
    <m/>
    <m/>
    <m/>
    <s v="Gestión Organizacional y del Riesgo"/>
    <s v="Gestión Organizacional y del Riesgo"/>
    <s v="De acuerdo con la descripción del hallazgo y la evidencia debe ser compartido para todos los sistemas de gestión que fueron auditados por numeral 7.3. Toma de conciencia"/>
    <m/>
    <s v="Ok - Conforme"/>
    <m/>
    <m/>
    <m/>
    <m/>
    <m/>
    <s v="De acuerdo con la descripción del hallazgo y la evidencia debe ser compartido para todos los sistemas de gestión que fueron auditados por numeral 7.3. Toma de conciencia_x000a__x000a_Se recomienda revisión del equipo transversal del siga."/>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s v="Seguimiento, medición y análisis"/>
    <m/>
    <x v="1"/>
    <x v="63"/>
    <s v="Durante la auditoría del 11 de agosto de 2025  se evidencio en la Plataforma CompromISO  - modulo de Objetivos que el  indicador de reservas presupuestales no contaba con el seguimiento del segundo trimestre de la presente vigencia_x000a__x000a_Durante la auditoría del 11 de agosto de 2025  se evidencio en la Plataforma CompromISO  - modulo de Objetivos que el  indicador de reservas presupuestales no contaba con el seguimiento del segundo trimestre de la presente vigenciade la vigencia 2025."/>
    <s v="9.1 Seguimiento, medición y análisis_x000a__x000a_9.1.3 Análisis y Evaluación."/>
    <n v="1"/>
    <m/>
    <m/>
    <m/>
    <m/>
    <m/>
    <m/>
    <m/>
    <m/>
    <m/>
    <m/>
    <m/>
    <m/>
    <s v="Gestión Organizacional y del Riesgo"/>
    <s v="Gestión de Recursos Financieros"/>
    <m/>
    <m/>
    <s v="Ok - Conforme"/>
    <m/>
    <m/>
    <m/>
    <m/>
    <m/>
    <s v="Se ajusta el proceso al que se asigna el hallazgo; desde GOR, el dinamizador SIGA hace seguimiento a la medición, pero esta se realiza desde el proceso de GRF"/>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2"/>
    <s v="Revisión Por la Dirección "/>
    <m/>
    <x v="9"/>
    <x v="64"/>
    <s v="Durante la auditoría del 11 de agosto de 2025, se verificó que en el informe de Gestión SIGA (RXD) correspondiente a la vigencia 2024 se identificaron diversas oportunidades de mejora que no fueron implementadas ni registradas en la plataforma CompromISO, incumpliendo así el ciclo de gestión requerido para su trazabilidad y seguimiento."/>
    <s v="9.3.1 Revisión por la Dirección-Generalidades"/>
    <n v="1"/>
    <m/>
    <m/>
    <m/>
    <m/>
    <m/>
    <m/>
    <m/>
    <m/>
    <m/>
    <m/>
    <m/>
    <m/>
    <s v="Gestión Organizacional y del Riesgo"/>
    <m/>
    <m/>
    <m/>
    <m/>
    <m/>
    <m/>
    <m/>
    <m/>
    <s v="Se elimina"/>
    <s v="Se elimina el hallazgo para el Centro de Tecnología de la Manufactura Avanzada. Teniendo en cuenta que se unifica el hallazgo,  con el Centro Textil y de Gestión Industrial "/>
    <s v="Se Eimina"/>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49"/>
    <s v="No se evidencia que el Regional Antioquia - Complejo Norte cuente con medidas de protección contra incendios adecuadas para sus áreas de infraestructura de red críticas._x000d__x000a__x000d__x000a_La ausencia de extintores en las salas MDF e IDF compromete la seguridad física de los equipos y la disponibilidad de los servicios de telecomunicaciones, lo que incumple el requisito de la norma ISO 27001:2022"/>
    <m/>
    <m/>
    <m/>
    <m/>
    <m/>
    <m/>
    <m/>
    <m/>
    <m/>
    <m/>
    <s v="7.5 protección contra amenazas físicas y ambientales"/>
    <n v="1"/>
    <m/>
    <m/>
    <s v="Gestión de Infraestructura y Logística "/>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65"/>
    <s v="No se evidencia que se proteja adecuadamente el cableado de su infraestructura de red y eléctrica en áreas críticas como el Data Center. La exposición del cableado lo hace vulnerable a daños físicos y compromete la seguridad de la información."/>
    <m/>
    <m/>
    <m/>
    <m/>
    <m/>
    <m/>
    <m/>
    <m/>
    <m/>
    <m/>
    <s v="7.12 Seguridad del cableado"/>
    <n v="1"/>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66"/>
    <s v="No se evidencia que se mantengan controles de acceso físico efectivos para su Data Center. La falta de un perímetro de seguridad definido permite el ingreso de personal no autorizado, lo que compromete la confidencialidad, integridad y disponibilidad de la información."/>
    <m/>
    <m/>
    <m/>
    <m/>
    <m/>
    <m/>
    <m/>
    <m/>
    <m/>
    <m/>
    <s v="7.3 Aseguramiento de oficinas, habitaciones e instalaciones "/>
    <n v="1"/>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67"/>
    <s v="No se evidencia que se garantice que el desarrollo de software se realice bajo el gobierno de TI de la entidad. La falta de alineación de la Fábrica de Software con la Oficina de Sistemas genera inconsistencias y debilidades de seguridad."/>
    <m/>
    <m/>
    <m/>
    <m/>
    <m/>
    <m/>
    <m/>
    <m/>
    <m/>
    <m/>
    <s v="8.30 Desarrollo externalizado"/>
    <n v="1"/>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68"/>
    <s v="No se evidencia que la documentación generada por la Fábrica de Software del Regional Antioquia - Complejo Norte (Centro de Manufactura), como la guía de código seguro, se encuentre normalizada e integrada en el Sistema de Gestión de la entidad._x000d__x000a__x000d__x000a_La existencia de documentación clave por fuera del sistema de gestión compromete el control, la integridad y la trazabilidad de los procesos de desarrollo"/>
    <m/>
    <m/>
    <m/>
    <m/>
    <m/>
    <m/>
    <m/>
    <m/>
    <m/>
    <m/>
    <m/>
    <m/>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69"/>
    <s v="La ausencia de extintores en esta área crítica compromete la seguridad física de los equipos y la disponibilidad de los servicios de información, lo que incumple el requisito de la norma ISO 27001:2022"/>
    <m/>
    <m/>
    <m/>
    <m/>
    <m/>
    <m/>
    <m/>
    <m/>
    <m/>
    <m/>
    <s v="7.5 protección contra amenazas físicas y ambientales"/>
    <n v="1"/>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0"/>
    <m/>
    <m/>
    <x v="2"/>
    <x v="70"/>
    <s v="No se evidencia que las aplicaciones desarrolladas por la Fábrica de Software  se integren con el Directorio Activo de la entidad para la gestión de usuarios."/>
    <m/>
    <m/>
    <m/>
    <m/>
    <m/>
    <m/>
    <m/>
    <m/>
    <m/>
    <m/>
    <s v="5.16 Gestión de la identidades"/>
    <n v="1"/>
    <m/>
    <m/>
    <s v="Gestión de Tecnologías de la Información y las Comunicaciones"/>
    <m/>
    <m/>
    <m/>
    <m/>
    <m/>
    <m/>
    <m/>
    <m/>
    <m/>
    <m/>
    <m/>
  </r>
  <r>
    <x v="1"/>
    <s v="Centro de Tecnología de la Manufactura Avanzada."/>
    <s v="Sede Principal"/>
    <s v="Diagonal 104 # 69 120_x000a_(Complejo Norte)"/>
    <s v="Medellín"/>
    <n v="1"/>
    <s v="X"/>
    <s v="Hassan Ibrahim Abdallah"/>
    <s v="Darwin Duque Piza"/>
    <s v="Darwin Duque Piza"/>
    <s v="Jessica Vargas Garcia"/>
    <s v="Cristhian Daniel Garzón"/>
    <m/>
    <s v="Rocio del Pilar Medina Rojas (SGC)"/>
    <s v="11 y 12 de agosto"/>
    <x v="7"/>
    <s v="Control Operacional Calidad"/>
    <m/>
    <x v="1"/>
    <x v="59"/>
    <s v="No se evidencia que en el Centro de Tecnología de la Manufactura Avanzada – Complejo Norte de Medellín, en el proceso de Gestión de la Formación Profesional Integral, se haya incluido el código SNIES en la divulgación de la oferta T3 para los programas de educación superior de nivel tecnológico. La situación fue identificada durante la revisión documental realizada el 12 de agosto de 2025."/>
    <s v="8.1 Planificación y control operacional"/>
    <n v="1"/>
    <m/>
    <m/>
    <m/>
    <m/>
    <m/>
    <m/>
    <m/>
    <m/>
    <m/>
    <m/>
    <m/>
    <m/>
    <s v="Gestión de Formación Profesional Integral"/>
    <s v="Gestión de Formación Profesional Integral"/>
    <m/>
    <m/>
    <s v="Ok - Ajustado (Redacción"/>
    <m/>
    <m/>
    <m/>
    <m/>
    <m/>
    <s v="Se ajusta el hallazgo a OMN, porque según la evidencia falta es incluir el código en la divulgación de la oferta, es decir en la publicidad._x000a__x000a_Además en  la Dirección de Formación se cuenta en este momento con una Oportunidad de Mejora Nivelativa OMN con ID 21146 asociada a este tema; ya que lograr que los códigos SNIES aparezcan en la oferta en el sistema es una gestión en DG"/>
    <m/>
  </r>
  <r>
    <x v="1"/>
    <s v="Complejo Tecnológico para la Gestión Agro empresarial"/>
    <s v="Sede Principal"/>
    <s v="Transversal 16 # 33 -102 Barrio El Bosque"/>
    <s v="Caucasia"/>
    <n v="1"/>
    <s v="X"/>
    <s v="Beatriz Eugenia Zapata"/>
    <s v="Andrés Felipe Alzate"/>
    <m/>
    <s v="Beatriz Eugenia Zapata"/>
    <m/>
    <m/>
    <m/>
    <s v="4 y 5 de agosto"/>
    <x v="10"/>
    <m/>
    <m/>
    <x v="1"/>
    <x v="71"/>
    <s v="Durante las entrevistas realizadas a los auditados  en el Centro de Formación, se evidenció atención y receptividad frente a lo informado por el equipo auditor"/>
    <s v="7.4 Comunicación"/>
    <n v="1"/>
    <m/>
    <m/>
    <m/>
    <m/>
    <m/>
    <m/>
    <m/>
    <m/>
    <m/>
    <m/>
    <m/>
    <m/>
    <s v="Direccionamiento Estratégico_x000d__x000a_Gestión Organizacional del Riesgo_x000d__x000a_Gestión de Infraestructura y logÍstica_x000d__x000a_Gestión de la FPI_x000d__x000a_Gestión de Evaluación y Certificación de Competencias Laborales_x000d__x000a_Gestión Contractual"/>
    <m/>
    <m/>
    <m/>
    <m/>
    <m/>
    <m/>
    <m/>
    <m/>
    <m/>
    <s v="Este hallazgo es una fortaleza, al parecer no se clasificó bien, "/>
    <s v="Se Eimina"/>
  </r>
  <r>
    <x v="1"/>
    <s v="Complejo Tecnológico para la Gestión Agro empresarial"/>
    <s v="Sede Principal"/>
    <s v="Transversal 16 # 33 -102 Barrio El Bosque"/>
    <s v="Caucasia"/>
    <n v="1"/>
    <s v="X"/>
    <s v="Beatriz Eugenia Zapata"/>
    <s v="Andrés Felipe Alzate"/>
    <m/>
    <s v="Beatriz Eugenia Zapata"/>
    <m/>
    <m/>
    <m/>
    <s v="4 y 5 de agosto"/>
    <x v="2"/>
    <s v="Control Operacional Calidad"/>
    <m/>
    <x v="1"/>
    <x v="72"/>
    <s v="TGO Talento Humano- Ficha 3229979 _x000a_Técnico en recursos humanos- Ficha3229972_x000a__x000a_Durante la auditoría, se revisaron las fichas 3229979 (TGO Talento Humano) y 3229972 (Técnico en Recursos Humanos), donde se constató que, aunque se elaboran actas de cierre por parte de los instructores, no se evidencia la consolidación ni el análisis sistemático de la información a nivel del Centro de Formación."/>
    <s v="8.5.1 Control de la produccion y de la provisión del servicio"/>
    <n v="1"/>
    <m/>
    <m/>
    <m/>
    <m/>
    <m/>
    <m/>
    <m/>
    <m/>
    <m/>
    <m/>
    <m/>
    <m/>
    <s v="Gestión de Formación Profesional Integral"/>
    <s v="Gestión de Formación Profesional Integral"/>
    <m/>
    <m/>
    <s v="Ok - Ajustado (Redacción"/>
    <m/>
    <m/>
    <m/>
    <m/>
    <m/>
    <s v="El Hallazgo OK, sin embargo, la evidencia no es clara, no se entiende si se evidenció un informe o acta y lo que falta es consolidar y presentar en comité, De acuerdo con lo que menciona el hallazgo puede que sea así"/>
    <m/>
  </r>
  <r>
    <x v="1"/>
    <s v="Complejo Tecnológico para la Gestión Agro empresarial"/>
    <s v="Sede Principal"/>
    <s v="Transversal 16 # 33 -102 Barrio El Bosque"/>
    <s v="Caucasia"/>
    <n v="1"/>
    <s v="X"/>
    <s v="Beatriz Eugenia Zapata"/>
    <s v="Andrés Felipe Alzate"/>
    <m/>
    <s v="Beatriz Eugenia Zapata"/>
    <m/>
    <m/>
    <m/>
    <s v="4 y 5 de agosto"/>
    <x v="2"/>
    <s v="Emergencias"/>
    <m/>
    <x v="4"/>
    <x v="73"/>
    <s v="El riesgo de inundación  es valorado como Bajo. En la Hacienda la Uribe se han presentado sucesos por causa del desbordamiento del rio Cauca_x000a_No se incluyen riesgos asociados con el tema de inhalación de gases y vapores y el Centro cuenta con actividades asociadas al riesgo químico_x000a_El Centro de Formación cuenta con la Sede principal, la Hacienda La Uribe y una sede arrendada. La Matriz no registra los riesgos y peligros para la sede arrendada"/>
    <m/>
    <m/>
    <m/>
    <m/>
    <s v="6.1.2.1 Identificacion de peligros"/>
    <n v="1"/>
    <m/>
    <m/>
    <m/>
    <m/>
    <m/>
    <m/>
    <m/>
    <m/>
    <s v="Gestión Organizacional y del Riesgo"/>
    <m/>
    <m/>
    <m/>
    <m/>
    <s v="Ok - Conforme"/>
    <m/>
    <m/>
    <m/>
    <m/>
    <m/>
    <m/>
  </r>
  <r>
    <x v="1"/>
    <s v="Complejo Tecnológico para la Gestión Agro empresarial"/>
    <s v="Sede Principal"/>
    <s v="Transversal 16 # 33 -102 Barrio El Bosque"/>
    <s v="Caucasia"/>
    <n v="1"/>
    <s v="X"/>
    <s v="Beatriz Eugenia Zapata"/>
    <s v="Andrés Felipe Alzate"/>
    <m/>
    <s v="Beatriz Eugenia Zapata"/>
    <m/>
    <m/>
    <m/>
    <s v="4 y 5 de agosto"/>
    <x v="3"/>
    <s v="Riesgos y Peligros SST"/>
    <m/>
    <x v="4"/>
    <x v="74"/>
    <s v="Instructores asignados al programa Campesena con clasificación de riesgo 1 "/>
    <m/>
    <m/>
    <m/>
    <m/>
    <s v="6.1.2.1 Identificacion de peligros"/>
    <n v="1"/>
    <m/>
    <m/>
    <m/>
    <m/>
    <m/>
    <m/>
    <m/>
    <m/>
    <s v="Gestión del Talento Humano"/>
    <m/>
    <m/>
    <m/>
    <m/>
    <s v="Ok - Conforme"/>
    <m/>
    <m/>
    <m/>
    <m/>
    <m/>
    <m/>
  </r>
  <r>
    <x v="1"/>
    <s v="Complejo Tecnológico para la Gestión Agro empresarial"/>
    <s v="Sede Principal"/>
    <s v="Transversal 16 # 33 -102 Barrio El Bosque"/>
    <s v="Caucasia"/>
    <n v="1"/>
    <s v="X"/>
    <s v="Beatriz Eugenia Zapata"/>
    <s v="Andrés Felipe Alzate"/>
    <m/>
    <s v="Beatriz Eugenia Zapata"/>
    <m/>
    <m/>
    <m/>
    <s v="4 y 5 de agosto"/>
    <x v="3"/>
    <s v="Plan de Trabajo SST"/>
    <m/>
    <x v="4"/>
    <x v="75"/>
    <s v="Entrevistas al personal para indagar respecto a  la notificación y registro de condiciones inseguras una vez son detectadas."/>
    <m/>
    <m/>
    <m/>
    <m/>
    <s v="6.1.4 Planificación de acciones"/>
    <n v="1"/>
    <m/>
    <m/>
    <m/>
    <m/>
    <m/>
    <m/>
    <m/>
    <m/>
    <s v="Gestión Organizacional y del Riesgo"/>
    <m/>
    <m/>
    <m/>
    <m/>
    <s v="Ok - Conforme"/>
    <m/>
    <m/>
    <m/>
    <m/>
    <m/>
    <m/>
  </r>
  <r>
    <x v="1"/>
    <s v="Complejo Tecnológico para la Gestión Agro empresarial"/>
    <s v="Sede Principal"/>
    <s v="Transversal 16 # 33 -102 Barrio El Bosque"/>
    <s v="Caucasia"/>
    <n v="1"/>
    <s v="X"/>
    <s v="Beatriz Eugenia Zapata"/>
    <s v="Andrés Felipe Alzate"/>
    <m/>
    <s v="Beatriz Eugenia Zapata"/>
    <m/>
    <m/>
    <m/>
    <s v="4 y 5 de agosto"/>
    <x v="3"/>
    <s v="Riesgos de Proceso"/>
    <m/>
    <x v="11"/>
    <x v="76"/>
    <s v="Seguimiento a riesgos de proceso en la plataforma Compromiso"/>
    <s v="6.1. Acciones para abordar riesgos y oportunidades"/>
    <n v="1"/>
    <m/>
    <m/>
    <m/>
    <m/>
    <m/>
    <m/>
    <m/>
    <m/>
    <m/>
    <m/>
    <m/>
    <m/>
    <s v="Gestión Organizacional y del Riesgo"/>
    <s v="Gestión Organizacional y del Riesgo"/>
    <m/>
    <m/>
    <s v="Ok - Conforme"/>
    <m/>
    <m/>
    <m/>
    <m/>
    <m/>
    <s v="Se recomienda que se revise desde el equipo trasversal"/>
    <m/>
  </r>
  <r>
    <x v="1"/>
    <s v="Complejo Tecnológico Agroindustrial, Pecuario y Turístico"/>
    <s v="Sede Principal"/>
    <s v="Km 1 salida turbo- Calle 117 # 100-40 Y Calle 117 # 100-117"/>
    <s v="Apartadó "/>
    <n v="1"/>
    <s v="X"/>
    <s v="Verónica Gonzalez  _x000a_ (Virtual)"/>
    <m/>
    <m/>
    <m/>
    <m/>
    <m/>
    <m/>
    <s v="7 y 8 de julio"/>
    <x v="11"/>
    <s v="Indicadores Calidad"/>
    <m/>
    <x v="1"/>
    <x v="77"/>
    <s v="Plataforma compromISO: Indicadores relacionados con riesgos, costo por ficha, costo por hora de instructor, comités técnicos y mejora de proceso misional sin medición, o con errores en el registro de la medición_x000a__x000a_Durante la auditoría se observó en la Plataforma CompromISO que algunos indicadores no cuentan con registro de medición o presentan errores en la información cargada, entre ellos:_x000a__x000a_Indicadores relacionados con riesgos,_x000a_Costo por ficha,_x000a_Costo por hora de instructor,_x000a_Comités técnicos, y_x000a_Mejora de procesos misionales."/>
    <s v="9.1 Seguimiento, medición y análisis"/>
    <n v="1"/>
    <m/>
    <m/>
    <m/>
    <m/>
    <m/>
    <m/>
    <m/>
    <m/>
    <m/>
    <m/>
    <m/>
    <m/>
    <s v="Direccionamiento Estratégico "/>
    <s v="Direccionamiento Estratégico "/>
    <m/>
    <m/>
    <s v="Ok - Ajustado (Redacción"/>
    <m/>
    <m/>
    <m/>
    <m/>
    <m/>
    <s v="Se ajusta redacción"/>
    <m/>
  </r>
  <r>
    <x v="1"/>
    <s v="Complejo Tecnológico Agroindustrial, Pecuario y Turístico"/>
    <s v="Sede Principal"/>
    <s v="Km 1 salida turbo- Calle 117 # 100-40 Y Calle 117 # 100-117"/>
    <s v="Apartadó "/>
    <n v="1"/>
    <s v="X"/>
    <s v="Verónica Gonzalez  _x000a_ (Virtual)"/>
    <m/>
    <m/>
    <m/>
    <m/>
    <m/>
    <m/>
    <s v="7 y 8 de julio"/>
    <x v="2"/>
    <s v="Grupos de valor e interés"/>
    <m/>
    <x v="9"/>
    <x v="78"/>
    <s v="Se evidencia en la plataforma compromISO módulo “Mejoramiento – Contexto” y Módulo PAMM el acta 007 del 11 de abril de 2025, en la cual se aprueban los grupos de valor e interés. No se observa análisis cruzado de estrategias a partir de la DOFA actualizada, ni un acta que respalde formalmente la aprobación del contexto institucional."/>
    <s v="4.1 Comprensión de la organización y de su contexto"/>
    <n v="1"/>
    <m/>
    <m/>
    <m/>
    <m/>
    <m/>
    <m/>
    <m/>
    <m/>
    <m/>
    <m/>
    <m/>
    <m/>
    <s v="Gestión Organizacional y del Riesgo"/>
    <m/>
    <m/>
    <m/>
    <m/>
    <m/>
    <m/>
    <m/>
    <m/>
    <s v="Ok - Conforme"/>
    <m/>
    <m/>
  </r>
  <r>
    <x v="1"/>
    <s v="Complejo Tecnológico Agroindustrial, Pecuario y Turístico"/>
    <s v="Sede Principal"/>
    <s v="Km 1 salida turbo- Calle 117 # 100-40 Y Calle 117 # 100-117"/>
    <s v="Apartadó "/>
    <n v="1"/>
    <s v="X"/>
    <s v="Verónica Gonzalez  _x000a_ (Virtual)"/>
    <m/>
    <m/>
    <m/>
    <m/>
    <m/>
    <m/>
    <s v="7 y 8 de julio"/>
    <x v="2"/>
    <m/>
    <m/>
    <x v="1"/>
    <x v="79"/>
    <s v="Durante las entrevistas realizadas a los apoyos a la formación e instructor del área de Electricidad, se evidenció que no cuentan con acceso a la plataforma compromISO. Asi mismo, durante el desarrollo del ciclo de auditoría en los procesos de DE, GOR y GCCON, se observó el uso inadecuado de documentos institucionales, incluyendo modificaciones no autorizadas al formato acta GOR-F-084 y la omisión de campos obligatorios, como la firma de aprobación."/>
    <s v="7.5.3 Control de la informacion documentada"/>
    <n v="1"/>
    <m/>
    <m/>
    <m/>
    <m/>
    <m/>
    <m/>
    <m/>
    <m/>
    <m/>
    <m/>
    <m/>
    <m/>
    <s v="Gestión Organizacional y del Riesgo"/>
    <s v="Gestión Organizacional y del Riesgo"/>
    <m/>
    <m/>
    <s v="Ok - Conforme"/>
    <m/>
    <m/>
    <m/>
    <m/>
    <m/>
    <s v="OK  "/>
    <m/>
  </r>
  <r>
    <x v="1"/>
    <s v="Complejo Tecnológico Agroindustrial, Pecuario y Turístico"/>
    <s v="Sede Principal"/>
    <s v="Km 1 salida turbo- Calle 117 # 100-40 Y Calle 117 # 100-117"/>
    <s v="Apartadó "/>
    <n v="1"/>
    <s v="X"/>
    <s v="Verónica Gonzalez  _x000a_ (Virtual)"/>
    <m/>
    <m/>
    <m/>
    <m/>
    <m/>
    <m/>
    <s v="7 y 8 de julio"/>
    <x v="0"/>
    <s v="Gestión de Cambios"/>
    <m/>
    <x v="1"/>
    <x v="80"/>
    <s v="Durante el recorrido virtual y las entrevistas realizadas, se identificaron cambios significativos en el Complejo Tecnológico, como la adecuación de la plazoleta principal, la reestructuración y reubicación de áreas administrativas, la modernización del ambiente de electricidad, el cerramiento perimetral del complejo y la remodelación en curso de la subestación eléctrica. No obstante, no se encontró registro alguno que evidencie la gestión formal de estos cambios, ni análisis previo de sus impactos sobre el Sistema de Gestión de la Calidad u otro sistema, lo que vulnera el enfoque preventivo requerido para asegurar el control y la trazabilidad de las modificaciones estructurales o funcionales dentro del sistema."/>
    <s v="6.3 Planificación de los cambios"/>
    <n v="1"/>
    <s v="6.3 Planificación de los cambios"/>
    <m/>
    <s v="6.3 Planificación de los cambios"/>
    <m/>
    <s v="6.3 Planificación de los cambios"/>
    <m/>
    <m/>
    <m/>
    <m/>
    <m/>
    <m/>
    <m/>
    <s v="Direccionamiento Estratégico "/>
    <s v="Gestión Organizacional y del Riesgo"/>
    <s v="De acuerdo al tema, hay incidencia en los sistemas de gestión ambiental, energético y SST"/>
    <m/>
    <s v="Ok - Conforme"/>
    <m/>
    <m/>
    <m/>
    <m/>
    <m/>
    <s v="De acuerdo al tema del hallazgo (gestión del cambio), hay incidencia en los sistemas de gestión ambiental, energético y SST._x000a__x000a_La actividad de gestión del cambio la apoya el equipo SIGA, por tanto, considero corresponde es a GOR"/>
    <m/>
  </r>
  <r>
    <x v="1"/>
    <s v="Complejo Tecnológico Agroindustrial, Pecuario y Turístico"/>
    <s v="Sede Principal"/>
    <s v="Km 1 salida turbo- Calle 117 # 100-40 Y Calle 117 # 100-117"/>
    <s v="Apartadó "/>
    <n v="1"/>
    <s v="X"/>
    <s v="Verónica Gonzalez  _x000a_ (Virtual)"/>
    <m/>
    <m/>
    <m/>
    <m/>
    <m/>
    <m/>
    <s v="7 y 8 de julio"/>
    <x v="0"/>
    <m/>
    <m/>
    <x v="12"/>
    <x v="81"/>
    <s v="En la plataforma compromISO se identificaron riesgos clasificados en niveles moderado y alto en los procesos de GCCON (2), GIL (3), GIC (1) y GICL (2). Sin acciones preventivas definidas para mitigar su posible materialización o impacto. Incumpliendo los lineamientos establecidos en la Guía de Administración de Riesgos GOR-G-012 y demuestra una gestión incompleta que limita la aplicación del enfoque preventivo y de mejora continua dentro del sistema de gestión."/>
    <s v="6.1. Acciones para abordar riesgos y oportunidades"/>
    <n v="1"/>
    <m/>
    <m/>
    <m/>
    <m/>
    <m/>
    <m/>
    <m/>
    <m/>
    <m/>
    <m/>
    <m/>
    <m/>
    <s v="Gestión Organizacional y del Riesgo"/>
    <m/>
    <m/>
    <m/>
    <m/>
    <m/>
    <m/>
    <m/>
    <m/>
    <m/>
    <m/>
    <m/>
  </r>
  <r>
    <x v="1"/>
    <s v="Complejo Tecnológico Agroindustrial, Pecuario y Turístico"/>
    <s v="Sede Principal"/>
    <s v="Km 1 salida turbo- Calle 117 # 100-40 Y Calle 117 # 100-117"/>
    <s v="Apartadó "/>
    <n v="1"/>
    <s v="X"/>
    <s v="Verónica Gonzalez  _x000a_ (Virtual)"/>
    <m/>
    <m/>
    <m/>
    <m/>
    <m/>
    <m/>
    <s v="7 y 8 de julio"/>
    <x v="0"/>
    <m/>
    <m/>
    <x v="12"/>
    <x v="82"/>
    <s v="No se evidencia el registro de la evaluación de juicios para la ficha 2555377, que cuenta con 7 aprendices y presenta 7 competencias de la etapa lectiva pendientes por evaluar, pese a que la etapa finalizó en agosto de 2024. De igual forma, la ficha 2712471 reporta 2 aprendices con una competencia lectiva sin evaluar, cuya etapa concluyó en septiembre de 2024. Esta situación afecta la trazabilidad, la conformidad del proceso y la adecuada provisión del servicio de formación."/>
    <s v="8.5.1 Control de la produccion y de la provisión del servicio"/>
    <n v="1"/>
    <m/>
    <m/>
    <m/>
    <m/>
    <m/>
    <m/>
    <m/>
    <m/>
    <m/>
    <m/>
    <m/>
    <m/>
    <s v="Gestión de Formación Profesional Integral"/>
    <m/>
    <m/>
    <m/>
    <m/>
    <m/>
    <m/>
    <m/>
    <m/>
    <m/>
    <m/>
    <m/>
  </r>
  <r>
    <x v="1"/>
    <s v="Complejo Tecnológico Agroindustrial, Pecuario y Turístico"/>
    <s v="Sede Principal"/>
    <s v="Km 1 salida turbo- Calle 117 # 100-40 Y Calle 117 # 100-117"/>
    <s v="Apartadó "/>
    <n v="1"/>
    <s v="X"/>
    <s v="Verónica Gonzalez  _x000a_ (Virtual)"/>
    <m/>
    <m/>
    <m/>
    <m/>
    <m/>
    <m/>
    <s v="7 y 8 de julio"/>
    <x v="0"/>
    <s v="Mejora"/>
    <m/>
    <x v="9"/>
    <x v="83"/>
    <s v="Se identificó que el hallazgo 24265 “Debilidades a la programación de horas”, creado en mayo de la vigencia actual, cuenta con cuatro actividades, cada una con tres entregables previstos al corte de octubre. Sin embargo, solo se evidencia avance en una de ellas, y la documentación cargada no corresponde al entregable descrito. Además, se observó debilidad en el registro del avance en la plataforma, cerrando la actividad con un cumplimiento del 33%. Adicionalmente, no se encuentran registradas en compromISO las oportunidades identificadas en el Informe de Gestión SIGA 2024 (RXD), lo cual limita el enfoque de mejora continua."/>
    <s v="10.2 No conformidad y acción correctiva"/>
    <n v="1"/>
    <m/>
    <m/>
    <m/>
    <m/>
    <m/>
    <m/>
    <m/>
    <m/>
    <m/>
    <m/>
    <m/>
    <m/>
    <s v="Gestión Organizacional y del Riesgo"/>
    <m/>
    <m/>
    <m/>
    <m/>
    <m/>
    <m/>
    <m/>
    <m/>
    <s v="Ok - Conforme"/>
    <m/>
    <m/>
  </r>
  <r>
    <x v="1"/>
    <s v="Complejo Tecnológico Agroindustrial, Pecuario y Turístico"/>
    <s v="Sede Principal"/>
    <s v="Km 1 salida turbo- Calle 117 # 100-40 Y Calle 117 # 100-117"/>
    <s v="Apartadó "/>
    <n v="1"/>
    <s v="X"/>
    <s v="Verónica Gonzalez  _x000a_ (Virtual)"/>
    <m/>
    <m/>
    <m/>
    <m/>
    <m/>
    <m/>
    <s v="7 y 8 de julio"/>
    <x v="0"/>
    <m/>
    <m/>
    <x v="12"/>
    <x v="84"/>
    <s v="No se evidenció el acta de socialización y parametrización del Plan de Control de Calidad del Servicio (PCCS) para la vigencia 2025 en el proceso de Gestión de la Formación Profesional Integral (GFPI). Asimismo, no se demostró la aplicación ni el registro de los controles correspondientes al primer y segundo trimestre de la vigencia. Por otra parte, en el proceso de Gestión de la Innovación y Competitividad (GIC), se identificó el registro de un control en el primer trimestre que reporta la materialización de una salida no conforme (SNC), la cual, al momento de la auditoría, no contaba con tratamiento definido ni documentado."/>
    <s v="8.7 Control de las salidas no conformes"/>
    <n v="1"/>
    <m/>
    <m/>
    <m/>
    <m/>
    <m/>
    <m/>
    <m/>
    <m/>
    <m/>
    <m/>
    <m/>
    <m/>
    <s v="Gestión Organizacional y del Riesgo"/>
    <m/>
    <m/>
    <m/>
    <m/>
    <m/>
    <m/>
    <m/>
    <m/>
    <m/>
    <m/>
    <m/>
  </r>
  <r>
    <x v="1"/>
    <s v="Complejo Tecnológico Turístico y Agroindustrial del Occidente Antioqueño"/>
    <s v="Sede Principal"/>
    <s v="Calle 11 # 12-42"/>
    <s v="Santa fé de Antioquia"/>
    <n v="1"/>
    <s v="X"/>
    <s v="Mabel Franco"/>
    <s v="Ferney Mauricio Betancur"/>
    <m/>
    <s v="Ferney Mauricio Betancur"/>
    <m/>
    <m/>
    <m/>
    <s v="31 julio y 01 de agosto"/>
    <x v="3"/>
    <m/>
    <m/>
    <x v="12"/>
    <x v="85"/>
    <s v="No se evidencia el registro  del plan de mejoramiento correspondiente en la plataforma SIGA. El registro de esta información debe ser realizado por el dinamizador SIGA, en conjunto con los responsables asignados, antes del 29 de julio de 2025."/>
    <s v="9.1 Seguimiento, medición y análisis"/>
    <n v="1"/>
    <m/>
    <m/>
    <m/>
    <m/>
    <m/>
    <m/>
    <m/>
    <m/>
    <m/>
    <m/>
    <m/>
    <m/>
    <s v="Gestión de Formación Profesional Integral"/>
    <m/>
    <m/>
    <m/>
    <m/>
    <m/>
    <m/>
    <m/>
    <m/>
    <m/>
    <m/>
    <m/>
  </r>
  <r>
    <x v="1"/>
    <s v="Complejo Tecnológico Turístico y Agroindustrial del Occidente Antioqueño"/>
    <s v="Sede Principal"/>
    <s v="Calle 11 # 12-42"/>
    <s v="Santa fé de Antioquia"/>
    <n v="1"/>
    <s v="X"/>
    <s v="Mabel Franco"/>
    <s v="Ferney Mauricio Betancur"/>
    <m/>
    <s v="Ferney Mauricio Betancur"/>
    <m/>
    <m/>
    <m/>
    <s v="31 julio y 01 de agosto"/>
    <x v="2"/>
    <s v="Programas SST"/>
    <m/>
    <x v="4"/>
    <x v="86"/>
    <s v="matriz de identificación de peligros, evaluación y valoración de riesgos"/>
    <m/>
    <m/>
    <m/>
    <m/>
    <s v="6.1.2.1 Identificación de peligros"/>
    <n v="1"/>
    <m/>
    <m/>
    <m/>
    <m/>
    <m/>
    <m/>
    <m/>
    <m/>
    <s v="Gestión Organizacional y del Riesgo"/>
    <m/>
    <m/>
    <m/>
    <m/>
    <s v="Ok - Conforme"/>
    <m/>
    <m/>
    <m/>
    <m/>
    <m/>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0"/>
    <s v="Matriz de Planificación Ambiental"/>
    <m/>
    <x v="5"/>
    <x v="87"/>
    <s v="No se evidencia en el aplicativo COMPROMISO en el modulo ambiental, Matriz de Planificacion Ambiental y Energia debidamente diligenciada"/>
    <m/>
    <m/>
    <s v="6.1 Acciones para abordar riesgos y oportunidades"/>
    <n v="1"/>
    <m/>
    <m/>
    <m/>
    <m/>
    <m/>
    <m/>
    <m/>
    <m/>
    <m/>
    <m/>
    <s v="Gestión Organizacional y del Riesgo"/>
    <s v="Gestión Organizacional y del Riesgo"/>
    <m/>
    <s v="Ok - Conforme"/>
    <m/>
    <m/>
    <m/>
    <m/>
    <m/>
    <m/>
    <s v="Se mantiene el hallazgo "/>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3"/>
    <s v="Requisitos Legales"/>
    <m/>
    <x v="5"/>
    <x v="88"/>
    <s v="No se evidencia en el aplicativo COMPROMISO en el modulo ambiental,Requisitos legales  los soportes correspondientes a la vigencia 2024 donde se evidencia que los soportes corresponden al requisito evaluado"/>
    <m/>
    <m/>
    <s v="6.1.3 Requisitos legales y otros requisitos"/>
    <n v="1"/>
    <m/>
    <m/>
    <m/>
    <m/>
    <m/>
    <m/>
    <m/>
    <m/>
    <m/>
    <m/>
    <s v="Gestión Organizacional y del Riesgo"/>
    <s v="Gestión Organizacional y del Riesgo"/>
    <m/>
    <s v="Ok - Ajustado (Redacción"/>
    <m/>
    <m/>
    <m/>
    <m/>
    <m/>
    <m/>
    <s v="Se ajusta la redaccion del hallazgo y la evidencia."/>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2"/>
    <s v="Controles Operacionales"/>
    <m/>
    <x v="5"/>
    <x v="89"/>
    <s v="Asignacion de recursos no ejecutados, se evidencia que los recursos que estan asignados a la regional para todas las sedes del centro por un valor de $833.673.391. Porqe a la fecha solo se asigno el contrato de PODA el 16 de  junio por un valor de $59.636.501. "/>
    <m/>
    <m/>
    <s v="8.1 Planificación y control operacional"/>
    <n v="1"/>
    <m/>
    <m/>
    <m/>
    <m/>
    <m/>
    <m/>
    <m/>
    <m/>
    <m/>
    <m/>
    <s v="Gestión Organizacional y del Riesgo"/>
    <s v="Gestión Organizacional y del Riesgo"/>
    <m/>
    <s v="Ok - Ajustado (Redacción"/>
    <m/>
    <m/>
    <m/>
    <m/>
    <m/>
    <m/>
    <s v="Se realiza el ajuste en la redaccion y numeral asignado"/>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0"/>
    <s v="Comunicaciones"/>
    <m/>
    <x v="5"/>
    <x v="90"/>
    <s v="Plataforma compromiso PAMM "/>
    <m/>
    <m/>
    <s v="7.4.1 Comunicación Generalidades"/>
    <n v="1"/>
    <m/>
    <m/>
    <m/>
    <m/>
    <m/>
    <m/>
    <m/>
    <m/>
    <m/>
    <m/>
    <s v="Gestión Organizacional y del Riesgo"/>
    <s v="Gestión Organizacional y del Riesgo"/>
    <m/>
    <s v="Ok - Ajustado (Redacción"/>
    <m/>
    <m/>
    <m/>
    <m/>
    <m/>
    <m/>
    <s v="Se ajusta redaccion y catagoria del hallazgo "/>
    <m/>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2"/>
    <s v="No aplica - Borrar"/>
    <m/>
    <x v="5"/>
    <x v="91"/>
    <s v="En la sede de Saravana se identifico la dotacion del aula movil de mantenimiento de motos y vehiculos livianos, la cual no fue identificada en la matriz de cambios ya que lo que se evidencio es un acta donde se afirma que no se presentaron cambis en el centro de formacion "/>
    <m/>
    <m/>
    <s v="8.1 Planificación y control operacional"/>
    <n v="1"/>
    <m/>
    <m/>
    <m/>
    <m/>
    <m/>
    <m/>
    <m/>
    <m/>
    <m/>
    <m/>
    <s v="Gestión Organizacional y del Riesgo"/>
    <m/>
    <m/>
    <s v="Se elimina"/>
    <m/>
    <m/>
    <m/>
    <m/>
    <m/>
    <m/>
    <m/>
    <s v="Se Eimina"/>
  </r>
  <r>
    <x v="2"/>
    <s v="Centro de Gestión y Desarrollo Agroindustrial de Arauca"/>
    <s v="Subsede Tame _ Subsede Saravena -Subsede Escuela de Gastronomía - Subsede Agencia Pública de Empleo"/>
    <s v="Calle 15 No. 37 A-155"/>
    <s v="Tame"/>
    <n v="1"/>
    <s v="X"/>
    <m/>
    <s v="Ana María Hurtado Lopez_x000a_(Virtual)"/>
    <m/>
    <m/>
    <m/>
    <m/>
    <m/>
    <s v="7 de julio"/>
    <x v="3"/>
    <s v="Planes de Mejoramiento"/>
    <m/>
    <x v="6"/>
    <x v="92"/>
    <s v="Plataforma compromiso  Modulo de mejoramiento continuo acciones preventivas generadas de la planificacion ambiental del 2024 sin seguimiento para el respectivo cierre"/>
    <m/>
    <m/>
    <s v="10.2 No conformidad y acción correctiva"/>
    <n v="1"/>
    <m/>
    <m/>
    <m/>
    <m/>
    <m/>
    <m/>
    <m/>
    <m/>
    <m/>
    <m/>
    <s v="Gestión Organizacional y del Riesgo"/>
    <m/>
    <m/>
    <m/>
    <m/>
    <m/>
    <m/>
    <m/>
    <m/>
    <s v="Ok - Ajustado (Redacción"/>
    <m/>
    <m/>
  </r>
  <r>
    <x v="2"/>
    <s v="Centro de Gestión y Desarrollo Agroindustrial de Arauca"/>
    <s v="Subsede Granja el Alcaravan"/>
    <s v="Vereda Campo Alegre Km 2 "/>
    <s v="Arauquita"/>
    <n v="1"/>
    <s v="X"/>
    <m/>
    <m/>
    <s v="Paola Lúcumi_x000a_(Virtual)"/>
    <m/>
    <m/>
    <m/>
    <m/>
    <s v="28 de julio"/>
    <x v="0"/>
    <s v="Matriz de Planificación Ambiental"/>
    <m/>
    <x v="13"/>
    <x v="93"/>
    <s v="No se evidencia en la plataforma Compromiso  en el módulo ambiental,  identificados los riesgos  de la  matriz de planificación ambiental y Energética  debidamente diligenciada faltando identificar:   línea base, seguimiento al desempeño, usos significativos de la energía, requisitos legales y aspectos significativos"/>
    <m/>
    <m/>
    <m/>
    <n v="1"/>
    <m/>
    <m/>
    <s v="6.1 Acciones para abordar riesgos y oportunidades"/>
    <n v="1"/>
    <m/>
    <m/>
    <m/>
    <m/>
    <m/>
    <m/>
    <s v="Gestión Organizacional y del Riesgo"/>
    <s v="Gestión Organizacional y del Riesgo"/>
    <m/>
    <m/>
    <m/>
    <m/>
    <s v="Ok - Ajustado (Redacción"/>
    <m/>
    <m/>
    <m/>
    <s v="Se ajusta la redacción del hallazgo, eliminando lo relacionado con aspectos significativos debido a que la sede no estaba en el alcance de auditoría interna para el Sistema de Gestión Ambiental"/>
    <m/>
  </r>
  <r>
    <x v="2"/>
    <s v="Centro de Gestión y Desarrollo Agroindustrial de Arauca"/>
    <s v="Subsede Granja el Alcaravan"/>
    <s v="Vereda Campo Alegre Km 2 "/>
    <s v="Arauquita"/>
    <n v="1"/>
    <s v="X"/>
    <m/>
    <m/>
    <s v="Paola Lúcumi_x000a_(Virtual)"/>
    <m/>
    <m/>
    <m/>
    <m/>
    <s v="28 de julio"/>
    <x v="0"/>
    <s v="Requisitos Legales"/>
    <m/>
    <x v="13"/>
    <x v="94"/>
    <s v="No se evidencia en la plataforma Compromiso  en el módulo ambiental,  la revaluacción de la matriz de requisitos legales para la vigencia 2025"/>
    <m/>
    <m/>
    <m/>
    <m/>
    <m/>
    <m/>
    <s v="9.1.2 Evaluación del cumplimiento de los requisitos legales y otros requisitos"/>
    <n v="1"/>
    <m/>
    <m/>
    <m/>
    <m/>
    <m/>
    <m/>
    <s v="Gestión Organizacional y del Riesgo"/>
    <s v="Gestión Organizacional y del Riesgo"/>
    <m/>
    <m/>
    <m/>
    <m/>
    <s v="Ok - Ajustado (Redacción"/>
    <m/>
    <m/>
    <m/>
    <s v="Se Realiza ajuste del numeral asociado. Anteriormente estaba el 6.1.3 el cual no existe en la ISO 50001, se deja el 9.1.2 asociado a requisitos legales"/>
    <m/>
  </r>
  <r>
    <x v="2"/>
    <s v="Centro de Gestión y Desarrollo Agroindustrial de Arauca"/>
    <s v="Subsede Granja el Alcaravan"/>
    <s v="Vereda Campo Alegre Km 2 "/>
    <s v="Arauquita"/>
    <n v="1"/>
    <s v="X"/>
    <m/>
    <m/>
    <s v="Paola Lúcumi_x000a_(Virtual)"/>
    <m/>
    <m/>
    <m/>
    <m/>
    <s v="28 de julio"/>
    <x v="0"/>
    <s v="Mejora"/>
    <m/>
    <x v="9"/>
    <x v="95"/>
    <s v="En la revisión de los riesgos asociados a las actividades  de la matriz ambiental y energética se identifico acciones con 238 días de vencimiento y actividades con el 100% de cumplimiento sin la validación de que las evidencias cargadas correspondan a las actividades establecidas._x000a__x000a_No se evidencia seguimiento a las evidencias cargadas por fuente de la matriz de planificación ambiental y energética las cuales se encuentran el  módulo de mejoramiento continuo"/>
    <m/>
    <m/>
    <m/>
    <m/>
    <m/>
    <m/>
    <s v="10.2 No conformidad y acción correctiva"/>
    <n v="1"/>
    <m/>
    <m/>
    <m/>
    <m/>
    <m/>
    <m/>
    <s v="Gestión Organizacional y del Riesgo"/>
    <m/>
    <m/>
    <m/>
    <m/>
    <m/>
    <m/>
    <m/>
    <m/>
    <s v="Ok - Ajustado (Redacción"/>
    <s v="Se ajusta redacción de la NC, a pesar que no es clara la evidencia de cuales actividades puntuales evidencio el hallazgo."/>
    <m/>
  </r>
  <r>
    <x v="2"/>
    <s v="Centro de Gestión y Desarrollo Agroindustrial de Arauca"/>
    <s v="Subsede Granja el Alcaravan"/>
    <s v="Vereda Campo Alegre Km 2 "/>
    <s v="Arauquita"/>
    <n v="1"/>
    <s v="X"/>
    <m/>
    <m/>
    <s v="Paola Lúcumi_x000a_(Virtual)"/>
    <m/>
    <m/>
    <m/>
    <m/>
    <s v="28 de julio"/>
    <x v="3"/>
    <s v="No aplica - Borrar"/>
    <m/>
    <x v="13"/>
    <x v="96"/>
    <s v="Se identifican parcialmente   aspectos energéticos   asociaciado a cambio climático que afecte la sede"/>
    <m/>
    <m/>
    <m/>
    <m/>
    <m/>
    <m/>
    <s v="6.1.2 Aspectos ambientales"/>
    <n v="1"/>
    <m/>
    <m/>
    <m/>
    <m/>
    <m/>
    <m/>
    <s v="Gestión Organizacional y del Riesgo"/>
    <m/>
    <m/>
    <m/>
    <m/>
    <m/>
    <s v="Se elimina"/>
    <m/>
    <m/>
    <m/>
    <s v="La ISO 50001 no cuenta con numeral asociado a los aspectos ambientales, igualmente, la redacción del hallazgo y la evidencia no es clara, por lo cual se elimina"/>
    <s v="Se Eimina"/>
  </r>
  <r>
    <x v="2"/>
    <s v="Centro de Gestión y Desarrollo Agroindustrial de Arauca"/>
    <s v="Subsede Granja el Alcaravan"/>
    <s v="Vereda Campo Alegre Km 2 "/>
    <s v="Arauquita"/>
    <n v="1"/>
    <s v="X"/>
    <m/>
    <m/>
    <s v="Paola Lúcumi_x000a_(Virtual)"/>
    <m/>
    <m/>
    <m/>
    <m/>
    <s v="28 de julio"/>
    <x v="3"/>
    <s v="No aplica - Borrar"/>
    <m/>
    <x v="13"/>
    <x v="97"/>
    <s v="La linea base energética fue creada según lineamientos establecidos desde Dirección General, sin embargo, se observa que existen diferencias entre los valores de la línea base de la plataforma Compromiso y el Power Bi."/>
    <m/>
    <m/>
    <m/>
    <m/>
    <m/>
    <m/>
    <s v="5.1 Liderazgo y compromiso"/>
    <n v="1"/>
    <m/>
    <m/>
    <m/>
    <m/>
    <m/>
    <m/>
    <m/>
    <m/>
    <m/>
    <m/>
    <m/>
    <m/>
    <s v="Se elimina"/>
    <m/>
    <m/>
    <m/>
    <s v="La linea base se valida unicamente desde la herramienta Power BI debido a que la plataforma compromiso presenta fallas en este calculo, por lo cual el hallazgo no da a lugar."/>
    <s v="Se Eimina"/>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0"/>
    <s v="Sustancias químicas"/>
    <m/>
    <x v="4"/>
    <x v="98"/>
    <s v="Se evidencia formatos de limpieza y desinfección sin diligenciar en los baños, neveras y microondas._x000a_Se evidencia sustancias químicas sin rotulación en SGA tanto en Centro de Comercio y Servicios como en el nodo de Servicios Administrativos_x000a_No se hace implementación del código de colores de las bolsas_x000a_Se evidencia canecas personales en puestos de trabajo_x000a_No se evidencia señalización de las cajas de inspección_x000a_Se evidencian aires acondicionados en 17 ªC_x000a_Se evidencia incremento de vectores en centro de acopio de residuos_x000a_Se evidencia almacenamiento inadecuado de archivos y cajas en área de archivo y almacén de sustancias químicas _x000a_En el nodo de servicios administrativos se evidencia debilidades en la administración de hojas de seguridad de las sustancias químicas_x000a_Se evidencia área de planta eléctrica sin dique en caso de fuga y se encuentra ubicado en un drenaje de aguas lluvias."/>
    <m/>
    <m/>
    <s v="8.1 Planificación y control operacional"/>
    <n v="1"/>
    <s v="8.1.1 Planificación y control operacional Generalidades"/>
    <n v="1"/>
    <s v="8.1 Planificación y control operacional"/>
    <n v="1"/>
    <m/>
    <m/>
    <m/>
    <m/>
    <m/>
    <m/>
    <m/>
    <m/>
    <m/>
    <m/>
    <m/>
    <s v="Ok - Conforme"/>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Controles Operacionales"/>
    <m/>
    <x v="9"/>
    <x v="99"/>
    <s v="* No se evidencia cumplimiento de requisitos en materia de gestión de residuos_x000a_* No se cuenta con informe de uso eficiente de la energía_x000a_* No se cuenta con la totalidad de los requisitos aplicables en materia de Seguridad y salud en el trabajo._x000a_* No se cuenta con la totalidad de las evidencias que soporten el cumplimiento de la totalidad de los requisitos en materia SST y ambiental."/>
    <m/>
    <m/>
    <s v="8.1 Planificación y control operacional"/>
    <n v="1"/>
    <s v="8.1.1 Planificación y control operacional Generalidades"/>
    <n v="1"/>
    <s v="8.1 Planificación y control operacional"/>
    <n v="1"/>
    <m/>
    <m/>
    <m/>
    <m/>
    <m/>
    <m/>
    <m/>
    <m/>
    <m/>
    <m/>
    <m/>
    <m/>
    <m/>
    <m/>
    <m/>
    <s v="Ok - Unificado"/>
    <s v="Se  unifica el hallazgo del  Despacho y Centro de comercio y servicios sede principal  con el hallazgo de la  sede Servicios Administrativos y Nodo Servicios Administrativos"/>
    <s v="Unificado"/>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Emergencias"/>
    <m/>
    <x v="4"/>
    <x v="100"/>
    <s v="Amenazas no identificadas en plan de emergencia y en aspectos ambientales en condición de emergencia:_x000a_*Planta Eléctrica incendio y derrame por fuga de combustible_x000a_*Tanques por alteración de la calidad del agua riesgo biológico_x000a_*Enfermedades zoonóticas _x000a_*Hurto, atentado terrorista_x000a_*Accidente vehicular - parqueadero_x000a_*Derrame de combustible en parqueadero_x000a_No se evidencia la implementación de la totalidad de acciones de mejoramiento de las oportunidades de mejor de los simulacros_x000a_* Se evidencia debilidades en el plan de emergencias del nodo de servicios administrativos, en la identificación de las condiciones que pueden provocar la amenaza en términos de infraestructura y ambientales."/>
    <m/>
    <m/>
    <s v="8.2 Preparación y respuesta ante emergencias"/>
    <n v="1"/>
    <s v="8.2 Preparación y respuesta ante emergencias"/>
    <n v="1"/>
    <m/>
    <m/>
    <m/>
    <m/>
    <m/>
    <m/>
    <m/>
    <m/>
    <m/>
    <m/>
    <m/>
    <m/>
    <m/>
    <s v="Ok - Conforme"/>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Residuos"/>
    <m/>
    <x v="5"/>
    <x v="101"/>
    <s v="Se evidencia uso de plásticos de un solo uso en diferentes áreas (uso de bombas)._x000a_Se evidencian canecas en puestos de trabajo"/>
    <m/>
    <m/>
    <s v="7.3 Toma de conciencia "/>
    <n v="1"/>
    <m/>
    <m/>
    <m/>
    <m/>
    <m/>
    <m/>
    <m/>
    <m/>
    <m/>
    <m/>
    <m/>
    <m/>
    <m/>
    <s v="Ok - Conforme"/>
    <m/>
    <m/>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Riesgos y Peligros SST"/>
    <m/>
    <x v="4"/>
    <x v="102"/>
    <s v="Se evidencia baja participación en las encuestas de identificación de peligros y riesgos._x000a_No se evidencia total claridad por parte de encuestados sobre la  identificación de peligros y riesgos, acorde a su actividad laboral"/>
    <m/>
    <m/>
    <m/>
    <m/>
    <s v="7.3 Toma de conciencia "/>
    <n v="1"/>
    <m/>
    <m/>
    <m/>
    <m/>
    <m/>
    <m/>
    <m/>
    <m/>
    <m/>
    <m/>
    <m/>
    <m/>
    <m/>
    <s v="Ok - Conforme"/>
    <m/>
    <m/>
    <m/>
    <m/>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3"/>
    <s v="Aspectos Impactos"/>
    <m/>
    <x v="5"/>
    <x v="103"/>
    <s v="No se cuenta con los aspectos generados en las siguientes actividades: _x000a_*Los aspectos positivos identificados son controles mas no son algo que impacta de manera positiva al centro; Asimismo, no se evalúan de forma correcta._x000a_*El 90% de los aspectos no cuenta con análisis de la tendencia._x000a_*De los aspectos trazados, se evidencia que no se cuenta con una correcta evaluación, evaluando en función del aspecto y del impacto del manera simultanea. _x000a_*Ausencia de aspectos ambientales asociados a caída de arboles, tanques de almacenamiento de agua potable._x000a_Se materializó el riesgo de incremento de vectores en el centro de acopio viéndose cucarachas, moscas y hormigas."/>
    <m/>
    <m/>
    <s v="6.1.2 Aspectos ambientales"/>
    <n v="1"/>
    <m/>
    <m/>
    <m/>
    <m/>
    <m/>
    <m/>
    <m/>
    <m/>
    <m/>
    <m/>
    <m/>
    <s v="Gestión Organizacional y del Riesgo"/>
    <m/>
    <s v="Ok - Conforme"/>
    <m/>
    <m/>
    <m/>
    <m/>
    <m/>
    <m/>
    <s v="Se mantiene el hallazgo "/>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3"/>
    <s v="Revisión Por la Dirección "/>
    <m/>
    <x v="6"/>
    <x v="104"/>
    <s v="Se verifican informe de revisión por la dirección y oportunidades de mejora registradas en plataforma compromiso."/>
    <s v="10.2 No conformidad y acción correctiva"/>
    <n v="1"/>
    <s v="10.2 No conformidad y acción correctiva"/>
    <n v="1"/>
    <m/>
    <m/>
    <s v="10.1 No conformidad y acción correctiva"/>
    <n v="1"/>
    <m/>
    <m/>
    <m/>
    <m/>
    <m/>
    <m/>
    <s v="Gestión Organizacional y del Riesgo"/>
    <s v="Direccionamiento Estratégico "/>
    <m/>
    <m/>
    <m/>
    <m/>
    <m/>
    <m/>
    <m/>
    <s v="Ok - Ajustado (Redacción"/>
    <m/>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3"/>
    <s v="No aplica - Borrar"/>
    <m/>
    <x v="5"/>
    <x v="105"/>
    <s v="* No se cálculo percapita en las mediciones trazadas, energía, agua_x000a_*Requiere Analizar las mediciones de agua, energía, combustible, papel, y demás aplicable a la sede teniendo en cuenta profundidad cuando se presentan consumos significativos en la sede ver instructivo -  Instructivo Mediciones Ambientales - GOR-I-008"/>
    <m/>
    <m/>
    <s v="9.1.1 Seguimiento, medición y análisis Generalidades"/>
    <n v="1"/>
    <m/>
    <m/>
    <m/>
    <m/>
    <m/>
    <m/>
    <m/>
    <m/>
    <m/>
    <m/>
    <m/>
    <m/>
    <m/>
    <s v="Se elimina"/>
    <m/>
    <m/>
    <m/>
    <m/>
    <m/>
    <m/>
    <s v="El hallazgo no corresponde a la sede a la cual se asigna (corresponde a la sede de servicios administrativos), no se cuenta con evdidencia que se presenta la  situacion en la sede principal "/>
    <m/>
  </r>
  <r>
    <x v="3"/>
    <s v="Centro de Comercio y Servicios"/>
    <s v="Nodo Servicios Administrativos"/>
    <s v="Carrera 6 # 60b-110 CAI El Bosque"/>
    <s v="Barranquilla"/>
    <n v="1"/>
    <s v="X"/>
    <m/>
    <s v="Andrea Milena Rey Moreno"/>
    <m/>
    <s v="Andrea Milena Rey Moreno"/>
    <m/>
    <m/>
    <m/>
    <s v="6 de agosto"/>
    <x v="0"/>
    <s v="Sustancias químicas"/>
    <m/>
    <x v="4"/>
    <x v="106"/>
    <s v="Se evidencia formatos de limpieza y desinfección sin diligenciar en los baños, neveras y microondas._x000a_Se evidencia sustancias químicas sin rotulación en SGA tanto en Centro de Comercio y Servicios como en el nodo de Servicios Administrativos_x000a_No se evidencia señalización de las cajas de inspección_x000a_Se evidencia incremento de vectores en centro de acopio de residuos_x000a_Se evidencia almacenamiento inadecuado de archivos y cajas en área de archivo y almacén de sustancias químicas _x000a_En el nodo de servicios administrativos se evidencia debilidades en la administración de hojas de seguridad de las sustancias químicas_x000a_Se evidencia área de planta eléctrica sin dique en caso de fuga y se encuentra ubicado en un drenaje de aguas lluvias."/>
    <m/>
    <m/>
    <m/>
    <m/>
    <s v="8.1.1 Planificación y control operacional Generalidades"/>
    <n v="1"/>
    <m/>
    <m/>
    <m/>
    <m/>
    <m/>
    <m/>
    <m/>
    <m/>
    <m/>
    <m/>
    <m/>
    <m/>
    <m/>
    <s v="Ok - Conforme"/>
    <m/>
    <m/>
    <m/>
    <m/>
    <m/>
    <m/>
  </r>
  <r>
    <x v="3"/>
    <s v="Centro de Comercio y Servicios"/>
    <s v="Nodo Servicios Administrativos"/>
    <s v="Carrera 6 # 60b-110 CAI El Bosque"/>
    <s v="Barranquilla"/>
    <n v="1"/>
    <s v="X"/>
    <m/>
    <s v="Andrea Milena Rey Moreno"/>
    <m/>
    <s v="Andrea Milena Rey Moreno"/>
    <m/>
    <m/>
    <m/>
    <s v="6 de agosto"/>
    <x v="0"/>
    <s v="Controles Operacionales"/>
    <m/>
    <x v="5"/>
    <x v="107"/>
    <s v="No se hace implementación del código de colores de las bolsas_x000a_Se evidencia canecas personales en puestos de trabajo_x000a_Se evidencian aires acondicionados en 17 ªC_x000a_Se evidencia incremento de vectores en centro de acopio de residuos_x000a_Se evidencia área de planta eléctrica sin dique en caso de fuga y se encuentra ubicado en un drenaje de aguas lluvias."/>
    <m/>
    <m/>
    <s v="8.1 Planificación y control operacional"/>
    <n v="1"/>
    <m/>
    <m/>
    <s v="8.1 Planificación y control operacional"/>
    <n v="1"/>
    <m/>
    <m/>
    <m/>
    <m/>
    <m/>
    <m/>
    <m/>
    <s v="Gestión Organizacional y del Riesgo"/>
    <s v="Compartido con SGEn"/>
    <s v="Ok - Conforme"/>
    <m/>
    <m/>
    <m/>
    <m/>
    <m/>
    <m/>
    <s v="se mantiene hallazgo"/>
    <m/>
  </r>
  <r>
    <x v="3"/>
    <s v="Centro de Comercio y Servicios"/>
    <s v="Nodo Servicios Administrativos"/>
    <s v="Carrera 6 # 60b-110 CAI El Bosque"/>
    <s v="Barranquilla"/>
    <n v="1"/>
    <s v="X"/>
    <m/>
    <s v="Andrea Milena Rey Moreno"/>
    <m/>
    <s v="Andrea Milena Rey Moreno"/>
    <m/>
    <m/>
    <m/>
    <s v="6 de agosto"/>
    <x v="2"/>
    <s v="No aplica - Borrar"/>
    <m/>
    <x v="9"/>
    <x v="108"/>
    <s v="* No se evidencia cumplimiento de requisitos en materia de gestión de residuos_x000d__x000a_* No se cuenta con informe de uso eficiente de la energía_x000d__x000a_* No se cuenta con la totalidad de los requisitos aplicables en materia de Seguridad y salud en el trabajo._x000d__x000a_* No se cuenta con la totalidad de las evidencias que soporten el cumplimiento de la totalidad de los requisitos en materia SST y ambiental."/>
    <m/>
    <m/>
    <s v="8.1 Planificación y control operacional"/>
    <n v="1"/>
    <s v="8.1.1 Planificación y control operacional Generalidades"/>
    <n v="1"/>
    <s v="8.1 Planificación y control operacional"/>
    <n v="1"/>
    <m/>
    <m/>
    <m/>
    <m/>
    <m/>
    <m/>
    <m/>
    <m/>
    <m/>
    <m/>
    <m/>
    <m/>
    <m/>
    <m/>
    <m/>
    <s v="Se elimina"/>
    <s v="Se elimina el hallazgo  Nodo Servicios Administrativos teniendo en cuenta que se unifica con el centro del comercio y servicios de la sede principal."/>
    <s v="Se Eimina"/>
  </r>
  <r>
    <x v="3"/>
    <s v="Centro de Comercio y Servicios"/>
    <s v="Nodo Servicios Administrativos"/>
    <s v="Carrera 6 # 60b-110 CAI El Bosque"/>
    <s v="Barranquilla"/>
    <n v="1"/>
    <s v="X"/>
    <m/>
    <s v="Andrea Milena Rey Moreno"/>
    <m/>
    <s v="Andrea Milena Rey Moreno"/>
    <m/>
    <m/>
    <m/>
    <s v="6 de agosto"/>
    <x v="2"/>
    <s v="Plan de contingencias"/>
    <m/>
    <x v="4"/>
    <x v="100"/>
    <s v="Amenazas no identificadas en plan de emergencia y en aspectos ambientales en condición de emergencia:_x000d__x000a_*Planta Eléctrica incendio y derrame por fuga de combustible_x000d__x000a_*Tanques por alteración de la calidad del agua riesgo biológico_x000d__x000a_*Enfermedades zoonóticas _x000d__x000a_*Hurto, atentado terrorista_x000d__x000a_*Accidente vehicular - parqueadero_x000d__x000a_*Derrame de combustible en parqueadero_x000d__x000a_No se evidencia la implementación de la totalidad de acciones de mejoramiento de las oportunidades de mejor de los simulacros_x000d__x000a_* Se evidencia debilidades en el plan de emergencias del nodo de servicios administrativos, en la identificación de las condiciones que pueden provocar la amenaza en términos de infraestructura y ambientales."/>
    <m/>
    <m/>
    <s v="8.2 Preparación y respuesta ante emergencias"/>
    <n v="1"/>
    <s v="8.2 Preparación y respuesta ante emergencias"/>
    <n v="1"/>
    <m/>
    <m/>
    <m/>
    <m/>
    <m/>
    <m/>
    <m/>
    <m/>
    <m/>
    <m/>
    <m/>
    <m/>
    <m/>
    <s v="Ok - Conforme"/>
    <m/>
    <m/>
    <m/>
    <m/>
    <m/>
    <m/>
  </r>
  <r>
    <x v="3"/>
    <s v="Centro de Comercio y Servicios"/>
    <s v="Nodo Servicios Administrativos"/>
    <s v="Carrera 6 # 60b-110 CAI El Bosque"/>
    <s v="Barranquilla"/>
    <n v="1"/>
    <s v="X"/>
    <m/>
    <s v="Andrea Milena Rey Moreno"/>
    <m/>
    <s v="Andrea Milena Rey Moreno"/>
    <m/>
    <m/>
    <m/>
    <s v="6 de agosto"/>
    <x v="3"/>
    <s v="Seguimiento, medición y análisis"/>
    <m/>
    <x v="5"/>
    <x v="105"/>
    <s v="* No se cálculo percapita en las mediciones trazadas, energía, agua_x000d__x000a_*Requiere Analizar las mediciones de agua, energía, combustible, papel, y demás aplicable a la sede teniendo en cuenta profundidad cuando se presentan consumos significativos en la sede ver instructivo -  Instructivo Mediciones Ambientales - DO-I-008"/>
    <m/>
    <m/>
    <s v="9.1.1 Seguimiento, medición y análisis Generalidades"/>
    <n v="1"/>
    <m/>
    <m/>
    <m/>
    <m/>
    <m/>
    <m/>
    <m/>
    <m/>
    <m/>
    <m/>
    <m/>
    <s v="Gestión Organizacional y del Riesgo"/>
    <m/>
    <s v="Ok - Conforme"/>
    <m/>
    <m/>
    <m/>
    <m/>
    <m/>
    <m/>
    <s v="Se mantiene el hallazgo "/>
    <m/>
  </r>
  <r>
    <x v="3"/>
    <s v="Centro Nacional Colombo Alemán"/>
    <s v="Nodo Metalmecánica"/>
    <s v="Diagonal 18 este Calle 17"/>
    <s v="Malambo"/>
    <n v="1"/>
    <s v="X"/>
    <m/>
    <s v=" Jeimmy Alejandra Coy"/>
    <s v=" Jeimmy Alejandra Coy"/>
    <s v=" Jeimmy Alejandra Coy"/>
    <m/>
    <m/>
    <m/>
    <s v="6 de agosto"/>
    <x v="0"/>
    <s v="Controles Operacionales"/>
    <m/>
    <x v="9"/>
    <x v="109"/>
    <s v="* Se verifica los contratos de mantenimiento de equipo de bombeo y lavado de tanques, donde se ve la inclusión de requisitos no aplicables que corresponden a obras._x000a_* No se cuenta con la totalidad de los requisitos aplicables en materia de Seguridad y salud en el trabajo y ambiental_x000a_* No se cuenta con la totalidad de las evidencias que soporten el cumplimiento de la totalidad de los requisitos en materia SST y ambiental."/>
    <m/>
    <m/>
    <s v="8.1 Planificación y control operacional"/>
    <n v="1"/>
    <s v="8.1.1 Planificación y control operacional Generalidades"/>
    <n v="1"/>
    <m/>
    <m/>
    <m/>
    <m/>
    <m/>
    <m/>
    <m/>
    <m/>
    <m/>
    <m/>
    <m/>
    <m/>
    <m/>
    <m/>
    <m/>
    <m/>
    <m/>
    <s v="Ok - Ajustado (Redacción"/>
    <s v="Se ajusta redacción de la No conformidad teniendo en cuenta que no era claro. "/>
    <m/>
  </r>
  <r>
    <x v="3"/>
    <s v="Centro Nacional Colombo Alemán"/>
    <s v="Nodo Metalmecánica"/>
    <s v="Diagonal 18 este Calle 17"/>
    <s v="Malambo"/>
    <n v="1"/>
    <s v="X"/>
    <m/>
    <s v=" Jeimmy Alejandra Coy"/>
    <s v=" Jeimmy Alejandra Coy"/>
    <s v=" Jeimmy Alejandra Coy"/>
    <m/>
    <m/>
    <m/>
    <s v="6 de agosto"/>
    <x v="2"/>
    <s v="Programas Abientales y de Energía"/>
    <m/>
    <x v="4"/>
    <x v="110"/>
    <s v="Se requiere mejorar el almacenamiento de los gases, a fin de minimizar los riesgos que se puedan materializar._x000a_Se evidencia que no se cuenta con cajas para el control de roedores, lo cual puede afectar la fauna alrededor al comer de los cebos._x000a_Se evidencia debilidades en la administración de hojas de seguridad de las sustancias químicas para los insumos de aseo._x000a_"/>
    <m/>
    <m/>
    <m/>
    <m/>
    <s v="8.1.1 Planificación y control operacional Generalidades"/>
    <n v="1"/>
    <m/>
    <m/>
    <m/>
    <m/>
    <m/>
    <m/>
    <m/>
    <m/>
    <m/>
    <m/>
    <m/>
    <m/>
    <m/>
    <s v="Ok - Conforme"/>
    <m/>
    <m/>
    <m/>
    <m/>
    <m/>
    <m/>
  </r>
  <r>
    <x v="3"/>
    <s v="Centro Nacional Colombo Alemán"/>
    <s v="Nodo Metalmecánica"/>
    <s v="Diagonal 18 este Calle 17"/>
    <s v="Malambo"/>
    <n v="1"/>
    <s v="X"/>
    <m/>
    <s v=" Jeimmy Alejandra Coy"/>
    <s v=" Jeimmy Alejandra Coy"/>
    <s v=" Jeimmy Alejandra Coy"/>
    <m/>
    <m/>
    <m/>
    <s v="6 de agosto"/>
    <x v="2"/>
    <s v="Controles Operacionales"/>
    <m/>
    <x v="5"/>
    <x v="111"/>
    <s v="Se requiere mejorar el dique de contención del tanque de almacenamiento de ACPM, dado a que el volumen de contención debe ser al menos el 110 % de la capacidad del tanque. Así mismo se debe impermeabilizar el dique._x000a_Se requiere fortalecer el orden y limpieza de los lugares de acopio de residuos, dado a que hay mezcla de residuos."/>
    <m/>
    <m/>
    <s v="8.1 Planificación y control operacional"/>
    <n v="1"/>
    <m/>
    <m/>
    <m/>
    <m/>
    <m/>
    <m/>
    <m/>
    <m/>
    <m/>
    <m/>
    <m/>
    <s v="Gestión Organizacional y del Riesgo"/>
    <m/>
    <s v="Ok - Conforme"/>
    <m/>
    <m/>
    <m/>
    <m/>
    <m/>
    <m/>
    <s v="se mantiene hallazgo"/>
    <m/>
  </r>
  <r>
    <x v="3"/>
    <s v="Centro Nacional Colombo Alemán"/>
    <s v="Nodo Metalmecánica"/>
    <s v="Diagonal 18 este Calle 17"/>
    <s v="Malambo"/>
    <n v="1"/>
    <s v="X"/>
    <m/>
    <s v=" Jeimmy Alejandra Coy"/>
    <s v=" Jeimmy Alejandra Coy"/>
    <s v=" Jeimmy Alejandra Coy"/>
    <m/>
    <m/>
    <m/>
    <s v="6 de agosto"/>
    <x v="2"/>
    <s v="Requisitos Legales"/>
    <m/>
    <x v="9"/>
    <x v="112"/>
    <s v="Revisión de la matriz de requisitos legales para los sistemas de gestión ambiental, energético y seguridad y salud en el trabajo del centro Centro Nacional Colombo Alemán, nodo Metalmecanica. _x000a__x000a_*Evaluar los requisitos legales dentro de la matriz de compromiso de manera qué se explique como el centro le da cumplimiento a cada uno de estos y cargar las evidencias acorde con el lo requerido para el cumplimiento"/>
    <m/>
    <m/>
    <s v="9.1.2 Evaluacion del cumplimiento"/>
    <n v="1"/>
    <s v="9.1.2 Evaluación del cumplimiento"/>
    <n v="1"/>
    <s v="9.1.2 Evaluación del cumplimiento de los requisitos legales y otros requisitos"/>
    <n v="1"/>
    <m/>
    <m/>
    <m/>
    <m/>
    <m/>
    <m/>
    <m/>
    <s v="Gestión Organizacional y del Riesgo"/>
    <m/>
    <m/>
    <m/>
    <m/>
    <m/>
    <m/>
    <m/>
    <s v="Ok - Ajustado (Redacción"/>
    <s v="Se ajusta redacción de la Oportunidad de mejora Evolutiva , teniendo en cuenta que no era claro. "/>
    <m/>
  </r>
  <r>
    <x v="3"/>
    <s v="Centro Nacional Colombo Alemán"/>
    <s v="Nodo Metalmecánica"/>
    <s v="Diagonal 18 este Calle 17"/>
    <s v="Malambo"/>
    <n v="1"/>
    <s v="X"/>
    <m/>
    <s v=" Jeimmy Alejandra Coy"/>
    <s v=" Jeimmy Alejandra Coy"/>
    <s v=" Jeimmy Alejandra Coy"/>
    <m/>
    <m/>
    <m/>
    <s v="6 de agosto"/>
    <x v="3"/>
    <s v="Aspectos Impactos"/>
    <m/>
    <x v="5"/>
    <x v="113"/>
    <s v="*No se cuenta con los aspectos generados en las siguientes actividades:  Ausencia de aspectos ambientales asociados a caída de árboles, Tanques por alteración de la calidad del agua, y pensar en incluir dentro de las emergencias la muerte de especies locales producto de la fumigación y control de roedores, debido a que están esparciendo los pellets y cebos por pasto._x000a_*Los aspectos positivos identificados son controles mas no son algo que impacta de manera positiva al centro; Asimismo, no se evalúan de forma correcta._x000a_*No se evidencia la evaluación de la tendencia_x000a_*De los aspectos trazados, se evidencia que no se cuenta con una correcta evaluación, evaluando en función del aspecto y del impacto del manera simultanea. _x000a_*Mejorar la descripción de la subactividad en especial en los aspectos en condición de emergencia, dado a que esto nos permite relacionar los diferentes aspectos que se pueden generar._x000a_* Se requiere mejorar algunos de los riesgos asociados _x000a_"/>
    <m/>
    <m/>
    <s v="6.1.2 Aspectos ambientales"/>
    <n v="1"/>
    <s v="6.1.2.2 Evaluación de lo riesgos para la SST y otros riesgos para el sistema de gestión de la SST"/>
    <n v="1"/>
    <m/>
    <m/>
    <m/>
    <m/>
    <m/>
    <m/>
    <m/>
    <m/>
    <m/>
    <s v="Gestión Organizacional y del Riesgo"/>
    <m/>
    <s v="Ok - Conforme"/>
    <m/>
    <m/>
    <m/>
    <m/>
    <m/>
    <m/>
    <s v="El hallazgo se asocia a SST, sin embargo, por la descripción no es pertinente para ese sistema "/>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3"/>
    <s v="Contexto"/>
    <m/>
    <x v="9"/>
    <x v="114"/>
    <s v="Matriz de contexto en platafomra compromiso / reunión de auditoria al equipo Directivo."/>
    <s v="4.1 Comprensión de la organización y de su contexto"/>
    <n v="1"/>
    <m/>
    <m/>
    <m/>
    <m/>
    <m/>
    <m/>
    <m/>
    <m/>
    <m/>
    <m/>
    <m/>
    <m/>
    <m/>
    <s v="Gestión Organizacional y del Riesgo"/>
    <m/>
    <m/>
    <m/>
    <m/>
    <m/>
    <m/>
    <m/>
    <s v="Ok - Ajustado (Redacción"/>
    <s v="Se ajusta la redacción teniendo en cuenta, tambien se cambia el tipo de hallazgo teniendo en cuenta que se clasificó como OID y en realidad se debe fortalecer la parte documental de las oportunidades en la matriz de contexto de la plataforma compromiso, finalmente se declara como OMN "/>
    <m/>
  </r>
  <r>
    <x v="3"/>
    <s v="Despacho Regional  Centro de Comercio y Servicios"/>
    <s v="Despacho Regional Alántico - Sede Principal"/>
    <s v="Carrera 43 No. 42-40"/>
    <s v="Barranquilla"/>
    <n v="1"/>
    <s v="X"/>
    <s v="Andrea Milena Rey Moreno"/>
    <s v="Jeimmy Alejandra Coy"/>
    <s v="Jeimmy Alejandra Coy"/>
    <s v="Andrea Milena Rey Moreno"/>
    <s v="José Manuel Piratoba Lemus"/>
    <m/>
    <m/>
    <s v="4 y 5 de agosto"/>
    <x v="2"/>
    <s v="Seguimiento, medición y análisis"/>
    <m/>
    <x v="4"/>
    <x v="115"/>
    <s v="*Evaluar los requisitos legales dentro de la matriz de compromiso de manera qué se explique como el centro le da cumplimiento a cada uno de estos y cargar las evidencias acorde con el lo requerido para el cumplimiento"/>
    <m/>
    <m/>
    <m/>
    <m/>
    <s v="9.1.2 Evaluación del cumplimiento"/>
    <n v="1"/>
    <m/>
    <m/>
    <m/>
    <m/>
    <m/>
    <m/>
    <m/>
    <m/>
    <m/>
    <m/>
    <m/>
    <m/>
    <m/>
    <s v="Ok - Conforme"/>
    <m/>
    <m/>
    <m/>
    <m/>
    <m/>
    <m/>
  </r>
  <r>
    <x v="3"/>
    <s v="Centro Nacional Colombo Alemán"/>
    <s v="Nodo Metalmecánica"/>
    <s v="Diagonal 18 este Calle 17"/>
    <s v="Malambo"/>
    <n v="1"/>
    <s v="X"/>
    <m/>
    <s v=" Jeimmy Alejandra Coy"/>
    <s v=" Jeimmy Alejandra Coy"/>
    <s v=" Jeimmy Alejandra Coy"/>
    <m/>
    <m/>
    <m/>
    <s v="6 de agosto"/>
    <x v="3"/>
    <s v="Plan de Trabajo SST"/>
    <m/>
    <x v="4"/>
    <x v="116"/>
    <s v="*Se requiere dejar claridad de la tarea y la descripción del peligro, a fin de que cualquier persona pueda comprenderlo_x000a_*Algunos no tenían asociados efectos_x000a_*Falta incluir la totalidad de los peligros y riesgos alineados a las amenazas del plan de emergencias"/>
    <m/>
    <m/>
    <m/>
    <m/>
    <s v="6.1.2.2 Evaluación de lo riesgos para la SST y otros riesgos para el sistema de gestión de la SST"/>
    <n v="1"/>
    <m/>
    <m/>
    <m/>
    <m/>
    <m/>
    <m/>
    <m/>
    <m/>
    <m/>
    <m/>
    <m/>
    <m/>
    <m/>
    <s v="Ok - Conforme"/>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3"/>
    <s v="Requisitos Legales"/>
    <m/>
    <x v="5"/>
    <x v="117"/>
    <s v="Plataforma compromiso- Modulo Ambiental - Matriz de Requisitos Legales porque, aunque se realizó la evaluación de la mayoría de los requisitos aplicables al centro, se detectó que en algunas normas no hay concordancia y coherencia en las evidencias presentadas en la matriz legal del Despacho Regional y Centro de Formación. "/>
    <m/>
    <m/>
    <s v="9.1.2 Evaluación del cumplimiento de los requisitos legales y otros requisitos"/>
    <n v="1"/>
    <m/>
    <m/>
    <m/>
    <m/>
    <m/>
    <m/>
    <m/>
    <m/>
    <m/>
    <m/>
    <s v="Gestión Organizacional y del Riesgo"/>
    <s v="Gestión Organizacional y del Riesgo"/>
    <m/>
    <s v="Ok - Ajustado (Redacción"/>
    <m/>
    <m/>
    <m/>
    <m/>
    <m/>
    <m/>
    <s v="Se ajusta parcialmente la redaccion del hallazgo, el numeral al cual se asigna el hallazgo."/>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0"/>
    <s v="Sustancias químicas"/>
    <m/>
    <x v="4"/>
    <x v="118"/>
    <s v="Recorrido dentro de las instalaciones del Despacho y Centro de Formación. "/>
    <m/>
    <m/>
    <s v="8.1 Planificación y control operacional"/>
    <n v="1"/>
    <s v="9.1.2 Evaluación del cumplimiento"/>
    <n v="1"/>
    <m/>
    <m/>
    <m/>
    <m/>
    <m/>
    <m/>
    <m/>
    <m/>
    <s v="Gestión Organizacional y del Riesgo"/>
    <m/>
    <m/>
    <m/>
    <m/>
    <s v="Ok - Conforme"/>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0"/>
    <s v="Controles Operacionales"/>
    <m/>
    <x v="9"/>
    <x v="119"/>
    <s v="Durante la revisión documental realizada  al proceso MC-BY-CIMM-007-2024,  se identificó la falta de articulación entre el Dinamizador Ambiental y el Supervisor del Contrato, lo que impidió asegurar el cumplimiento del requisito. , evidenciándose que los análisis fueron efectuados por un laboratorio no habilitado por el IDEAM, según lo registrado en la plataforma SECOP II._x000a__x000a_Se verificó el proceso MC-BY-CIMM-007-2024 donde se incluye el Despacho Regional y el Centro Industrial de Mantenimiento y Manufactura en la plataforma SECOP II y allí se evidencia que la fase contractual los laboratorios de agua fueron realizados por un ente no habilitado por el IDEAM. "/>
    <m/>
    <m/>
    <s v="8.1 Planificación y control operacional"/>
    <n v="1"/>
    <s v="8.1.1 Planificación y control operacional Generalidades"/>
    <n v="1"/>
    <m/>
    <m/>
    <m/>
    <m/>
    <m/>
    <m/>
    <m/>
    <m/>
    <s v="Gestión Jurídica"/>
    <s v="Gestión Contractual "/>
    <s v="Sistema de gestión ambiental y sistema de seguridad y salud en el trabajo."/>
    <m/>
    <m/>
    <m/>
    <m/>
    <m/>
    <m/>
    <s v="Ok - Ajustado (Redacción"/>
    <s v="Se ajusta redacción , teniendo en cuenta que no era clara. "/>
    <m/>
  </r>
  <r>
    <x v="4"/>
    <s v="Centro de Gestión Administrativa y Fortalecimiento Empresarial"/>
    <s v="Centro de Gestión Administrativa y Fortalecimiento Empresarial - Sede Escuela de Gastronomía y Turismo"/>
    <s v="Carrera 1 A # 67-110"/>
    <s v="Tunja"/>
    <n v="1"/>
    <s v="X"/>
    <m/>
    <s v="Derly Katherine Huertas Daza"/>
    <m/>
    <s v="Andrea Fernanda Ramirez"/>
    <m/>
    <m/>
    <m/>
    <s v="30 de julio"/>
    <x v="3"/>
    <s v="Requisitos Legales"/>
    <m/>
    <x v="5"/>
    <x v="120"/>
    <s v="En la verificación de la matriz de requisitos legales se identificó que aún existen requisitos pendientes por evaluar, lo cual limita el aseguramiento del cumplimiento total. Esta situación se relaciona con la complejidad de algunos requisitos legales y normativos, que demandan una evaluación más detallada y específica. Se recomienda revisar los requisitos en trámite para garantizar su adecuada incorporación en la matriz."/>
    <m/>
    <m/>
    <s v="9.1.2 Evaluación del cumplimiento de los requisitos legales y otros requisitos"/>
    <n v="1"/>
    <s v="6.1.3 Determinación de los requisitos legales y otros requisitos"/>
    <n v="1"/>
    <m/>
    <m/>
    <m/>
    <m/>
    <m/>
    <m/>
    <m/>
    <m/>
    <s v="Gestión Organizacional y del Riesgo"/>
    <s v="Gestión Organizacional y del Riesgo"/>
    <s v="Compartido con SST"/>
    <s v="Ok - Ajustado (Redacción"/>
    <m/>
    <m/>
    <m/>
    <m/>
    <m/>
    <m/>
    <s v="Se ajusta parcialmente la redaccion del hallazgo, el numeral al cual se asigna el hallazgo."/>
    <m/>
  </r>
  <r>
    <x v="4"/>
    <s v="Centro de Gestión Administrativa y Fortalecimiento Empresarial"/>
    <s v="Centro de Gestión Administrativa y Fortalecimiento Empresarial - Sede Escuela de Gastronomía y Turismo"/>
    <s v="Carrera 1 A # 67-110"/>
    <s v="Tunja"/>
    <n v="1"/>
    <s v="X"/>
    <m/>
    <s v="Derly Katherine Huertas Daza"/>
    <m/>
    <s v="Andrea Fernanda Ramirez"/>
    <m/>
    <m/>
    <m/>
    <s v="30 de julio"/>
    <x v="2"/>
    <s v="Controles Operacionales"/>
    <m/>
    <x v="9"/>
    <x v="121"/>
    <s v="Fortalecer los criterios contractuales (además de los precontractuales) y garantizar la carga oportuna de los soportes en la plataforma SECOP, asegurando así la trazabilidad y la verificación del cumplimiento de los requisitos ambientales y de SST."/>
    <m/>
    <m/>
    <s v="8.1 Planificación y control operacional"/>
    <n v="1"/>
    <s v="8.1.4.1 Compras generalidades"/>
    <n v="1"/>
    <m/>
    <m/>
    <m/>
    <m/>
    <m/>
    <m/>
    <m/>
    <m/>
    <s v="Gestión Organizacional y del Riesgo"/>
    <s v="Gestión Contractual "/>
    <s v="Sistema de gestión ambiental y sistema de seguridad y salud en el trabajo "/>
    <m/>
    <m/>
    <m/>
    <m/>
    <m/>
    <m/>
    <s v="Ok - Conforme"/>
    <s v="No se evidencia que contratos revisó el auditor por lo tanto en la evidencia no se ve implicito por que queda el hallazgo. "/>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3"/>
    <m/>
    <m/>
    <x v="12"/>
    <x v="122"/>
    <s v="Formato GFPI-F-147 Bitácora 5 aprendiz Jaider Duván Algarra"/>
    <s v="8.1 Planificación y control operacional"/>
    <n v="1"/>
    <m/>
    <m/>
    <m/>
    <m/>
    <m/>
    <m/>
    <m/>
    <m/>
    <m/>
    <m/>
    <m/>
    <m/>
    <s v="Gestión de Formación Profesional Integral"/>
    <m/>
    <m/>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3"/>
    <m/>
    <m/>
    <x v="12"/>
    <x v="123"/>
    <s v="IE Gustavo Jiménez, Los libertadores, y otros. Del Centro de Formación. _x000d__x000a_Acta seguimiento 22 de mayo de 2025 DR. "/>
    <s v="8.1 Planificación y control operacional"/>
    <n v="1"/>
    <m/>
    <m/>
    <m/>
    <m/>
    <m/>
    <m/>
    <m/>
    <m/>
    <m/>
    <m/>
    <m/>
    <m/>
    <s v="Gestión de la Innovación y la Competitividad "/>
    <m/>
    <m/>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2"/>
    <s v="Liderazgo"/>
    <m/>
    <x v="9"/>
    <x v="124"/>
    <s v="https://forms.office.com/pages/responsepage.aspx?id=gcPCyy4vk02R0VBskxas56sEZ29keAdJl6YCiBqLGA5UMUZWSUQ4MVE5Q082RzM4TFAwNzVQVk05MC4u&amp;route=shorturl_x000d__x000a_"/>
    <m/>
    <m/>
    <m/>
    <m/>
    <m/>
    <m/>
    <m/>
    <m/>
    <s v="5.1 Liderazgo y compromiso"/>
    <n v="1"/>
    <s v="5.18 Derechos de acceso"/>
    <n v="1"/>
    <m/>
    <m/>
    <s v="Gestión de Infraestructura y Logística "/>
    <s v="Gestión de Tecnologías de la Información y las Comunicaciones"/>
    <m/>
    <m/>
    <m/>
    <m/>
    <m/>
    <m/>
    <m/>
    <s v="Ok - Ajustado (Redacción"/>
    <s v="Se ajusta redacción a hallazgo de OME,  teniendo en cuenta que, el auditor lo redacto como una NC pero lo clasificó como OME, "/>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2"/>
    <m/>
    <m/>
    <x v="2"/>
    <x v="125"/>
    <s v="https://www.sgdcimm.com.co/_x000d__x000a__x000d__x000a_https://www.esiga.info/site/login"/>
    <m/>
    <m/>
    <m/>
    <m/>
    <m/>
    <m/>
    <m/>
    <m/>
    <s v="6.1.2 La organización debe planificar"/>
    <n v="1"/>
    <s v="5.9 Inventario de información y otros activos asociados"/>
    <n v="1"/>
    <m/>
    <m/>
    <s v="Gestión de Formación Profesional Integral"/>
    <m/>
    <m/>
    <m/>
    <m/>
    <m/>
    <m/>
    <m/>
    <m/>
    <m/>
    <m/>
    <m/>
  </r>
  <r>
    <x v="4"/>
    <s v="Centro Industrial de Mantenimiento y Manufactura"/>
    <s v="Despacho Regional Boyaca - Centro Industrial de Mantenimiento y Manufactura - Sede Principal"/>
    <s v="Carrera 12 No. 55 A-51"/>
    <s v="Sogamoso"/>
    <n v="1"/>
    <s v="X"/>
    <s v="Angela Patricia Cabrejo"/>
    <s v="Derly Katherine Huertas Daza"/>
    <s v="Derly Katherine Huertas Daza"/>
    <s v="Andrea Fernanda Ramirez"/>
    <s v="José Manuel Piratoba Lemus"/>
    <m/>
    <m/>
    <s v="28 y 29 de julio"/>
    <x v="2"/>
    <m/>
    <m/>
    <x v="2"/>
    <x v="126"/>
    <s v="Repositorio institucional de un empleado de la entidad"/>
    <m/>
    <m/>
    <m/>
    <m/>
    <m/>
    <m/>
    <m/>
    <m/>
    <s v="8.1 Planificación y control operacional"/>
    <n v="1"/>
    <s v="5.33 Protección de registros"/>
    <n v="1"/>
    <m/>
    <m/>
    <s v="Gestión de la Innovación y la Competitividad "/>
    <m/>
    <m/>
    <m/>
    <m/>
    <m/>
    <m/>
    <m/>
    <m/>
    <m/>
    <m/>
    <m/>
  </r>
  <r>
    <x v="4"/>
    <s v="Centro de la Innovación Agroindustrial y de Servicios"/>
    <s v="Centro de la Innovación Agroindustrial y de Servicios - Sede Principal Puerto Boyaca"/>
    <s v="Carrera 5 No 31-58"/>
    <s v="Puerto Boyacá "/>
    <n v="1"/>
    <s v="X"/>
    <m/>
    <m/>
    <s v="Karol Sulay Urrea_x000a_ (Virtual)"/>
    <s v="Andrea Fernanda Ramirez (Virtual)"/>
    <m/>
    <s v="Karol Sulay Urrea_x000a_ (Virtual)"/>
    <m/>
    <s v="8 de agosto"/>
    <x v="2"/>
    <s v="Contratación"/>
    <m/>
    <x v="4"/>
    <x v="25"/>
    <s v="En la verificación realizada a los requisitos de Seguridad y Salud en el Trabajo (SST),  incluidos en los estudios previos de los contratos revisados, como fue el de lavado de tanques vigencia 2024 y 2025, se evidenció que únicamente se contemplan aspectos básicos en esta materia._x000a__x000a_A manera de comparación, en la vigencia anterior se incluían no solo los requisitos mencionados en el anexo técnico, sino también la solicitud expresa de requisitos conforme a la normativa legal vigente. Sin embargo, para la presente vigencia no se evidenció dicha inclusión.Se realizó la verificación de los requisitos en Seguridad y Salud en el Trabajo (SST) incluidos en los estudios previos de dichos contratos, encontrándose que, en su mayoría, estos contemplan cláusulas y condiciones asociadas a la gestión del riesgo y al cumplimiento normativo en materia de SST por parte de los contratistas."/>
    <m/>
    <m/>
    <m/>
    <m/>
    <s v="8.1.4.1 Compras generalidades"/>
    <n v="1"/>
    <m/>
    <m/>
    <m/>
    <m/>
    <m/>
    <m/>
    <m/>
    <m/>
    <s v="Gestión Contractual "/>
    <s v="Gestión Contractual "/>
    <m/>
    <m/>
    <m/>
    <s v="Ok - Conforme"/>
    <m/>
    <m/>
    <m/>
    <m/>
    <m/>
    <m/>
  </r>
  <r>
    <x v="4"/>
    <s v="Centro de la Innovación Agroindustrial y de Servicios"/>
    <s v="Centro de la Innovación Agroindustrial y de Servicios - Sede Principal Puerto Boyaca"/>
    <s v="Carrera 5 No 31-58"/>
    <s v="Puerto Boyacá "/>
    <n v="1"/>
    <s v="X"/>
    <m/>
    <m/>
    <s v="Karol Sulay Urrea_x000a_ (Virtual)"/>
    <s v="Andrea Fernanda Ramirez (Virtual)"/>
    <m/>
    <s v="Karol Sulay Urrea_x000a_ (Virtual)"/>
    <m/>
    <s v="8 de agosto"/>
    <x v="2"/>
    <s v="No aplica - Borrar"/>
    <m/>
    <x v="13"/>
    <x v="127"/>
    <s v="No se cuenta con los aspectos generados en las siguientes actividades: _x000a_*todos los aspectos cuentan con riesgos y oportunidades identificados, incluyendo situaciones normales _x000a_*Los aspectos positivos identificados son controles mas no son algo que impacta de manera positiva al centro; Asimismo, no se evalúan de forma correcta._x000a_*El 90% de los aspectos no cuenta con análisis de la tendencia._x000a_*De los aspectos trazados, se evidencia que no se cuenta con una correcta evaluación, evaluando en función del aspecto y del impacto del manera simultanea. _x000a_*No cuenta con totalidad de los aspectos ambientales, cuenta con 23 identificados "/>
    <m/>
    <m/>
    <m/>
    <m/>
    <m/>
    <m/>
    <s v="6.1 Acciones para abordar riesgos y oportunidades"/>
    <n v="1"/>
    <m/>
    <m/>
    <m/>
    <m/>
    <m/>
    <m/>
    <s v="Gestión Organizacional y del Riesgo"/>
    <m/>
    <m/>
    <m/>
    <m/>
    <m/>
    <s v="Se elimina"/>
    <m/>
    <m/>
    <m/>
    <s v="La ISO 50001 no cuenta con numeral asociado a los aspectos ambientales, igualmente,  al validar el programa de auditoría interna 2025, se evidencia que la sede no estaba en el alcance del sistema de gestión ambiental, por lo cual se elimina el hallazgo. "/>
    <s v="Se Eimina"/>
  </r>
  <r>
    <x v="4"/>
    <s v="Centro de la Innovación Agroindustrial y de Servicios"/>
    <s v="Centro de la Innovación Agroindustrial y de Servicios - Sede Principal Puerto Boyaca"/>
    <s v="Carrera 5 No 31-58"/>
    <s v="Puerto Boyacá "/>
    <n v="1"/>
    <s v="X"/>
    <m/>
    <m/>
    <s v="Karol Sulay Urrea_x000a_ (Virtual)"/>
    <s v="Andrea Fernanda Ramirez (Virtual)"/>
    <m/>
    <s v="Karol Sulay Urrea_x000a_ (Virtual)"/>
    <m/>
    <s v="8 de agosto"/>
    <x v="3"/>
    <s v="Requisitos Legales"/>
    <m/>
    <x v="13"/>
    <x v="128"/>
    <s v="*Los soportes cargados no son suficientes para evaluar el cumplimiento del requisito legal: _x000a_Resoluciòn 40117: se encuentra evalaudo como en tramite y no cuenta con soportes cargados _x000a_Resoluciòn 401150: los soportes no son suficientes para verificar el cumplimiento del requisito_x000a_Ley 2292: no cuenta con soportes suficientes para verificar el cumplimiento."/>
    <m/>
    <m/>
    <m/>
    <m/>
    <m/>
    <m/>
    <s v="9.1.2 Evaluación del cumplimiento de los requisitos legales y otros requisitos"/>
    <n v="1"/>
    <m/>
    <m/>
    <m/>
    <m/>
    <m/>
    <m/>
    <s v="Gestión Organizacional y del Riesgo"/>
    <s v="Gestión Organizacional y del Riesgo"/>
    <m/>
    <m/>
    <m/>
    <m/>
    <s v="Ok - Ajustado (Redacción"/>
    <m/>
    <m/>
    <m/>
    <s v="Se ajusta la redacción del hallazgo"/>
    <m/>
  </r>
  <r>
    <x v="5"/>
    <s v="Despacho Regional - Centro Agroindustrial y Fortalecimiento Empresarial de Casanare"/>
    <s v="Sede Principal"/>
    <s v="Carrera 19 No. 36-68"/>
    <s v="Yopal"/>
    <n v="1"/>
    <s v="X"/>
    <s v="Yudy Lizeth Vanegas Peña _x000a_"/>
    <s v="Geovanny Camargo"/>
    <m/>
    <m/>
    <s v="Julie Astrid Granados Romero"/>
    <m/>
    <m/>
    <s v="4 y 5 de agosto"/>
    <x v="3"/>
    <s v="Indicadores Ambiental"/>
    <m/>
    <x v="5"/>
    <x v="129"/>
    <s v="Plataforma Compromiso /Modulo Ambiental "/>
    <m/>
    <m/>
    <s v="9.1.1 Seguimiento, medición y análisis Generalidades"/>
    <n v="1"/>
    <m/>
    <m/>
    <m/>
    <m/>
    <m/>
    <m/>
    <m/>
    <m/>
    <m/>
    <m/>
    <s v="Gestión Organizacional y del Riesgo"/>
    <s v="Gestión Organizacional y del Riesgo"/>
    <m/>
    <s v="Ok - Ajustado (Redacción"/>
    <m/>
    <m/>
    <m/>
    <m/>
    <m/>
    <m/>
    <s v="Se ajusta la redaccion del hallazgo "/>
    <m/>
  </r>
  <r>
    <x v="5"/>
    <s v="Centro Agroindustrial y Fortalecimiento Empresarial de Casanare"/>
    <s v="Centro Agroindustrial y Fortalecimiento Empresarial de Casanare - Sede Paz de Ariporo "/>
    <s v="Vereda Brito Alto Predio El Cerrojo "/>
    <s v="Paz de Ariporo"/>
    <n v="1"/>
    <s v="X"/>
    <m/>
    <s v="Geovanny Camargo _x000a_(Virtual)"/>
    <m/>
    <m/>
    <m/>
    <m/>
    <m/>
    <s v="10 de julio"/>
    <x v="2"/>
    <s v="Aspectos Impactos"/>
    <m/>
    <x v="5"/>
    <x v="130"/>
    <s v="Revisión de Matriz de Aspectos e Impactos ambientales modulo compromiso (Aspectos ambientales de emergencia)_x000a_*Consumo de agua por el uso de Bombas, control no aplica al aspecto identificado"/>
    <m/>
    <m/>
    <s v="6.1.2 Aspectos ambientales"/>
    <n v="1"/>
    <m/>
    <m/>
    <m/>
    <m/>
    <m/>
    <m/>
    <m/>
    <m/>
    <m/>
    <m/>
    <s v="Gestión Organizacional y del Riesgo"/>
    <s v="Gestión Organizacional y del Riesgo"/>
    <m/>
    <s v="Ok - Conforme"/>
    <m/>
    <m/>
    <m/>
    <m/>
    <m/>
    <m/>
    <s v="Se mantiene el hallazgo "/>
    <m/>
  </r>
  <r>
    <x v="5"/>
    <s v="Centro Agroindustrial y Fortalecimiento Empresarial de Casanare"/>
    <s v="Centro Agroindustrial y Fortalecimiento Empresarial de Casanare - Sede Paz de Ariporo "/>
    <s v="Vereda Brito Alto Predio El Cerrojo "/>
    <s v="Paz de Ariporo"/>
    <n v="1"/>
    <s v="X"/>
    <m/>
    <s v="Geovanny Camargo _x000a_(Virtual)"/>
    <m/>
    <m/>
    <m/>
    <m/>
    <m/>
    <s v="10 de julio"/>
    <x v="2"/>
    <s v="Inspecciones planeadas"/>
    <m/>
    <x v="5"/>
    <x v="131"/>
    <s v="Revisión en plataforma compromiso modulo de SG-SST inspecciones planeadas (segundo semestre 2024) igual que en información documentada no se presentaron informes "/>
    <m/>
    <m/>
    <s v="8.1 Planificación y control operacional"/>
    <n v="1"/>
    <m/>
    <m/>
    <m/>
    <m/>
    <m/>
    <m/>
    <m/>
    <m/>
    <m/>
    <m/>
    <s v="Gestión Organizacional y del Riesgo"/>
    <s v="Gestión Organizacional y del Riesgo"/>
    <m/>
    <s v="Ok - Ajustado (Redacción"/>
    <m/>
    <m/>
    <m/>
    <m/>
    <m/>
    <m/>
    <s v="se realiza ajuste en la redaccon del hallazgo "/>
    <m/>
  </r>
  <r>
    <x v="5"/>
    <s v="Despacho Regional - Centro Agroindustrial y Fortalecimiento Empresarial de Casanare"/>
    <s v="Sede Principal"/>
    <s v="Carrera 19 No. 36-68"/>
    <s v="Yopal"/>
    <n v="1"/>
    <s v="X"/>
    <s v="Yudy Lizeth Vanegas Peña _x000a_"/>
    <s v="Geovanny Camargo"/>
    <m/>
    <m/>
    <s v="Julie Astrid Granados Romero"/>
    <m/>
    <m/>
    <s v="4 y 5 de agosto"/>
    <x v="2"/>
    <m/>
    <m/>
    <x v="12"/>
    <x v="132"/>
    <s v="Matriz de riesgos (Procesos GEAOE - GEE)_x000a_Analisis de aplicación de controles (Riesgo_Posibilidad de afectacion reputacional por no atender con calidad y pertinencia...)"/>
    <s v="6.1 Acciones para abordar riesgos y oportunidades "/>
    <n v="1"/>
    <m/>
    <m/>
    <m/>
    <m/>
    <m/>
    <m/>
    <m/>
    <m/>
    <m/>
    <m/>
    <m/>
    <m/>
    <s v="Gestión Organizacional y del Riesgo"/>
    <m/>
    <m/>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2"/>
    <m/>
    <m/>
    <x v="12"/>
    <x v="133"/>
    <s v="Reporte Casanare 9519 aprendices a verificar depuracion aportado por Coordinador Misional de la Regional "/>
    <s v="9.1 Seguimiento, medicion, analisis y evaluacion _x000a__x000a_Circular 0120-2022"/>
    <n v="1"/>
    <m/>
    <m/>
    <m/>
    <m/>
    <m/>
    <m/>
    <m/>
    <m/>
    <m/>
    <m/>
    <m/>
    <m/>
    <s v="Gestión de Formación Profesional Integral"/>
    <m/>
    <m/>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2"/>
    <m/>
    <m/>
    <x v="2"/>
    <x v="134"/>
    <s v="Registro fotografico de pantallas de computo del personal administrativo entrevistado"/>
    <m/>
    <m/>
    <m/>
    <m/>
    <m/>
    <m/>
    <m/>
    <m/>
    <m/>
    <m/>
    <s v="7.7 Escritorio y pantalla limpia"/>
    <n v="1"/>
    <m/>
    <m/>
    <s v="Gestión de Tecnologías de la Información y las Comunicaciones"/>
    <m/>
    <m/>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2"/>
    <m/>
    <m/>
    <x v="2"/>
    <x v="135"/>
    <s v="Entrevista durante revisión de seguridad física con lider de infraestructura "/>
    <m/>
    <m/>
    <m/>
    <m/>
    <m/>
    <m/>
    <m/>
    <m/>
    <m/>
    <m/>
    <s v="7.2 Entrada física"/>
    <n v="1"/>
    <m/>
    <m/>
    <s v="Gestión de Infraestructura y Logística "/>
    <m/>
    <m/>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0"/>
    <m/>
    <m/>
    <x v="12"/>
    <x v="136"/>
    <s v="Análisis de actas de cierre de etapa lectiva de programas de formación aportadas por la Coordinación Académica de las fichas:_x000a__x000a_Ficha 2750302_x000a_Ficha 2675301_x000a__x000a_Durante la entrevista no se evidencian actas del comité del equipo pedagogico del Centro con analisis de pertinencia de los programas ofertados por el Centro."/>
    <s v="9.1.1 Seguimiento, medición, análisis y evaluación del desempeño generalidades"/>
    <n v="1"/>
    <m/>
    <m/>
    <m/>
    <m/>
    <m/>
    <m/>
    <m/>
    <m/>
    <m/>
    <m/>
    <m/>
    <m/>
    <s v="Gestión de Formación Profesional Integral"/>
    <m/>
    <m/>
    <m/>
    <m/>
    <m/>
    <m/>
    <m/>
    <m/>
    <m/>
    <m/>
    <m/>
  </r>
  <r>
    <x v="5"/>
    <s v="Despacho Regional - Centro Agroindustrial y Fortalecimiento Empresarial de Casanare"/>
    <s v="Sede Principal"/>
    <s v="Carrera 19 No. 36-68"/>
    <s v="Yopal"/>
    <n v="1"/>
    <s v="X"/>
    <s v="Yudy Lizeth Vanegas Peña _x000a_"/>
    <s v="Geovanny Camargo"/>
    <m/>
    <m/>
    <s v="Julie Astrid Granados Romero"/>
    <m/>
    <m/>
    <s v="4 y 5 de agosto"/>
    <x v="4"/>
    <m/>
    <m/>
    <x v="2"/>
    <x v="137"/>
    <s v="Politica de seguridad y privacidad de la informacion publicada en plataforma Compromiso"/>
    <m/>
    <m/>
    <m/>
    <m/>
    <m/>
    <m/>
    <m/>
    <m/>
    <m/>
    <m/>
    <s v="5.1 Políticas de seguridad de la información"/>
    <n v="1"/>
    <m/>
    <m/>
    <s v="Gestión de Tecnologías de la Información y las Comunicaciones"/>
    <m/>
    <m/>
    <m/>
    <m/>
    <m/>
    <m/>
    <m/>
    <m/>
    <m/>
    <m/>
    <m/>
  </r>
  <r>
    <x v="6"/>
    <s v="Centro de Teleinformática y Producción Industrial"/>
    <s v="Centro de Teleinformática y Producción Industrial - Sede La Samaria"/>
    <s v="Carrera 29 N° 19C -20"/>
    <s v="Santander de Quilichao"/>
    <n v="1"/>
    <s v="X"/>
    <m/>
    <s v="Camilo López Gutiérrez_x000a_(Virtual)"/>
    <m/>
    <m/>
    <m/>
    <m/>
    <m/>
    <s v="28 de julio"/>
    <x v="3"/>
    <s v="Aspectos Impactos"/>
    <m/>
    <x v="5"/>
    <x v="138"/>
    <s v="Durante la trazabilidad de 10 aspectos ambientales, se observó que en al menos 5 de ellos, la evaluación de la Valoración de la persistencia se realiza en función del aspecto y la recuperabilidad en función del impacto, lo cual, indica una inadecuada calificación y valoración de los aspectos ambientales. "/>
    <m/>
    <m/>
    <s v="6.1.2 Aspectos ambientales"/>
    <n v="1"/>
    <m/>
    <m/>
    <m/>
    <m/>
    <m/>
    <m/>
    <m/>
    <m/>
    <m/>
    <m/>
    <s v="Gestión Organizacional y del Riesgo"/>
    <s v="Gestión Organizacional y del Riesgo"/>
    <m/>
    <s v="Ok - Conforme"/>
    <m/>
    <m/>
    <m/>
    <m/>
    <m/>
    <m/>
    <s v="Se mantiene el hallazgo "/>
    <m/>
  </r>
  <r>
    <x v="6"/>
    <s v="Centro de Teleinformática y Producción Industrial"/>
    <s v="Centro de Teleinformática y Producción Industrial - Sede La Samaria"/>
    <s v="Carrera 29 N° 19C -20"/>
    <s v="Santander de Quilichao"/>
    <n v="1"/>
    <s v="X"/>
    <m/>
    <s v="Camilo López Gutiérrez_x000a_(Virtual)"/>
    <m/>
    <m/>
    <m/>
    <m/>
    <m/>
    <s v="28 de julio"/>
    <x v="3"/>
    <s v="Matriz de Planificación Ambiental"/>
    <m/>
    <x v="5"/>
    <x v="139"/>
    <s v="Revisión de matriz de planificación ambiental, matriz de requisitos legales, debido a que, durante la revisión se evidenció que existen cuatro requisitos legales en estado en trámite que no han sido incluidos con su respectivo análisis de riesgo en la matriz. Adicionalmente, es necesario identificar los riesgos que se generan por los aspectos ambientales significativos, contexto, entre otras fuentes."/>
    <m/>
    <m/>
    <s v="6.1.4 Planificación de acciones"/>
    <n v="1"/>
    <m/>
    <m/>
    <m/>
    <m/>
    <m/>
    <m/>
    <m/>
    <m/>
    <m/>
    <m/>
    <s v="Gestión Organizacional y del Riesgo"/>
    <s v="Gestión Organizacional y del Riesgo"/>
    <m/>
    <s v="Ok - Ajustado (Redacción"/>
    <m/>
    <m/>
    <m/>
    <m/>
    <m/>
    <m/>
    <s v="Se ajusta la redaccion y la evidencia del hallazgo. "/>
    <m/>
  </r>
  <r>
    <x v="6"/>
    <s v="Centro de Teleinformática y Producción Industrial"/>
    <s v="Centro de Teleinformática y Producción Industrial - Sede La Samaria"/>
    <s v="Carrera 29 N° 19C -20"/>
    <s v="Santander de Quilichao"/>
    <n v="1"/>
    <s v="X"/>
    <m/>
    <s v="Camilo López Gutiérrez_x000a_(Virtual)"/>
    <m/>
    <m/>
    <m/>
    <m/>
    <m/>
    <s v="28 de julio"/>
    <x v="3"/>
    <s v="Programas Abientales y de Energía"/>
    <m/>
    <x v="5"/>
    <x v="140"/>
    <s v="Se realiza revisión de la calidad de los informes de los programas ambientales de manejo de residuos, uso eficiente de la energía y manejo de sustancias químicas.  Se identifica en este último falta de información del contenido mínimo exigido por el SENA. Durante la revisión de tres informes correspondientes a programas ambientales, se evidenció que el informe sobre la transferencia de conocimientos en el manejo de sustancias químicas se encuentra incompleto, al no incluir el ítem del alcance ni el análisis de los resultados de la evaluación de eficacia. Esta situación puede afectar la trazabilidad y utilidad de la información para la mejora continua."/>
    <m/>
    <m/>
    <s v="6.2.2 Planificación de acciones para lograr los objetivos ambientales"/>
    <n v="1"/>
    <m/>
    <m/>
    <m/>
    <m/>
    <m/>
    <m/>
    <m/>
    <m/>
    <m/>
    <m/>
    <s v="Gestión Organizacional y del Riesgo"/>
    <s v="Gestión Organizacional y del Riesgo"/>
    <m/>
    <s v="Ok - Ajustado (Redacción"/>
    <m/>
    <m/>
    <m/>
    <m/>
    <m/>
    <m/>
    <s v="Se ajusta la redacción y la evidencia "/>
    <m/>
  </r>
  <r>
    <x v="6"/>
    <s v="Centro de Teleinformática y Producción Industrial"/>
    <s v="Centro de Teleinformática y Producción Industrial - Sede La Samaria"/>
    <s v="Carrera 29 N° 19C -20"/>
    <s v="Santander de Quilichao"/>
    <n v="1"/>
    <s v="X"/>
    <m/>
    <s v="Camilo López Gutiérrez_x000a_(Virtual)"/>
    <m/>
    <m/>
    <m/>
    <m/>
    <m/>
    <s v="28 de julio"/>
    <x v="3"/>
    <s v="Aspectos Impactos"/>
    <m/>
    <x v="5"/>
    <x v="141"/>
    <s v="Trazabilidad de los aspectos ambientales en condición de emergencia con los temas identificados en el análisis de vulnerabilidad del Plan de Emergencias"/>
    <m/>
    <m/>
    <s v="6.1.2 Aspectos ambientales"/>
    <n v="1"/>
    <m/>
    <m/>
    <m/>
    <m/>
    <m/>
    <m/>
    <m/>
    <m/>
    <m/>
    <m/>
    <s v="Gestión Organizacional y del Riesgo"/>
    <s v="Gestión Organizacional y del Riesgo"/>
    <m/>
    <s v="Ok - Conforme"/>
    <m/>
    <m/>
    <m/>
    <m/>
    <m/>
    <m/>
    <s v="Se mantiene el hallazgo"/>
    <m/>
  </r>
  <r>
    <x v="6"/>
    <s v="Centro de Teleinformática y Producción Industrial"/>
    <s v="Centro de Teleinformática y Producción Industrial - Sede La Samaria"/>
    <s v="Carrera 29 N° 19C -20"/>
    <s v="Santander de Quilichao"/>
    <n v="1"/>
    <s v="X"/>
    <m/>
    <s v="Camilo López Gutiérrez_x000a_(Virtual)"/>
    <m/>
    <m/>
    <m/>
    <m/>
    <m/>
    <s v="28 de julio"/>
    <x v="0"/>
    <s v="Controles Operacionales"/>
    <m/>
    <x v="5"/>
    <x v="142"/>
    <s v="En la revisión del proceso CO1.PCCNTR.6494421 de 2024, cuyo objeto contractual fue Contratar el servicio de mantenimiento a todo costo de Aires acondicionados sede Santander de Quilichao del Centro de Teleinformática y Producción Industrial, se identifican tres requisitos ambientales solicitados en la etapa contractual, que al contrastar el informe de supervisión y documentos que reposan en el Secop II, no se logró identificar el cumplimiento de esos requisitos por parte del contratista."/>
    <m/>
    <m/>
    <s v="8.1 Planificación y control operacional"/>
    <n v="1"/>
    <m/>
    <m/>
    <m/>
    <m/>
    <m/>
    <m/>
    <m/>
    <m/>
    <m/>
    <m/>
    <s v="Gestión Organizacional y del Riesgo"/>
    <s v="Gestión Contractual "/>
    <m/>
    <s v="Ok - Conforme"/>
    <m/>
    <m/>
    <m/>
    <m/>
    <m/>
    <m/>
    <s v="se ajusta el proceso al cual se asigna el hallazgo."/>
    <m/>
  </r>
  <r>
    <x v="7"/>
    <s v="Centro de Innovación y de Gestión Empresarial y Cultural"/>
    <s v="Subsede Bosconia "/>
    <s v="Carrera 14#20-04 Barrio Villa Estadio Municipio Bosconia"/>
    <s v="Bosconia "/>
    <n v="1"/>
    <s v="X"/>
    <m/>
    <s v="Andres Felipe Alzate_x000a_ (Virtual)"/>
    <m/>
    <m/>
    <m/>
    <m/>
    <m/>
    <s v="8 de julio"/>
    <x v="3"/>
    <s v="Controles Operacionales"/>
    <m/>
    <x v="5"/>
    <x v="143"/>
    <s v="Proceso con el siguiente objeto: Contratar la impermeabilización y mantenimiento de las cubiertas de las instalaciones de las sedes adscritas al Centro de Innovación y de Gestión Empresarial y Cultural del SENA Regional Cesar_x000a_Enlacen del proceso: https://community.secop.gov.co/Public/Tendering/OpportunityDetail/Index?noticeUID=CO1.NTC.6810709&amp;isFromPublicArea=True&amp;isModal=False_x000a_Número del Contrato_x0009_CO1.PCCNTR.6887563_x000a_LUGAR DE EJECUCIÓN DEL CONTRATO_x000a_El lugar de ejecución del contrato será la ciudad de Valledupar y los municipios Bosconia y la Jagua de Ibirico en el departamento del Cesar. _x000a_La revisión del cumplimiento de los requisitos para “Contratar la impermeabilización y mantenimiento de las cubiertas de las instalaciones de las sedes adscritas al Centro de Innovación y de Gestión Empresarial y Cultural del SENA Regional Cesar” se debe implementar acciones de mejora. Porque. En los estudios previos del contrato se especifica como lugar de ejecución la ciudad de Valledupar y los municipios de Bosconia y La Jagua de Ibirico, en el departamento del Cesar. Asimismo, en los siguiente numerales se describe la siguiente información:_x000a_Numeral 7.  &quot;ESPECIFICACIONES TÉCNICAS DEL OBJETO A CONTRATAR&quot; allí se determina el tipo de intervención en la subsede Bosconia (página 5)_x000a_Numeral 14.2 “Obligaciones específicas del contratista” (páginas 13, 15 y 16) se establecen criterios ambientales y energéticos aplicables al contrato.Durante la verificación documental en la plataforma SECOP II, no se encontró información que permitiera comprobar el cumplimiento de los criterios ambientales establecidos contractualmente, lo que limita la trazabilidad y la verificación efectiva de dichos compromisos. Se evidenció que la información de cumplimiento ambiental se encontraba únicamente en los archivos del supervisor del contrato, los cuales fueron remitidos al auditor por el dinamizador ambiental de la sede."/>
    <m/>
    <m/>
    <s v="8.1 Planificación y control operacional"/>
    <n v="1"/>
    <m/>
    <m/>
    <m/>
    <m/>
    <m/>
    <m/>
    <m/>
    <m/>
    <m/>
    <m/>
    <s v="Gestión Contractual "/>
    <s v="Gestión Contractual "/>
    <m/>
    <s v="Ok - Ajustado (Redacción"/>
    <m/>
    <m/>
    <m/>
    <m/>
    <m/>
    <m/>
    <s v="Se ajusta la redaccion del hallazgo y la evidencia relacionada"/>
    <m/>
  </r>
  <r>
    <x v="7"/>
    <s v="Centro de Innovación y de Gestión Empresarial y Cultural"/>
    <s v="Subsede Bosconia "/>
    <s v="Carrera 14#20-04 Barrio Villa Estadio Municipio Bosconia"/>
    <s v="Bosconia "/>
    <n v="1"/>
    <s v="X"/>
    <m/>
    <s v="Andres Felipe Alzate_x000a_ (Virtual)"/>
    <m/>
    <m/>
    <m/>
    <m/>
    <m/>
    <s v="8 de julio"/>
    <x v="2"/>
    <s v="Aspectos Impactos"/>
    <m/>
    <x v="5"/>
    <x v="144"/>
    <s v="La muestra se tomón de la Matriz de aspectos e impacto ambientales, los aspectos que estuvieron sujetos a verificación se identificaron los siguientes ID 29896, 28004, 37335, 29894, 28014, 37223 y 28003_x000a__x000a_Fuente: Plataforma compromiso"/>
    <m/>
    <m/>
    <s v="6.1.2 Aspectos ambientales"/>
    <n v="1"/>
    <m/>
    <m/>
    <m/>
    <m/>
    <m/>
    <m/>
    <m/>
    <m/>
    <m/>
    <m/>
    <s v="Gestión Organizacional y del Riesgo"/>
    <s v="Gestión Organizacional y del Riesgo"/>
    <m/>
    <s v="Ok - Conforme"/>
    <m/>
    <m/>
    <m/>
    <m/>
    <m/>
    <m/>
    <m/>
    <m/>
  </r>
  <r>
    <x v="7"/>
    <s v="Centro de Innovación y de Gestión Empresarial y Cultural"/>
    <s v="Subsede Bosconia "/>
    <s v="Carrera 14#20-04 Barrio Villa Estadio Municipio Bosconia"/>
    <s v="Bosconia "/>
    <n v="1"/>
    <s v="X"/>
    <m/>
    <s v="Andres Felipe Alzate_x000a_ (Virtual)"/>
    <m/>
    <m/>
    <m/>
    <m/>
    <m/>
    <s v="8 de julio"/>
    <x v="0"/>
    <s v="Requisitos Legales"/>
    <m/>
    <x v="5"/>
    <x v="145"/>
    <s v="Requisitos omitidos verificado en el muestra:_x000a__x000a_Decreto 1076 de 2015 – Gestión de sustancias peligrosas y derrames_x000a__x000a_Resolución 1223 de 2014 – Transporte de sustancias peligrosas_x000a__x000a_Resolución 1682 de 2013 – Manejo ante derrames de sustancias peligrosas_x000a__x000a_Fuente: Plataforma compromiso"/>
    <m/>
    <m/>
    <s v="9.1.2 Evaluación del cumplimiento de los requisitos legales y otros requisitos"/>
    <n v="1"/>
    <m/>
    <m/>
    <m/>
    <m/>
    <m/>
    <m/>
    <m/>
    <m/>
    <m/>
    <m/>
    <s v="Gestión Organizacional y del Riesgo"/>
    <s v="Gestión Organizacional y del Riesgo"/>
    <m/>
    <s v="Ok - Ajustado (Redacción"/>
    <m/>
    <m/>
    <m/>
    <m/>
    <m/>
    <m/>
    <s v="se ajusta numeral al cual es asignado el hallazgo."/>
    <m/>
  </r>
  <r>
    <x v="8"/>
    <s v="Centro de Comercio, Industria y Turismo de Córdoba"/>
    <s v="Subsede Lorica "/>
    <s v="Carrera 9 # 1-35 Barrio Santa Teresita municipio Lorica "/>
    <s v="Lorica"/>
    <n v="1"/>
    <s v="X"/>
    <m/>
    <s v="Luis Carlos Maya_x000a_(Virtual)"/>
    <m/>
    <m/>
    <m/>
    <m/>
    <m/>
    <s v="9 de julio"/>
    <x v="3"/>
    <s v="Liderazgo"/>
    <m/>
    <x v="6"/>
    <x v="146"/>
    <s v="En entrevista el subdirector manifiesta no conocer el proceso de actualizacion del contexto pero si presencio las actividades de actualización. Si contempla el componente ambiental y cambio climatico dentro de la dofa "/>
    <m/>
    <m/>
    <s v="4.1 Comprensión de la organización y de su contexto_x000a_5.1 Liderazgo y compromiso"/>
    <n v="1"/>
    <m/>
    <m/>
    <m/>
    <m/>
    <m/>
    <m/>
    <m/>
    <m/>
    <m/>
    <m/>
    <s v="Gestión Organizacional y del Riesgo"/>
    <s v="Direccionamiento Estratégico "/>
    <m/>
    <m/>
    <m/>
    <m/>
    <m/>
    <m/>
    <m/>
    <s v="Ok - Ajustado (Redacción"/>
    <s v="Se adiciona el numeral 5.1 Liderazgo y Compromiso. Se asigna al proceso de Direccionamiento Estratégico "/>
    <m/>
  </r>
  <r>
    <x v="8"/>
    <s v="Centro de Comercio, Industria y Turismo de Córdoba"/>
    <s v="Subsede Lorica "/>
    <s v="Carrera 9 # 1-35 Barrio Santa Teresita municipio Lorica "/>
    <s v="Lorica"/>
    <n v="1"/>
    <s v="X"/>
    <m/>
    <s v="Luis Carlos Maya_x000a_(Virtual)"/>
    <m/>
    <m/>
    <m/>
    <m/>
    <m/>
    <s v="9 de julio"/>
    <x v="0"/>
    <s v="Aspectos Impactos"/>
    <m/>
    <x v="14"/>
    <x v="147"/>
    <s v="Plataforma compromiso modulo gestión ambiental aspectos e impactos sin análisis de la tendencia sobre todo en el cambio de significancia._x000a_Dentro de aspectos se cuenta con fuga de gas identificado sin embargo en el plan de emergencias no esta._x000a_ En el plan de emergencias se tiene 10 condiciones de emergencia con relacion ambiental y en aspectos solo se tienen 5 identificadas. _x000a_No tiene identificada la falta de casetas para almacenamiento de residuos "/>
    <m/>
    <m/>
    <s v="6.1.2 Aspectos ambientales"/>
    <n v="1"/>
    <m/>
    <m/>
    <m/>
    <m/>
    <m/>
    <m/>
    <m/>
    <m/>
    <m/>
    <m/>
    <s v="Gestión Organizacional y del Riesgo"/>
    <s v="Gestión Organizacional y del Riesgo"/>
    <m/>
    <s v="Ok - Ajustado (Redacción"/>
    <m/>
    <m/>
    <m/>
    <m/>
    <m/>
    <m/>
    <m/>
    <m/>
  </r>
  <r>
    <x v="8"/>
    <s v="Centro de Comercio, Industria y Turismo de Córdoba"/>
    <s v="Subsede Lorica "/>
    <s v="Carrera 9 # 1-35 Barrio Santa Teresita municipio Lorica "/>
    <s v="Lorica"/>
    <n v="1"/>
    <s v="X"/>
    <m/>
    <s v="Luis Carlos Maya_x000a_(Virtual)"/>
    <m/>
    <m/>
    <m/>
    <m/>
    <m/>
    <s v="9 de julio"/>
    <x v="0"/>
    <s v="No aplica - Borrar"/>
    <m/>
    <x v="14"/>
    <x v="148"/>
    <s v="Requisitos legales ambientales vigentes  evaluados como no cumplen  tienen acciones formuladas en la matriz de planificación ambiental  y energética pero no apuntan al cumplimiento 3 años consecutivos en no cumple._x000a_Tiene evaluado el decreto 1076 en cuanto a residuos como si cumple pero no cuenta con las condiciones de almacenamiento minimas requeridas."/>
    <m/>
    <m/>
    <s v="6.1.3 Requisitos legales y otros requisitos"/>
    <n v="1"/>
    <m/>
    <m/>
    <m/>
    <m/>
    <m/>
    <m/>
    <m/>
    <m/>
    <m/>
    <m/>
    <s v="Gestión Organizacional y del Riesgo"/>
    <s v="Gestión Organizacional y del Riesgo"/>
    <m/>
    <s v="Se elimina"/>
    <m/>
    <m/>
    <m/>
    <m/>
    <m/>
    <m/>
    <s v="Se elimina hallazgo porque no es claro en el sustento evidenncias en la desviación encontrada, no indica cuales son los requisitos que se  han incumplido de manera consecutiva."/>
    <m/>
  </r>
  <r>
    <x v="8"/>
    <s v="Centro de Comercio, Industria y Turismo de Córdoba"/>
    <s v="Subsede Lorica "/>
    <s v="Carrera 9 # 1-35 Barrio Santa Teresita municipio Lorica "/>
    <s v="Lorica"/>
    <n v="1"/>
    <s v="X"/>
    <m/>
    <s v="Luis Carlos Maya_x000a_(Virtual)"/>
    <m/>
    <m/>
    <m/>
    <m/>
    <m/>
    <s v="9 de julio"/>
    <x v="3"/>
    <s v="Comunicaciones"/>
    <m/>
    <x v="14"/>
    <x v="149"/>
    <s v="Se evidencia que las  comunicaciones con autoridad ambiental estan firmadas por la dinamizadora SIGA "/>
    <m/>
    <m/>
    <s v="7.4.3 Comunicación externa"/>
    <n v="1"/>
    <m/>
    <m/>
    <m/>
    <m/>
    <m/>
    <m/>
    <m/>
    <m/>
    <m/>
    <m/>
    <s v="Gestión Organizacional y del Riesgo"/>
    <s v="Gestión Organizacional y del Riesgo"/>
    <m/>
    <s v="Ok - Ajustado (Redacción"/>
    <m/>
    <m/>
    <m/>
    <m/>
    <m/>
    <m/>
    <s v="Se ajusta la redacción para dar claridad a la oportunidad de mejora"/>
    <m/>
  </r>
  <r>
    <x v="8"/>
    <s v="Centro de Comercio, Industria y Turismo de Córdoba"/>
    <s v="Subsede Lorica "/>
    <s v="Carrera 9 # 1-35 Barrio Santa Teresita municipio Lorica "/>
    <s v="Lorica"/>
    <n v="1"/>
    <s v="X"/>
    <m/>
    <s v="Luis Carlos Maya_x000a_(Virtual)"/>
    <m/>
    <m/>
    <m/>
    <m/>
    <m/>
    <s v="9 de julio"/>
    <x v="0"/>
    <s v="Residuos"/>
    <m/>
    <x v="14"/>
    <x v="150"/>
    <s v="No cuenta con unidad de almacenamiento de residuos, en la zona de almacenamiento de residuos no esta demarcada no tienen en el radar residuos generados en la actividad de peluqueria  "/>
    <m/>
    <m/>
    <s v="8.1 Planificación y control operacional"/>
    <n v="1"/>
    <m/>
    <m/>
    <m/>
    <m/>
    <m/>
    <m/>
    <m/>
    <m/>
    <m/>
    <m/>
    <s v="Gestión Organizacional y del Riesgo"/>
    <s v="Gestión Organizacional y del Riesgo"/>
    <m/>
    <s v="Ok - Ajustado (Redacción"/>
    <m/>
    <m/>
    <m/>
    <m/>
    <m/>
    <m/>
    <m/>
    <m/>
  </r>
  <r>
    <x v="8"/>
    <s v="Centro de Comercio, Industria y Turismo de Córdoba"/>
    <s v="Subsede Lorica "/>
    <s v="Carrera 9 # 1-35 Barrio Santa Teresita municipio Lorica "/>
    <s v="Lorica"/>
    <n v="1"/>
    <s v="X"/>
    <m/>
    <s v="Luis Carlos Maya_x000a_(Virtual)"/>
    <m/>
    <m/>
    <m/>
    <m/>
    <m/>
    <s v="9 de julio"/>
    <x v="2"/>
    <s v="Requisitos Legales"/>
    <m/>
    <x v="14"/>
    <x v="151"/>
    <s v="En requisitos legales la resolucion 591 se encuentra evaluada como no aplica pero cuentan con formacion en peluqueria y belleza "/>
    <m/>
    <m/>
    <s v="9.1.2 Evaluacion del cumplimiento"/>
    <n v="1"/>
    <m/>
    <m/>
    <m/>
    <m/>
    <m/>
    <m/>
    <m/>
    <m/>
    <m/>
    <m/>
    <s v="Gestión Organizacional y del Riesgo"/>
    <s v="Gestión Organizacional y del Riesgo"/>
    <m/>
    <s v="Ok - Ajustado (Redacción"/>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No aplica - Borrar"/>
    <m/>
    <x v="14"/>
    <x v="152"/>
    <s v="Verificación en la plataforma COMPROMISO"/>
    <m/>
    <m/>
    <s v="6.1.2 Aspectos ambientales"/>
    <n v="1"/>
    <m/>
    <m/>
    <s v="6.1 Acciones para abordar riesgos y oportunidades"/>
    <n v="1"/>
    <m/>
    <m/>
    <m/>
    <m/>
    <m/>
    <m/>
    <s v="Gestión Organizacional y del Riesgo"/>
    <s v="Gestión Organizacional y del Riesgo"/>
    <m/>
    <s v="Se elimina"/>
    <m/>
    <m/>
    <m/>
    <m/>
    <m/>
    <m/>
    <s v="la Información en la redacción del hallazgo, no determina ni orienta cuáles son los aspectos ambientales que deberian verse reflejados en la matriz."/>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Requisitos Legales"/>
    <m/>
    <x v="6"/>
    <x v="153"/>
    <s v="Revisión de la matriz de requisitos legales aplicables, donde se observa la identificación de normativas específicas. "/>
    <m/>
    <m/>
    <s v="6.1.3 Requisitos legales y otros requisitos"/>
    <n v="1"/>
    <m/>
    <m/>
    <s v="4.2 Comprensión de las necesidades y expectativas de las partes interesadas"/>
    <n v="1"/>
    <m/>
    <m/>
    <m/>
    <m/>
    <m/>
    <m/>
    <s v="Gestión Organizacional y del Riesgo"/>
    <s v="Gestión Organizacional y del Riesgo"/>
    <m/>
    <m/>
    <m/>
    <m/>
    <m/>
    <m/>
    <m/>
    <s v="Ok - Ajustado (Redacción"/>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Controles Operacionales"/>
    <m/>
    <x v="14"/>
    <x v="154"/>
    <s v="&quot;Resolución 1242 de 2017 (Permiso de vertimiento original)._x000a__x000a_Fecha de construcción de la sede: 2020._x000a__x000a_Programas de formación en operación en la sede actual que generan vertimientos.&quot;"/>
    <m/>
    <m/>
    <s v="8.1 Control Operacional"/>
    <n v="1"/>
    <m/>
    <m/>
    <m/>
    <m/>
    <m/>
    <m/>
    <m/>
    <m/>
    <m/>
    <m/>
    <s v="Gestión Organizacional y del Riesgo"/>
    <s v="Gestión Organizacional y del Riesgo"/>
    <m/>
    <s v="Ok - Ajustado (Redacción"/>
    <m/>
    <m/>
    <m/>
    <m/>
    <m/>
    <m/>
    <s v="Se corrige el numeral al que se encuentra asociado el requisito, dado que es un tema alinado principalmente a la falta de controles operacionales y no a una falta de identificación del requisito o evaluacion del mismo."/>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Controles Operacionales"/>
    <m/>
    <x v="9"/>
    <x v="155"/>
    <s v="se revisó el informe de ejecución del proceso y no se encontró evidencias detalladas del cumplimiento de los criterios SIGA aplicados al proceso."/>
    <m/>
    <m/>
    <s v="8.1 Planificación y control operacional"/>
    <n v="1"/>
    <s v="8.1.1 Planificación y control operacional Generalidades"/>
    <n v="1"/>
    <m/>
    <m/>
    <m/>
    <m/>
    <m/>
    <m/>
    <m/>
    <m/>
    <s v="Gestión Organizacional y del Riesgo"/>
    <s v="Gestión Contractual "/>
    <s v="Sistema de gestión ambiental y sistema de seguridad y salud en el trabajo "/>
    <m/>
    <m/>
    <m/>
    <m/>
    <m/>
    <m/>
    <s v="Ok - Ajustado (Redacción"/>
    <s v="Se ajusta redacción, sin embargo la evidencia no es clara y no se incluye los  Números de procesos revisados ni su información del contrato en secop "/>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Sustancias químicas"/>
    <m/>
    <x v="4"/>
    <x v="156"/>
    <s v="&quot;Inspección visual en el almacén, bodegas y laboratorios, donde se observó la presencia de diversas sustancias químicas sin las FDS correspondientes._x000a__x000a_Verificación con el personal encargado, quienes confirmaron la inexistencia o inaccesibilidad de las FDS en los puntos de almacenamiento y uso&quot;"/>
    <m/>
    <m/>
    <s v="8.1 Planificación y control operacional_x000a_8.2 Preparación y respuesta ante emergencias"/>
    <n v="1"/>
    <s v="8.1.2 Eliminar peligros y reducir riesgos para la SST"/>
    <n v="1"/>
    <m/>
    <m/>
    <m/>
    <m/>
    <m/>
    <m/>
    <m/>
    <m/>
    <s v="Gestión Organizacional y del Riesg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Controles Operacionales"/>
    <m/>
    <x v="14"/>
    <x v="157"/>
    <s v="&quot;Ausencia de registros de control de la cantidad de combustible suministrada a la caldera o de un inventario de consumo._x000a__x000a_Ausencia de procedimientos documentados para el transporte seguro del combustible ACPM dentro de las instalaciones o en vehículos de la institución._x000a__x000a_Entrevistas con el personal involucrado que confirman la falta de un protocolo formal para estas actividades.&quot;"/>
    <m/>
    <m/>
    <s v="8.1 Planificación y control operacional_x000a_9.1.1 Seguimiento, medición y análisis Generalidades"/>
    <n v="1"/>
    <m/>
    <m/>
    <m/>
    <m/>
    <m/>
    <m/>
    <m/>
    <m/>
    <m/>
    <m/>
    <s v="Gestión Organizacional y del Riesgo"/>
    <s v="Gestión Organizacional y del Riesgo"/>
    <m/>
    <s v="Ok - Ajustado (Redacción"/>
    <m/>
    <m/>
    <m/>
    <m/>
    <m/>
    <m/>
    <m/>
    <m/>
  </r>
  <r>
    <x v="9"/>
    <s v="Centro Agroecológico y Empresarial"/>
    <s v="Subsede Manuel Humberto Cárdenas Vélez"/>
    <s v="Transversal 9A #16-92 Municipio Fusagasugá"/>
    <s v="Fusagasugá"/>
    <n v="1"/>
    <s v="X"/>
    <m/>
    <s v="Marlon Bermudez"/>
    <m/>
    <s v="Marlon Bermudez"/>
    <m/>
    <m/>
    <m/>
    <s v="01 de agosto"/>
    <x v="3"/>
    <s v="Sustancias químicas"/>
    <m/>
    <x v="4"/>
    <x v="158"/>
    <s v="Durante el recorrido se identificaron varios recipientes de productos químicos, que carecían de la Ficha de Datos de Seguridad (FDS). Además, no se evidenció en el lugar una matriz de compatibilidad que indicara la forma correcta de almacenamiento"/>
    <s v="8.1 Planificación y control operacional"/>
    <n v="1"/>
    <s v="8.1.2 Eliminar peligros y reducir riesgos para la SST"/>
    <n v="1"/>
    <m/>
    <m/>
    <m/>
    <m/>
    <m/>
    <m/>
    <m/>
    <m/>
    <m/>
    <m/>
    <m/>
    <m/>
    <m/>
    <m/>
    <m/>
    <s v="Ok - Conforme"/>
    <m/>
    <m/>
    <m/>
    <m/>
    <m/>
    <m/>
  </r>
  <r>
    <x v="9"/>
    <s v="Centro Agroecológico y Empresarial"/>
    <s v="Subsede Manuel Humberto Cárdenas Vélez"/>
    <s v="Transversal 9A #16-92 Municipio Fusagasugá"/>
    <s v="Fusagasugá"/>
    <n v="1"/>
    <s v="X"/>
    <m/>
    <s v="Marlon Bermudez"/>
    <m/>
    <s v="Marlon Bermudez"/>
    <m/>
    <m/>
    <m/>
    <s v="01 de agosto"/>
    <x v="3"/>
    <s v="Emergencias"/>
    <m/>
    <x v="14"/>
    <x v="159"/>
    <s v="Durante la auditoría, se revisaron los registros de capacitación y se entrevistó al personal de vigilancia y servicios generales. Como resultado, se constató que no existe evidencia documental, de que el personal del centro de formación, incluyendo a personal de vigilancia, servicios generales e instructores, haya recibido capacitación en el manejo de extintores"/>
    <m/>
    <m/>
    <s v="8.2 Preparación y respuesta ante emergencias"/>
    <n v="1"/>
    <m/>
    <m/>
    <m/>
    <m/>
    <m/>
    <m/>
    <m/>
    <m/>
    <m/>
    <m/>
    <s v="Gestión Organizacional y del Riesgo"/>
    <s v="Gestión Organizacional y del Riesgo"/>
    <s v="Seguridad y salud en el trabajo / Ambiental"/>
    <s v="Ok - Ajustado (Redacción"/>
    <m/>
    <m/>
    <m/>
    <m/>
    <m/>
    <m/>
    <s v="Se ajustó la redacción del hallazgo."/>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4"/>
    <s v="No aplica - Borrar"/>
    <m/>
    <x v="9"/>
    <x v="160"/>
    <s v="Recorrido in situ día 1."/>
    <s v="5.3 Roles, responsabilidades y autoridades en la organización"/>
    <n v="1"/>
    <s v="5.3 Roles, responsabilidades y autoridades en la organización"/>
    <n v="1"/>
    <s v="5.3 Roles, responsabilidades y autoridades en la organización"/>
    <n v="1"/>
    <s v="5.3 Roles, responsabilidades y autoridades en la organización"/>
    <n v="1"/>
    <s v="5.3 Roles, responsabilidades y autoridades en la organización"/>
    <n v="1"/>
    <m/>
    <m/>
    <m/>
    <m/>
    <s v="Gestión Organizacional y del Riesgo - Gestión Contractual"/>
    <m/>
    <m/>
    <m/>
    <m/>
    <m/>
    <m/>
    <m/>
    <m/>
    <s v="Se elimina"/>
    <s v="Se elimina la observación relacionada con la necesidad de incluir las responsabilidades de los funcionarios de planta en el Anexo Roles y Responsabilidades SIGA GOR-AN-002,_x000a_toda vez que el documento ya contempla de manera general al personal bajo la categoría “Demás trabajadores de la Entidad”, lo cual abarca a todos los servidores sin distinción de tipo de vinculación o cargo."/>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Controles Operacionales"/>
    <m/>
    <x v="9"/>
    <x v="161"/>
    <s v="Contratos SECOP II"/>
    <m/>
    <m/>
    <s v="6.1.3 Requisitos legales y otros requisitos"/>
    <n v="1"/>
    <s v="6.1.3 Determinación de los requisitos legales y otros requisitos"/>
    <n v="1"/>
    <s v="9.1.2 Evaluación del cumplimiento de los requisitos legales y otros requisitos"/>
    <n v="1"/>
    <s v="9.1.2 Evaluación del cumplimiento de los requisitos legales y otros requisitos"/>
    <n v="1"/>
    <s v="5.31 Requisitos legales, reglamentarios y contractuales"/>
    <n v="1"/>
    <m/>
    <m/>
    <s v="Gestión Organizacional y del Riesgo - Gestión Contractual"/>
    <s v="Gestión Organizacional y del Riesgo"/>
    <m/>
    <m/>
    <m/>
    <m/>
    <m/>
    <m/>
    <m/>
    <s v="Ok - Conforme"/>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Sustancias químicas"/>
    <m/>
    <x v="4"/>
    <x v="162"/>
    <s v="Recorrido in situ día 1."/>
    <m/>
    <m/>
    <s v="8.1 Planificación y control operacional"/>
    <n v="1"/>
    <s v="6.1.3 Determinación de los requisitos legales y otros requisitos"/>
    <n v="1"/>
    <m/>
    <m/>
    <m/>
    <m/>
    <m/>
    <m/>
    <m/>
    <m/>
    <m/>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Sustancias químicas"/>
    <m/>
    <x v="14"/>
    <x v="163"/>
    <s v="El contrato MC-CMC-CTDPE-020-2025 , en ejecución, tiene por objeto el mantenimiento de las torres de entrenamiento de trabajo seguro en alturas._x000d__x000a__x000d__x000a_Se verificó que dicho contrato no incluye todos los criterios ambientales y energéticos que se encuentran establecidos en el &quot;Formato Anexo de Verificación y Evaluación del Cumplimiento de Requisitos Legales SIGA&quot; de la organización. _x000d__x000a__x000d__x000a_El personal de los contratistas no tenía las Fichas de Datos de Seguridad (FDS) disponibles para las sustancias químicas que estaban utilizando en el área._x000d__x000a__x000d__x000a_Se encontraron varios recipientes con thinner y otras sustancias químicas almacenados en botellas de plástico (como de gaseosa), las cuales no eran sus recipientes originales._x000d__x000a__x000d__x000a_Estos recipientes carecían de un etiquetado adecuado y visible que identificara claramente su contenido y los peligros asociados, lo cual es un requisito para la gestión de materiales peligrosos. "/>
    <m/>
    <m/>
    <s v="8.1 Planificación y control operacional"/>
    <n v="1"/>
    <m/>
    <m/>
    <m/>
    <m/>
    <m/>
    <m/>
    <m/>
    <m/>
    <m/>
    <m/>
    <s v="Gestión Organizacional y del Riesgo - Gestión Contractual"/>
    <s v="Gestión Organizacional y del Riesgo"/>
    <s v="Seguridad y salud en el trabajo / Ambiental"/>
    <s v="Ok - Ajustado (Redacción"/>
    <m/>
    <m/>
    <m/>
    <m/>
    <m/>
    <m/>
    <s v="es un hallago que debera ser liderado desde SST en articulación con Ambiental."/>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s v="Residuos"/>
    <m/>
    <x v="14"/>
    <x v="164"/>
    <s v="Mezcla de residuos: Se encontraron residuos ordinarios en bolsas verdes, bolsas rojas en ambientes de formación con residuos mezclados residuos de diferentes tipos en bolsas blancas._x000a__x000a_Uso de bolsas incorrectas: Se identificó el uso de bolsas azules para el manejo de residuos, las cuales no forman parte del esquema de separación vigente."/>
    <m/>
    <m/>
    <s v="8.1 Planificación y control operacional"/>
    <n v="1"/>
    <m/>
    <m/>
    <m/>
    <m/>
    <m/>
    <m/>
    <m/>
    <m/>
    <m/>
    <m/>
    <s v="Gestión Organizacional y del Riesgo"/>
    <s v="Gestión Organizacional y del Riesgo"/>
    <m/>
    <s v="Ok - Ajustado (Redacción"/>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s v="Programas Abientales y de Energía"/>
    <m/>
    <x v="14"/>
    <x v="165"/>
    <s v="Se revisaron las evidencias de los programas ambientales y energéticos establecidos para dar cumplimiento a las metas del sistema de gestión. Se constató que estas no son coherentes con los requerimientos mínimos establecidos por la alta dirección y no demuestran de manera efectiva el progreso de los programas."/>
    <m/>
    <m/>
    <s v="6.2.1 Objetivos ambientales"/>
    <n v="1"/>
    <m/>
    <m/>
    <s v="6.2 Objetivos, metas energéticas y la planificación para alcanzarlos"/>
    <n v="1"/>
    <m/>
    <m/>
    <m/>
    <m/>
    <m/>
    <m/>
    <s v="Gestión Organizacional y del Riesgo"/>
    <s v="Gestión Organizacional y del Riesgo"/>
    <m/>
    <s v="Ok - Conforme"/>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s v="Aspectos Impactos"/>
    <m/>
    <x v="14"/>
    <x v="166"/>
    <s v="se omitió la identificación de aspectos como el aumento de la temperatura, lo que tiene un impacto directo en un mayor consumo energético debido a la necesidad de refrigeración (por ejemplo, con aires acondicionados)."/>
    <m/>
    <m/>
    <s v="6.1.2 Aspectos ambientales"/>
    <n v="1"/>
    <m/>
    <m/>
    <m/>
    <m/>
    <m/>
    <m/>
    <m/>
    <m/>
    <m/>
    <m/>
    <s v="Gestión Organizacional y del Riesgo"/>
    <s v="Gestión Organizacional y del Riesgo"/>
    <m/>
    <s v="Ok - Conforme"/>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s v="Requisitos Legales"/>
    <m/>
    <x v="14"/>
    <x v="167"/>
    <s v="Se realizó una revisión aleatoria de los requisitos legales aplicables al centro de formación. Se constató que la documentación de cumplimiento es deficiente, ya que las evidencias presentadas no demuestran de manera total el cumplimiento de la normativa aplicable, mostrando una verificación solo parcial o incompleta."/>
    <m/>
    <m/>
    <s v="9.1.2Evaluación de Cumplimiento de requisitos legales y otros requisitos"/>
    <n v="1"/>
    <m/>
    <m/>
    <m/>
    <m/>
    <m/>
    <m/>
    <m/>
    <m/>
    <m/>
    <m/>
    <s v="Gestión Organizacional y del Riesgo"/>
    <s v="Gestión Organizacional y del Riesgo"/>
    <m/>
    <s v="Ok - Conforme"/>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Emergencias"/>
    <m/>
    <x v="4"/>
    <x v="168"/>
    <s v="Recorrido in situ día 1."/>
    <m/>
    <m/>
    <s v="8.2 Preparación y respuesta ante emergencias"/>
    <n v="1"/>
    <s v="8.2 Preparación y respuesta ante emergencias"/>
    <n v="1"/>
    <m/>
    <m/>
    <m/>
    <m/>
    <m/>
    <m/>
    <m/>
    <m/>
    <s v="Gestión Organizacional y del Riesgo"/>
    <m/>
    <m/>
    <m/>
    <m/>
    <s v="Ok - Conforme"/>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s v="Residuos"/>
    <m/>
    <x v="4"/>
    <x v="169"/>
    <s v="Durante el recorrido se pudo identificar en uno de los talleres que no se contaba con la identificación completa de los productos químicos(aceite lubricante) que se encontraban manipulando los aprendices, así mismo aunque el centro de acopio cuenta con las condiciones optimas para su funcionamiento si es importante ubicar los nuevos contenedores para tener una mejor organización "/>
    <m/>
    <m/>
    <s v="8.1 Planificación y control operacional"/>
    <n v="1"/>
    <s v="8.1.1 Planificación y control operacional Generalidades"/>
    <n v="1"/>
    <s v=" "/>
    <m/>
    <s v=" "/>
    <m/>
    <m/>
    <m/>
    <m/>
    <m/>
    <s v="Gestión Organizacional y del Riesgo"/>
    <m/>
    <m/>
    <m/>
    <m/>
    <s v="Ok - Conforme"/>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s v="Controles Operacionales"/>
    <m/>
    <x v="9"/>
    <x v="170"/>
    <s v="Durante la revisión documental se identifico  en los procesos de  lavado de tanques, fumigación, mantenimiento de canaletas y compra de luminarias entre otros que no se cuentan con los análisis de cloro y pH del agua antes y después de los lavados, así como la incorporación de criterios contractuales (no solo precontractuales) y la carga oportuna de los soportes en la plataforma SECOP para mantener la trazabilidad y la verificación del cumplimiento"/>
    <s v=" "/>
    <m/>
    <s v="8.1 Planificación y control operacional"/>
    <n v="1"/>
    <s v="8.1.4.1 Compras generalidades"/>
    <n v="1"/>
    <s v=" "/>
    <m/>
    <m/>
    <m/>
    <m/>
    <m/>
    <m/>
    <m/>
    <s v="Gestión Organizacional y del Riesgo"/>
    <m/>
    <s v="Calidad"/>
    <m/>
    <m/>
    <m/>
    <m/>
    <m/>
    <m/>
    <s v="Ok - Conforme"/>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s v="Aspectos Impactos"/>
    <m/>
    <x v="14"/>
    <x v="171"/>
    <s v="Durante la revisión se evidenció que en la matriz de aspectos ambientales no se tienen contempladas las emergencias definidas en el plan de emergencias, lo que genera una desarticulación entre ambos instrumentos de gestión. Se requiere actualizar y alinear la matriz de aspectos con las actividades del centro y con los controles operacionales establecidos, de manera que se incluyan y gestionen adecuadamente situaciones como el uso y mantenimiento de la motobomba, la operación de la trampa de grasas y la ocurrencia de caídas de árboles. Así mismo, se deben inactivar o eliminar los aspectos que ya no correspondan, garantizando la pertinencia y eficacia del sistema de gestión."/>
    <m/>
    <m/>
    <s v="6.1.2 Aspectos ambientales"/>
    <n v="1"/>
    <m/>
    <m/>
    <m/>
    <m/>
    <m/>
    <m/>
    <m/>
    <m/>
    <m/>
    <m/>
    <s v="Gestión Organizacional y del Riesgo"/>
    <s v="Gestión Organizacional y del Riesgo"/>
    <m/>
    <s v="Ok - Conforme"/>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s v="Requisitos Legales"/>
    <m/>
    <x v="14"/>
    <x v="172"/>
    <s v="Durante la revisión se evidencio que faltan completar los documento correspondientes a diferentes normatividades se realizo la revisión de las normas solicitadas en la lista de chequeo  y aparte se reviso aproximadamente una muestra de 67 requisitos en donde en gestión de residuos se debe adjuntar las evidencias, también todo lo relacionado con el sistema de la energía se debe soportar "/>
    <m/>
    <m/>
    <s v="9.1.2 Evaluación del cumplimiento"/>
    <n v="1"/>
    <m/>
    <m/>
    <m/>
    <m/>
    <m/>
    <m/>
    <m/>
    <m/>
    <m/>
    <m/>
    <s v="Gestión Organizacional y del Riesgo"/>
    <s v="Gestión Organizacional y del Riesgo"/>
    <m/>
    <s v="Ok - Conforme"/>
    <m/>
    <m/>
    <m/>
    <m/>
    <m/>
    <m/>
    <m/>
    <m/>
  </r>
  <r>
    <x v="9"/>
    <s v="Centro de Desarrollo Agroempresarial"/>
    <s v="Subsede tocancipá "/>
    <s v="Kilometro 4 Municipio Tocancipá "/>
    <s v="Tocancipá"/>
    <n v="1"/>
    <s v="X"/>
    <m/>
    <s v="Paula Daniela Suarez _x000a_ (Virtual)"/>
    <m/>
    <s v="Diana Carolina Arias Pérez_x000a_(Virtual)"/>
    <m/>
    <m/>
    <m/>
    <s v="1 de agosto"/>
    <x v="2"/>
    <s v="Emergencias"/>
    <m/>
    <x v="4"/>
    <x v="173"/>
    <s v="En la revisión del informes del simulacro realizado el 30/07/2025 el diligenciamiento no estan acordes a los olicitado GOR-F-050 y GOR-F049 se deben de ajustar aa la información, para asegurar la totalidad de la gestión, de acuerdo con los lineamientos._x000d__x000a__x000d__x000a_Los Informes  no estan acordes a la preparación y respuesta ante emergencias ajustarlos. "/>
    <s v=" "/>
    <m/>
    <s v="8.2 Preparación y respuesta ante emergencias"/>
    <n v="1"/>
    <s v="8.2 Preparación y respuesta ante emergencias"/>
    <n v="1"/>
    <m/>
    <m/>
    <s v=" "/>
    <m/>
    <m/>
    <m/>
    <m/>
    <m/>
    <s v="Gestión Organizacional y del Riesgo"/>
    <m/>
    <m/>
    <m/>
    <m/>
    <s v="Ok - Conforme"/>
    <m/>
    <m/>
    <m/>
    <m/>
    <m/>
    <m/>
  </r>
  <r>
    <x v="9"/>
    <s v="Centro de Desarrollo Agroempresarial"/>
    <s v="Subsede tocancipá "/>
    <s v="Kilometro 4 Municipio Tocancipá "/>
    <s v="Tocancipá"/>
    <n v="1"/>
    <s v="X"/>
    <m/>
    <s v="Paula Daniela Suarez _x000a_ (Virtual)"/>
    <m/>
    <s v="Diana Carolina Arias Pérez_x000a_(Virtual)"/>
    <m/>
    <m/>
    <m/>
    <s v="1 de agosto"/>
    <x v="2"/>
    <s v="No aplica - Borrar"/>
    <m/>
    <x v="9"/>
    <x v="174"/>
    <s v="Durante la revisión documental se identifico  en los proccesos de  lavado de tanques, fumigación y mantenimiento de extintores, que no se cuentan con los análisis de cloro y pH del agua antes y después de los lavados, así como la incorporación de criterios contractuales (no solo precontractuales) y la carga oportuna de los soportes en la plataforma SECOP para mantener la trazabilidad y la verificación del cumplimiento"/>
    <s v=" "/>
    <m/>
    <s v="8.1 Planificación y control operacional"/>
    <n v="1"/>
    <s v="8.1.4.1 Compras generalidades"/>
    <n v="1"/>
    <s v=" "/>
    <m/>
    <m/>
    <m/>
    <m/>
    <m/>
    <m/>
    <m/>
    <s v="Gestión Organizacional y del Riesgo"/>
    <m/>
    <s v="Calidad"/>
    <m/>
    <m/>
    <m/>
    <m/>
    <m/>
    <m/>
    <s v="Se elimina"/>
    <s v="Se elimina._x000a_Es el mismo hallazgo para la sede ppal. Se incluye la sede de Tocancipá) en la descripción del hallazgo"/>
    <m/>
  </r>
  <r>
    <x v="9"/>
    <s v="Centro de Desarrollo Agroempresarial"/>
    <s v="Subsede tocancipá "/>
    <s v="Kilometro 4 Municipio Tocancipá "/>
    <s v="Tocancipá"/>
    <n v="1"/>
    <s v="X"/>
    <m/>
    <s v="Paula Daniela Suarez _x000a_ (Virtual)"/>
    <m/>
    <s v="Diana Carolina Arias Pérez_x000a_(Virtual)"/>
    <m/>
    <m/>
    <m/>
    <s v="1 de agosto"/>
    <x v="2"/>
    <s v="Riesgos y oportunidades de Ambiental y Energía"/>
    <m/>
    <x v="14"/>
    <x v="175"/>
    <s v="Durante la revisión documental se identifico en la matriz de planificación no se cuenta con el analisis completo  de los riesgos y oportunidades derivados del contexto organizacional, los aspectos e impactos ambientales, los requisitos legales aplicables y los usos significativos de la energía, incorporando los resultados de la revisión energética solo se contemplo los resultados de las inspecciones planeadas "/>
    <m/>
    <m/>
    <s v="6.1 Acciones para abordar riesgos y oportunidades"/>
    <n v="1"/>
    <m/>
    <m/>
    <m/>
    <m/>
    <m/>
    <m/>
    <m/>
    <m/>
    <m/>
    <m/>
    <s v="Gestión Organizacional y del Riesgo"/>
    <s v="Gestión Organizacional y del Riesgo"/>
    <m/>
    <s v="Ok - Conforme"/>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4"/>
    <m/>
    <m/>
    <x v="2"/>
    <x v="176"/>
    <s v="Gestión Documental"/>
    <s v="7.5.1 Información documentada-Generalidades"/>
    <n v="1"/>
    <m/>
    <m/>
    <m/>
    <m/>
    <m/>
    <m/>
    <m/>
    <m/>
    <s v="5.34 Privacidad y protección de la información de identificación personal"/>
    <n v="1"/>
    <m/>
    <m/>
    <s v="Gestión Organizacional y del Riesgo"/>
    <m/>
    <m/>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m/>
    <m/>
    <x v="12"/>
    <x v="177"/>
    <s v="Módulo de Riesgos - Plataforma Compromiso"/>
    <s v="6.1. Acciones para abordar riesgos y oportunidades"/>
    <n v="1"/>
    <m/>
    <m/>
    <m/>
    <m/>
    <m/>
    <m/>
    <m/>
    <m/>
    <m/>
    <m/>
    <m/>
    <m/>
    <s v="Gestión Organizacional y del Riesgo"/>
    <m/>
    <m/>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m/>
    <m/>
    <x v="2"/>
    <x v="178"/>
    <s v="Recorrido por las instalaciones del Centro de Formación  Centro de Desarrollo Agroindustrial y Empresarial"/>
    <m/>
    <m/>
    <m/>
    <m/>
    <m/>
    <m/>
    <m/>
    <m/>
    <m/>
    <m/>
    <s v="7.8 Emplazamiento y protección de equipos"/>
    <n v="1"/>
    <m/>
    <m/>
    <s v="Gestión de Tecnologías de la Información y las Comunicaciones"/>
    <m/>
    <m/>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m/>
    <m/>
    <x v="2"/>
    <x v="179"/>
    <s v="Auditoría al proceso de Tecnologías de la Información  "/>
    <m/>
    <m/>
    <m/>
    <m/>
    <m/>
    <m/>
    <m/>
    <m/>
    <m/>
    <m/>
    <s v="5.10 Uso aceptable de la información y otros activos asociados"/>
    <n v="1"/>
    <m/>
    <m/>
    <s v="Direccionamiento Estratégico "/>
    <m/>
    <m/>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m/>
    <m/>
    <x v="2"/>
    <x v="180"/>
    <s v="Auditoría al proceso del Proceso de Gestión de la Formación Profesional Integral "/>
    <m/>
    <m/>
    <m/>
    <m/>
    <m/>
    <m/>
    <m/>
    <m/>
    <m/>
    <m/>
    <s v="5.34 Privacidad y protección de la información de identificación personal"/>
    <n v="1"/>
    <m/>
    <m/>
    <s v="Gestión de Formación Profesional Integral"/>
    <m/>
    <m/>
    <m/>
    <m/>
    <m/>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No aplica - Borrar"/>
    <m/>
    <x v="13"/>
    <x v="181"/>
    <s v="Observación directa de una nevera en funcionamiento en un área de almacenamiento designada._x000a__x000a_Contenido de la nevera compatible con artículos de uso personal (bebidas, alimentos)._x000a__x000a_Declaraciones del personal entrevistado que no pudieron aclarar la finalidad operativa o estado del equipo (si está destinada a reincorporación, baja, o si es parte de un proceso)."/>
    <m/>
    <m/>
    <m/>
    <m/>
    <m/>
    <m/>
    <s v="8.1 Planificación y control operacional"/>
    <n v="1"/>
    <m/>
    <m/>
    <m/>
    <m/>
    <m/>
    <m/>
    <s v="Gestión Organizacional y del Riesgo"/>
    <m/>
    <m/>
    <m/>
    <m/>
    <m/>
    <s v="Se elimina"/>
    <m/>
    <m/>
    <m/>
    <s v="La redacción de la no conformidad no es clara y no da a lugar"/>
    <s v="Se Eimina"/>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Requisitos Legales"/>
    <m/>
    <x v="13"/>
    <x v="182"/>
    <s v="•_x0009_Observación directa de varios tableros de control eléctrico en diferentes áreas del Centro, ambientes de formación, laboratorios, cuarto de control energía. _x000a_•_x0009_Ausencia de etiquetas, numeración o diagramas legibles que indiquen la función o el circuito asociado a cada interruptor o disyuntor."/>
    <m/>
    <m/>
    <m/>
    <m/>
    <m/>
    <m/>
    <s v="9.1.2 Evaluación del cumplimiento de los requisitos legales y otros requisitos"/>
    <n v="1"/>
    <m/>
    <m/>
    <m/>
    <m/>
    <m/>
    <m/>
    <s v="Gestión Organizacional y del Riesgo"/>
    <s v="Gestión Organizacional y del Riesgo"/>
    <m/>
    <m/>
    <m/>
    <m/>
    <s v="Ok - Ajustado (Redacción"/>
    <m/>
    <m/>
    <m/>
    <s v="Se Realiza ajuste de la redacción del hallazgo y del numeral asociado. Anteriormente estaba el 8.1 y se deja el 9.1.2 asociado a requisitos legales"/>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Roles y Responsabilidades"/>
    <m/>
    <x v="6"/>
    <x v="183"/>
    <s v="Se identifica que los trabajadores no conocen la estructura del Grupo de Seguridad y Salud en el Trabajo."/>
    <m/>
    <m/>
    <m/>
    <m/>
    <s v="5.3 Roles, responsabilidades y autoridades de la organización"/>
    <n v="1"/>
    <m/>
    <m/>
    <m/>
    <m/>
    <m/>
    <m/>
    <m/>
    <m/>
    <s v="Direccionamiento Estratégico "/>
    <s v="Direccionamiento Estratégico "/>
    <m/>
    <m/>
    <m/>
    <m/>
    <m/>
    <m/>
    <m/>
    <s v="Ok - Ajustado (Redacción"/>
    <s v="se ajusta el numeral 4.1 Comprensión de la organización y de su contexto, por el 5.3 Roles, responsabilidades y autoridades de la organización"/>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Plan de Trabajo SST"/>
    <m/>
    <x v="4"/>
    <x v="184"/>
    <s v="Se identifica que los trabajadores conocen parcialmente el alcance del sistema de gestión de Seguridad y Salud en el Trabajo."/>
    <m/>
    <m/>
    <m/>
    <m/>
    <s v="4.3 Determinación del alcance del Sistema de la SST"/>
    <n v="1"/>
    <m/>
    <m/>
    <m/>
    <m/>
    <m/>
    <m/>
    <m/>
    <m/>
    <s v="Direccionamiento Estratégico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Programas SST"/>
    <m/>
    <x v="4"/>
    <x v="185"/>
    <s v="En las entrevidtas realizadas se evidencia que los trabajadores no conocen la politica SST "/>
    <m/>
    <m/>
    <m/>
    <m/>
    <s v="5.2 Política de la SST"/>
    <n v="1"/>
    <m/>
    <m/>
    <m/>
    <m/>
    <m/>
    <m/>
    <m/>
    <m/>
    <s v="Direccionamiento Estratégico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Requisitos Legales"/>
    <m/>
    <x v="4"/>
    <x v="186"/>
    <s v="Matriz legal en plataforma compromiso: Se identifican los requisitos legales evaluados y con la respectiva evidencia en estado de tramite."/>
    <m/>
    <m/>
    <m/>
    <m/>
    <s v="6.1.3 Determinación de los requisitos legales y otros requisitos"/>
    <n v="1"/>
    <m/>
    <m/>
    <m/>
    <m/>
    <m/>
    <m/>
    <m/>
    <m/>
    <s v="Gestión Organizacional y del Riesg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Seguimiento, medición y análisis"/>
    <m/>
    <x v="4"/>
    <x v="187"/>
    <s v="Se identifica en el plan de trabajo de Higiene y Seguridad industrial a corte de junio de 2025 evidencias incompletas. "/>
    <m/>
    <m/>
    <m/>
    <m/>
    <s v="6.2.2 Planifación para lograr los objetivos de la SST"/>
    <n v="1"/>
    <m/>
    <m/>
    <m/>
    <m/>
    <m/>
    <m/>
    <m/>
    <m/>
    <s v="Gestión de Evaluación y Control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Programas SST"/>
    <m/>
    <x v="4"/>
    <x v="188"/>
    <s v="Se identifica en el plan de trabajo de Medicina Preventiva y del Trabajo a corte de junio de 2025 evidencias incompletas."/>
    <m/>
    <m/>
    <m/>
    <m/>
    <s v="6.2.2 Planifación para lograr los objetivos de la SST"/>
    <n v="1"/>
    <m/>
    <m/>
    <m/>
    <m/>
    <m/>
    <m/>
    <m/>
    <m/>
    <s v="Gestión de Evaluación y Control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Plan de Trabajo SST"/>
    <m/>
    <x v="4"/>
    <x v="189"/>
    <s v="Se identifica en el plan de trabajo de Mentalmente Saludable a corte de junio de 2025 evidencias incompletas."/>
    <m/>
    <m/>
    <m/>
    <m/>
    <s v="6.2.2 Planifación para lograr los objetivos de la SST"/>
    <n v="1"/>
    <m/>
    <m/>
    <m/>
    <m/>
    <m/>
    <m/>
    <m/>
    <m/>
    <s v="Gestión de Evaluación y Control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Plan de Trabajo SST"/>
    <m/>
    <x v="4"/>
    <x v="190"/>
    <s v="Se identifica que los trabajadores no conocen los aspectos relevantes de la política y objetivos del SST. "/>
    <m/>
    <m/>
    <m/>
    <m/>
    <s v="7.3 Toma de conciencia "/>
    <n v="1"/>
    <m/>
    <m/>
    <m/>
    <m/>
    <m/>
    <m/>
    <m/>
    <m/>
    <s v="Gestión del Talento Human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Contratación"/>
    <m/>
    <x v="4"/>
    <x v="191"/>
    <s v="No se evidencian los soportes que indiquen el cumplimiento del proveedor en cuanto a estandares minimos, en materia de comunicación de riesgos, medidas de prevención, uso de EPP."/>
    <m/>
    <m/>
    <m/>
    <m/>
    <s v="8.1.4.3 Contratación externa"/>
    <n v="1"/>
    <m/>
    <m/>
    <m/>
    <m/>
    <m/>
    <m/>
    <m/>
    <m/>
    <s v="Gestión Contractual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3"/>
    <s v="Residuos"/>
    <m/>
    <x v="4"/>
    <x v="192"/>
    <s v="&quot;No se evidencia documentado en el plan de emergencias de 2024 ni 2025:_x000a_ - Manejo de escombros y residuos durante emergencias_x000a_ - Trazar la alineación con la matriz de Aspectos e impactos.  &quot;"/>
    <m/>
    <m/>
    <m/>
    <m/>
    <s v="8.2 Preparación y respuesta ante emergencias"/>
    <n v="1"/>
    <m/>
    <m/>
    <m/>
    <m/>
    <m/>
    <m/>
    <m/>
    <m/>
    <s v="Gestión Organizacional y del Riesg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Riesgos y Peligros SST"/>
    <m/>
    <x v="4"/>
    <x v="193"/>
    <s v="Durante la verificacion de la matriz de factores de riesgos y peligros se identifico que los trabajadores no particicparon en la identificación de riesgos, evaluación de riesgos ni sugerencias en la determinación de medidas de control correspondiente al primer semestre de 2025."/>
    <m/>
    <m/>
    <m/>
    <m/>
    <s v="5.4 Consulta y Participación de los Trabajadores"/>
    <n v="1"/>
    <m/>
    <m/>
    <m/>
    <m/>
    <m/>
    <m/>
    <m/>
    <m/>
    <s v="Direccionamiento Estratégico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Programas SST"/>
    <m/>
    <x v="4"/>
    <x v="194"/>
    <s v="En la matriz de riesgos y peligros no se identifican los riesgos asociados a victimización y acoso e intimidación."/>
    <m/>
    <m/>
    <m/>
    <m/>
    <s v="6.1.2.1 Identificacion de peligros"/>
    <n v="1"/>
    <m/>
    <m/>
    <m/>
    <m/>
    <m/>
    <m/>
    <m/>
    <m/>
    <s v="Gestión Organizacional y del Riesg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Programas SST"/>
    <m/>
    <x v="4"/>
    <x v="195"/>
    <s v="Se identifico el no uso de los elementos de proteccion personal dentro de los ambientes de formacion, almacen y areas de riesgo en donde las normas de seguridad indican el ingreso con EPP._x000a__x000a_No se evidencia hoja de vida de los equipos, no se evidencian documentos relacionados con el mantenimiento, no se evidencian manuales de trabajo seguro para uso de maquinaria._x000a_Se observan lockers y estanterias sin fijar._x000a_Se observa en los ambientes de formacion la ausencia de formatos de limpieza y desinfección._x000a_Se identifica en almacen objetos que obstaculizan el paso sin la respectiva demarcacion de peligro._x000a_Se identifico en areas administrativas puestos de trabajo sin silla ergonómica, equipos portátiles sin elevador, teclado ni mouse externo."/>
    <m/>
    <m/>
    <m/>
    <m/>
    <s v="8.1.2 Eliminar peligros y reducir riesgos para la SST"/>
    <n v="1"/>
    <m/>
    <m/>
    <m/>
    <m/>
    <m/>
    <m/>
    <m/>
    <m/>
    <s v="Gestión Organizacional y del Riesg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Plan de Trabajo SST"/>
    <m/>
    <x v="4"/>
    <x v="196"/>
    <s v="No se evidencia documentacion relacionada con la sensibilizacion en implicaciones y consecuencias potenciales de no cumplir los requisitos del SGSST a los trabajadores en la vigencia 2025."/>
    <m/>
    <m/>
    <m/>
    <m/>
    <s v="7.3 Toma de conciencia "/>
    <n v="1"/>
    <m/>
    <m/>
    <m/>
    <m/>
    <m/>
    <m/>
    <m/>
    <m/>
    <s v="Gestión del Talento Human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Programas SST"/>
    <m/>
    <x v="4"/>
    <x v="197"/>
    <s v="No se evidencia documentacion relacionada con la sensibilizacion acerca de los peligros, riesgos para la SST y acciones determinadas en la vigencia 2025."/>
    <m/>
    <m/>
    <m/>
    <m/>
    <s v="7.3 Toma de conciencia "/>
    <n v="1"/>
    <m/>
    <m/>
    <m/>
    <m/>
    <m/>
    <m/>
    <m/>
    <m/>
    <s v="Gestión del Talento Humano"/>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Plan de Trabajo SST"/>
    <m/>
    <x v="4"/>
    <x v="198"/>
    <s v="No se evidencian los soportes que indiquen el cumplimiento del proveedor en materia de estandares minimos, comunicación de riesgos, medidas de prevención, uso de EPP, supervisión de tarea critica.Contratista conductor con requerimiento de contratacion de licencia C2, licencia con categoria C2 actualmente vencida."/>
    <m/>
    <m/>
    <m/>
    <m/>
    <s v="8.1.4.3 Contratación externa"/>
    <n v="1"/>
    <m/>
    <m/>
    <m/>
    <m/>
    <m/>
    <m/>
    <m/>
    <m/>
    <s v="Gestión Contractual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Plan de Trabajo SST"/>
    <m/>
    <x v="4"/>
    <x v="199"/>
    <s v="No se evidencian documentos relacionados con la gestion del cambio ante la implementacion del plan estrategico de seguridad vial."/>
    <m/>
    <m/>
    <m/>
    <m/>
    <s v="8.1.3 Gestión del cambio"/>
    <n v="1"/>
    <m/>
    <m/>
    <m/>
    <m/>
    <m/>
    <m/>
    <m/>
    <m/>
    <s v="Direccionamiento Estratégico "/>
    <m/>
    <m/>
    <m/>
    <m/>
    <s v="Ok - Conforme"/>
    <m/>
    <m/>
    <m/>
    <m/>
    <m/>
    <m/>
  </r>
  <r>
    <x v="9"/>
    <s v="Centro Agroecológico y Empresarial"/>
    <s v="Centro Agroecológico y Empresarial - Sede Principal- Quebrajacho"/>
    <s v="Vereda San Antonio - Lote 1,  Sector Quebrajacho"/>
    <s v="Fusagasugá"/>
    <n v="1"/>
    <s v="X"/>
    <s v="Yurly Adriana Rivera"/>
    <s v="Marlon  Bermudez Pérez"/>
    <s v="Marlon  Bermudez Pérez"/>
    <s v="Juan Carlos Bocanegra"/>
    <s v="Yurly Adriana Rivera"/>
    <m/>
    <s v="Tannia Rojas (SST)"/>
    <s v="28 y 29 de julio"/>
    <x v="0"/>
    <s v="Emergencias"/>
    <m/>
    <x v="4"/>
    <x v="200"/>
    <s v="Se evidencian camillas, señalizacion y etiquetas relacionadas con la preparacion y respuesta ante emergencias en mal estado. _x000a_Se evidencian extintores a una altura superior a 1,20 mt_x000a_Camillas sin &quot;araña&quot;._x000a_Botiquines fijos._x000a_Botiquín con elementos no permitidos (yodopovidona)._x000a_Fuera de los ambientes de formacion se evidencia señalizacion insuficiente para ubicar la ruta de evacuacion._x000a_Se evidencia en recorrido kit de derrame vencido._x000a_Brigadistas: Sin uso de elementos de proteccion personal, no uso de dotacion de brigada de emergencias."/>
    <m/>
    <m/>
    <m/>
    <m/>
    <s v="8.2 Preparación y respuesta ante emergencias"/>
    <n v="1"/>
    <m/>
    <m/>
    <m/>
    <m/>
    <m/>
    <m/>
    <m/>
    <m/>
    <s v="Gestión Organizacional y del Riesgo"/>
    <m/>
    <m/>
    <m/>
    <m/>
    <s v="Ok - Conforme"/>
    <m/>
    <m/>
    <m/>
    <m/>
    <m/>
    <m/>
  </r>
  <r>
    <x v="9"/>
    <s v="Centro Agroecológico y Empresarial"/>
    <s v="Subsede Manuel Humberto Cárdenas Vélez"/>
    <s v="Transversal 9A #16-92 Municipio Fusagasugá"/>
    <s v="Fusagasugá"/>
    <n v="1"/>
    <s v="X"/>
    <m/>
    <s v="Marlon Bermudez"/>
    <m/>
    <s v="Marlon Bermudez"/>
    <m/>
    <m/>
    <m/>
    <s v="01 de agosto"/>
    <x v="3"/>
    <m/>
    <m/>
    <x v="12"/>
    <x v="152"/>
    <s v="Verificación en la plataforma COMPROMISO"/>
    <s v="6.1.2 Aspectos ambientales"/>
    <n v="1"/>
    <m/>
    <m/>
    <m/>
    <m/>
    <m/>
    <m/>
    <m/>
    <m/>
    <m/>
    <m/>
    <m/>
    <m/>
    <m/>
    <m/>
    <m/>
    <m/>
    <m/>
    <m/>
    <m/>
    <m/>
    <m/>
    <m/>
    <m/>
    <m/>
  </r>
  <r>
    <x v="9"/>
    <s v="Centro Agroecológico y Empresarial"/>
    <s v="Subsede Manuel Humberto Cárdenas Vélez"/>
    <s v="Transversal 9A #16-92 Municipio Fusagasugá"/>
    <s v="Fusagasugá"/>
    <n v="1"/>
    <s v="X"/>
    <m/>
    <s v="Marlon Bermudez"/>
    <m/>
    <s v="Marlon Bermudez"/>
    <m/>
    <m/>
    <m/>
    <s v="01 de agosto"/>
    <x v="3"/>
    <m/>
    <m/>
    <x v="12"/>
    <x v="201"/>
    <s v="Revisión de la matriz de requisitos legales aplicables, donde se observa la identificación de normativas específicas. "/>
    <s v="6.1.3 Requisitos legales y otros requisitos"/>
    <n v="1"/>
    <m/>
    <m/>
    <m/>
    <m/>
    <m/>
    <m/>
    <m/>
    <m/>
    <m/>
    <m/>
    <m/>
    <m/>
    <m/>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Planificación "/>
    <m/>
    <x v="9"/>
    <x v="202"/>
    <s v="_x000a_Se revisó una (1) muestra correspondiente al documento de contexto del Centro de Formación, en la cual se evidenciaron cambios que no fueron identificados ni gestionados en el formato GOR-F-067._x000a__x000a_Módulo de Mejoramiento Continuo - Plataforma Compromiso"/>
    <s v="6.3 Planificación de los cambios"/>
    <n v="1"/>
    <m/>
    <m/>
    <s v="8.1.3 Gestión del cambio"/>
    <n v="1"/>
    <m/>
    <m/>
    <m/>
    <m/>
    <m/>
    <m/>
    <m/>
    <m/>
    <s v="Gestión Organizacional y del Riesgo"/>
    <s v="Gestión Organizacional y del Riesgo"/>
    <s v="Sistema de gestión de seguridad y salud en el trabajo, sistema de seguridad y privacidad de la información. "/>
    <m/>
    <m/>
    <m/>
    <m/>
    <m/>
    <m/>
    <s v="Ok - Ajustado (Redacción"/>
    <s v="Se ajusta redacción de la No conformidad, "/>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12"/>
    <x v="203"/>
    <s v="Módulo de Riesgos - Plataforma Compromiso"/>
    <s v="6.1.2 La organización debe planificar las acciones para abordar estos riesgos y oportunidades."/>
    <n v="1"/>
    <m/>
    <m/>
    <m/>
    <m/>
    <m/>
    <m/>
    <m/>
    <m/>
    <m/>
    <m/>
    <m/>
    <m/>
    <m/>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s v="Controles Operacionales"/>
    <m/>
    <x v="13"/>
    <x v="204"/>
    <s v="Pasillos: Luces encendidas en pasillos y cafetería lugares con buena iluminación natural._x000d__x000a_Ambientes desocupados: Luces encendidas en oficinas que no estaban en uso."/>
    <m/>
    <m/>
    <m/>
    <m/>
    <m/>
    <m/>
    <s v="8.1 Planificación y control operacional"/>
    <n v="1"/>
    <m/>
    <m/>
    <m/>
    <m/>
    <m/>
    <m/>
    <s v="Gestión Organizacional y del Riesgo -Infraestructura Y Logística "/>
    <s v="Gestión Organizacional y del Riesgo"/>
    <m/>
    <m/>
    <m/>
    <m/>
    <s v="Ok - Ajustado (Redacción"/>
    <m/>
    <m/>
    <m/>
    <s v="Se realizó ajuste a la redacción del hallazgo, igualmente pasa de oportunidad de mejora nivelativa a oportunidad de mejora evolutiva"/>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Controles Operacionales"/>
    <m/>
    <x v="4"/>
    <x v="205"/>
    <s v="Matriz de Peligros y Riegos /Plataforma CompromISO"/>
    <m/>
    <m/>
    <m/>
    <m/>
    <s v="5.1 Liderazgo y compromiso"/>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Riesgos de Proceso"/>
    <m/>
    <x v="4"/>
    <x v="206"/>
    <s v="Matriz de Peligros y Riegos - Matriz Legal /Plataforma CompromISO"/>
    <m/>
    <m/>
    <m/>
    <m/>
    <s v="6.1.2.1 Identificacion de peligros"/>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Requisitos Legales"/>
    <m/>
    <x v="4"/>
    <x v="207"/>
    <s v="Plan de Trabajo SST"/>
    <m/>
    <m/>
    <m/>
    <m/>
    <s v="7.3 Toma de conciencia "/>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Riesgos y Peligros SST"/>
    <m/>
    <x v="4"/>
    <x v="208"/>
    <s v="Recorrido in situ día 1."/>
    <m/>
    <m/>
    <m/>
    <m/>
    <s v="8.1.2 Eliminar peligros y reducir riesgos para la SST"/>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s v="Recursos"/>
    <m/>
    <x v="4"/>
    <x v="209"/>
    <s v="Recorrido in situ día 1."/>
    <m/>
    <m/>
    <m/>
    <m/>
    <s v="8.1.2 Eliminar peligros y reducir riesgos para la SST"/>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s v="Requisitos Legales"/>
    <m/>
    <x v="4"/>
    <x v="210"/>
    <s v="Matriz Legal /Plataforma CompromISO"/>
    <m/>
    <m/>
    <m/>
    <m/>
    <s v="6.1.3 Determinación de los requisitos legales y otros requisitos"/>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s v="Plan de Trabajo SST"/>
    <m/>
    <x v="4"/>
    <x v="211"/>
    <s v="Plan de Trabajo SST"/>
    <m/>
    <m/>
    <m/>
    <m/>
    <s v="8.1.1 Planificación y control operacional Generalidades"/>
    <n v="1"/>
    <m/>
    <m/>
    <m/>
    <m/>
    <m/>
    <m/>
    <m/>
    <m/>
    <s v="Gestión Organizacional y del Riesgo"/>
    <m/>
    <m/>
    <m/>
    <m/>
    <s v="Ok - Conforme"/>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m/>
    <x v="2"/>
    <x v="212"/>
    <m/>
    <m/>
    <m/>
    <m/>
    <m/>
    <m/>
    <m/>
    <m/>
    <m/>
    <s v="8.1 Planificación y control operacional"/>
    <n v="1"/>
    <s v="7.6 Trabajo en áreas seguras"/>
    <n v="1"/>
    <m/>
    <m/>
    <s v="Gestión Documental "/>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13"/>
    <m/>
    <m/>
    <m/>
    <m/>
    <m/>
    <m/>
    <m/>
    <m/>
    <m/>
    <m/>
    <m/>
    <s v="7.12 Seguridad del cableado"/>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14"/>
    <m/>
    <m/>
    <m/>
    <m/>
    <m/>
    <m/>
    <m/>
    <m/>
    <m/>
    <m/>
    <m/>
    <s v="7.2 Entrada física"/>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15"/>
    <s v="Evidencia obtenida mediante observación directa durante el recorrido por las instalaciones."/>
    <m/>
    <m/>
    <m/>
    <m/>
    <m/>
    <m/>
    <m/>
    <m/>
    <m/>
    <m/>
    <s v="7.4 Monitoreo de seguridad física"/>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16"/>
    <m/>
    <m/>
    <m/>
    <m/>
    <m/>
    <m/>
    <m/>
    <m/>
    <m/>
    <m/>
    <m/>
    <s v="5.12 Clasificación de la información"/>
    <n v="1"/>
    <m/>
    <m/>
    <s v="Gestión Documental "/>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17"/>
    <m/>
    <m/>
    <m/>
    <m/>
    <m/>
    <m/>
    <m/>
    <m/>
    <m/>
    <m/>
    <m/>
    <s v="6.6 Acuerdos de confidencialidad y no divulgación"/>
    <n v="1"/>
    <m/>
    <m/>
    <s v="Gestión Documental "/>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m/>
    <x v="2"/>
    <x v="218"/>
    <s v="Evidencia obtenida mediante observación directa durante el Plan de Auditoria."/>
    <m/>
    <m/>
    <m/>
    <m/>
    <m/>
    <m/>
    <m/>
    <m/>
    <m/>
    <m/>
    <s v="5.11 Devolución de activos"/>
    <n v="1"/>
    <m/>
    <m/>
    <s v="Gestión de Formación Profesional Integral"/>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m/>
    <x v="2"/>
    <x v="219"/>
    <s v="La gestión se evidenció en correos enviados desde cuentas Gmail y no desde cuentas institucionales del SENA, y no se encontró respaldo documental formal en los medios oficiales del proceso."/>
    <m/>
    <m/>
    <m/>
    <m/>
    <m/>
    <m/>
    <m/>
    <m/>
    <m/>
    <m/>
    <s v="5.27 Aprendiendo de los incidentes de seguridad de la información."/>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m/>
    <x v="2"/>
    <x v="220"/>
    <s v="Durante la auditoría se comprobó que, desde la red corporativa, es posible acceder sin restricción a cualquier herramienta o sitio web, incluyendo páginas no relacionadas con las funciones institucionales."/>
    <m/>
    <m/>
    <m/>
    <m/>
    <m/>
    <m/>
    <m/>
    <m/>
    <m/>
    <m/>
    <s v="8.23 Filtrado web"/>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21"/>
    <s v="Consulta realizada en el aplicativo SACB durante la auditoría, donde se verificó que el usuario HERAN GONZALO CADENA BARSOSA continuaba activo, a pesar de que, según registros de talento humano, su relación laboral finalizó en mayo de 2025."/>
    <m/>
    <m/>
    <m/>
    <m/>
    <m/>
    <m/>
    <m/>
    <m/>
    <m/>
    <m/>
    <s v="5.18 Derechos de acceso"/>
    <n v="1"/>
    <m/>
    <m/>
    <s v="Gestión de Infraestructura y Logística "/>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0"/>
    <m/>
    <m/>
    <x v="2"/>
    <x v="222"/>
    <m/>
    <m/>
    <m/>
    <m/>
    <m/>
    <m/>
    <m/>
    <m/>
    <m/>
    <m/>
    <m/>
    <s v="7.2 Entrada física"/>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2"/>
    <m/>
    <m/>
    <x v="2"/>
    <x v="223"/>
    <s v="Durante la auditoría se observó que aprendices trasladaban equipos de cómputo institucionales desde los ambientes de formación hacia cafeterías u otros espacios no autorizados."/>
    <m/>
    <m/>
    <m/>
    <m/>
    <m/>
    <m/>
    <m/>
    <m/>
    <m/>
    <m/>
    <s v="5.10 Uso aceptable de la información y otros activos asociados"/>
    <n v="1"/>
    <m/>
    <m/>
    <s v="Gestión de Formación Profesional Integral"/>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24"/>
    <s v="Durante la verificación en campo, se observó que varios equipos de cómputo tenían archivos almacenados directamente en el escritorio en lugar de ubicarse en accesos internos del equipo de computo."/>
    <m/>
    <m/>
    <m/>
    <m/>
    <m/>
    <m/>
    <m/>
    <m/>
    <m/>
    <m/>
    <s v="7.7 Escritorio y pantalla limpia"/>
    <n v="1"/>
    <m/>
    <m/>
    <s v="Gestión de Tecnologías de la Información y las Comunicaciones"/>
    <m/>
    <m/>
    <m/>
    <m/>
    <m/>
    <m/>
    <m/>
    <m/>
    <m/>
    <m/>
    <m/>
  </r>
  <r>
    <x v="9"/>
    <s v="Centro de la Tecnología de Diseño y la Productividad Empresarial"/>
    <s v="Sede Principal"/>
    <s v="Carrera 10 # 30-04"/>
    <s v="Girardot"/>
    <n v="1"/>
    <s v="X"/>
    <s v="Yurly Adriana Rivera"/>
    <s v="Marlon  Bermudez Pérez"/>
    <s v="Marlon  Bermudez Pérez"/>
    <s v="Juan Carlos Bocanegra"/>
    <s v="Gustavo Dominguez"/>
    <m/>
    <s v="Tannia Rojas (SST)"/>
    <s v="30 y 31 de julio"/>
    <x v="3"/>
    <m/>
    <m/>
    <x v="2"/>
    <x v="225"/>
    <m/>
    <m/>
    <m/>
    <m/>
    <m/>
    <m/>
    <m/>
    <m/>
    <m/>
    <m/>
    <m/>
    <s v="7.8 Emplazamiento y protección de equipos"/>
    <n v="1"/>
    <m/>
    <m/>
    <s v="Gestión de Tecnologías de la Información y las Comunicaciones"/>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s v="Inspecciones planeadas"/>
    <m/>
    <x v="4"/>
    <x v="226"/>
    <s v="En el proceso de la plataforma compromiso en el módulo de inspecciones se evidencia que aún están en estado ejecutada y estas inspecciones deben de estar en estado terminadas para asegurar de que se identifiquen un seguimiento de medidas de control._x000d__x000a_"/>
    <m/>
    <m/>
    <m/>
    <m/>
    <s v="8.1.1 Planificación y control operacional Generalidades"/>
    <n v="1"/>
    <m/>
    <m/>
    <m/>
    <m/>
    <m/>
    <m/>
    <m/>
    <m/>
    <s v="Gestión Organizacional y del Riesgo"/>
    <m/>
    <m/>
    <m/>
    <m/>
    <s v="Ok - Conforme"/>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s v="Requisitos Legales"/>
    <m/>
    <x v="4"/>
    <x v="227"/>
    <s v="En la verificación de la matriz de requisito legal aún faltan algunos aspectos por evaluar e implementar para garantizar el cumplimiento total de los mismos. Esto se debe a que algunos requisitos legales y normativos son complejos y requieren una evaluación detallada y especifica.                                                                                                                      "/>
    <m/>
    <m/>
    <m/>
    <m/>
    <s v="6.1.3 Determinación de los requisitos legales y otros requisitos"/>
    <n v="1"/>
    <m/>
    <m/>
    <m/>
    <m/>
    <m/>
    <m/>
    <m/>
    <m/>
    <s v="Gestión Organizacional y del Riesgo"/>
    <m/>
    <m/>
    <m/>
    <m/>
    <s v="Ok - Conforme"/>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s v="Mejora"/>
    <m/>
    <x v="6"/>
    <x v="228"/>
    <s v="Se reviso  la documentación del reporte del accidente de la Señora Maria Catalina Rangel ocurrido el 22/04/2025 no esta completo en el cierre de evidencias en la plataforma compromiso del módulo FIIAT en el reporte de investigación de eventos.                                                                                  "/>
    <m/>
    <m/>
    <m/>
    <m/>
    <s v="10.2 Incidentes, No conformidades y acciones correctivas"/>
    <n v="1"/>
    <m/>
    <m/>
    <m/>
    <m/>
    <m/>
    <m/>
    <m/>
    <m/>
    <s v="Gestión Organizacional y del Riesgo"/>
    <s v="Gestión Organizacional y del Riesgo"/>
    <m/>
    <m/>
    <m/>
    <m/>
    <m/>
    <m/>
    <m/>
    <s v="Ok - Ajustado (Redacción"/>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m/>
    <m/>
    <x v="12"/>
    <x v="229"/>
    <s v="Entrevista con Coordinadores de Formación, Coordinador Formación de FPI._x000d__x000a_Entrevistaa instructores  realizada en e recorrido al Centro de formación _x000d__x000a_Entrevistas a instructores de soldadura, mesa y bar.textil"/>
    <s v="7.5.1 Información documentada-Generalidades"/>
    <n v="1"/>
    <m/>
    <m/>
    <m/>
    <m/>
    <m/>
    <m/>
    <m/>
    <m/>
    <m/>
    <m/>
    <m/>
    <m/>
    <s v="Gestión de Formación Profesional Integral"/>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s v="Toma de Conciencia"/>
    <m/>
    <x v="6"/>
    <x v="230"/>
    <s v="Entrevista con Coordinadores de Formación, Coordinador Formación de FPI, instructores"/>
    <s v="7.3 Toma de conciencia"/>
    <n v="1"/>
    <m/>
    <m/>
    <s v="7.3 Toma de conciencia"/>
    <n v="1"/>
    <m/>
    <m/>
    <s v="7.3 Toma de conciencia "/>
    <n v="1"/>
    <m/>
    <m/>
    <m/>
    <m/>
    <s v="Gestión de Formación Profesional Integral"/>
    <s v="Gestión de Formación Profesional Integral"/>
    <m/>
    <m/>
    <m/>
    <m/>
    <m/>
    <m/>
    <m/>
    <s v="Ok - Ajustado (Redacción"/>
    <s v="Se ajusta el numeral 7.2 Competencia de la norma Iso 45001 ór el de 7.3 Toma de Conciencia"/>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m/>
    <x v="2"/>
    <x v="231"/>
    <s v="En la muestra tomada durante el recorrido se observo que los equipos propiedad de telefónica son utilizados por el personal técnico y administrativos del centro; operando con etiquetas y características del proveedor."/>
    <m/>
    <m/>
    <m/>
    <m/>
    <m/>
    <m/>
    <m/>
    <m/>
    <m/>
    <m/>
    <s v="5.19 Seguridad de la información en la relaciones con proveedores"/>
    <n v="1"/>
    <m/>
    <m/>
    <s v="Gestión de Tecnologías de la Información y las Comunicaciones"/>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m/>
    <x v="2"/>
    <x v="232"/>
    <s v="Para la vigencia 2024 No se encontró archivos o registros de las hojas de vida de los equipos portátiles, escritorios, impresoras, aires acondicionados y equipos activos de Red; que permitan un adecuado control y gobernabilidad de la infraestructura tecnológica del Centro de Formación._x000d__x000a__x000d__x000a_"/>
    <m/>
    <m/>
    <m/>
    <m/>
    <m/>
    <m/>
    <m/>
    <m/>
    <m/>
    <m/>
    <s v="5.9 Inventario de información y otros activos asociados"/>
    <n v="1"/>
    <m/>
    <m/>
    <s v="Gestión de Tecnologías de la Información y las Comunicaciones"/>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m/>
    <m/>
    <x v="2"/>
    <x v="233"/>
    <s v="Observación de informes de gestión por dependencias de la vigencia 2024 y 2025, comunicaciones del proceso de gestión documental, gestión del talento humano y gestión contractual del centro de formación. "/>
    <m/>
    <m/>
    <m/>
    <m/>
    <m/>
    <m/>
    <m/>
    <m/>
    <s v="8.1 Planificación y control operacional"/>
    <n v="1"/>
    <s v="5.13 Etiquetado de la información"/>
    <n v="1"/>
    <m/>
    <m/>
    <s v="Gestión de Tecnologías de la Información y las Comunicaciones"/>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2"/>
    <s v="Recursos"/>
    <m/>
    <x v="9"/>
    <x v="234"/>
    <s v="Se evidencia en el Centro Desarrolló agroindustrial Chía, los requisitos de supervisión contractual definidos por el Sistema Integrado de Gestión y Autocontrol (SIGA), en lo relacionado con el cumplimiento de los criterios ambientales, de energía y de seguridad y salud en el trabajo, deben de garantizar que los informes se contemple la verificación y el cumplimiento de dichos requisitos acordes a los contratos. Se revisan los contratos CO1.PCCNTR6443297 y el contrato arrendamiento de cafeterias."/>
    <m/>
    <m/>
    <s v=" "/>
    <m/>
    <s v="7.1 Recursos"/>
    <n v="1"/>
    <s v=" "/>
    <m/>
    <s v=" "/>
    <m/>
    <m/>
    <m/>
    <m/>
    <m/>
    <s v="Gestión Organizacional y del Riesgo"/>
    <m/>
    <m/>
    <m/>
    <m/>
    <m/>
    <m/>
    <m/>
    <m/>
    <s v="Ok - Conforme"/>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4"/>
    <m/>
    <m/>
    <x v="2"/>
    <x v="235"/>
    <s v="En entrevista con los profesionales del centro. No existe registro u archivo en la vigencia 2024 - 2025 de incidentes ocurridos y los planes de contingencia aplicados._x000d__x000a__x000d__x000a_"/>
    <m/>
    <m/>
    <m/>
    <m/>
    <m/>
    <m/>
    <m/>
    <m/>
    <m/>
    <m/>
    <s v="5.25 Evaluación y decisión sobre los eventos de seguridad de la información."/>
    <n v="1"/>
    <m/>
    <m/>
    <s v="Gestión de Tecnologías de la Información y las Comunicaciones"/>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4"/>
    <m/>
    <m/>
    <x v="2"/>
    <x v="236"/>
    <s v="muestra tomada en equipos que no están configurados para sincronizar sus relojes de manera automática y centralizada con un servidor NTP (Network Time Protocolo)._x000d__x000a__x000d__x000a_Sijncronizacion de equipos impresoras, redes"/>
    <m/>
    <m/>
    <m/>
    <m/>
    <m/>
    <m/>
    <m/>
    <m/>
    <m/>
    <m/>
    <s v="8.17 Sincronización de relojes"/>
    <n v="1"/>
    <m/>
    <m/>
    <s v="Gestión de Tecnologías de la Información y las Comunicaciones"/>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0"/>
    <m/>
    <m/>
    <x v="12"/>
    <x v="237"/>
    <s v="Entrevista desarrollada con la responsable del proceso de contratación, equipo SIGA "/>
    <s v="7.4 Comunicación"/>
    <n v="1"/>
    <m/>
    <m/>
    <m/>
    <m/>
    <m/>
    <m/>
    <m/>
    <m/>
    <m/>
    <m/>
    <m/>
    <m/>
    <s v="Gestión Contractual "/>
    <m/>
    <m/>
    <m/>
    <m/>
    <m/>
    <m/>
    <m/>
    <m/>
    <m/>
    <m/>
    <m/>
  </r>
  <r>
    <x v="9"/>
    <s v="Centro de Desarrollo Agroempresarial"/>
    <s v="Centro De Desarrollo Agroempresarial - Sede Principal - Chia"/>
    <s v="Carrera 11 Sector el Darien Lote 1"/>
    <s v="Chia"/>
    <n v="1"/>
    <s v="X"/>
    <s v="Yenny Tatiana Reales"/>
    <s v="Paula Daniela Suarez "/>
    <s v="Paula Daniela Suarez"/>
    <s v="Diana Carolina Arias Pérez_x000a_"/>
    <s v=" Camilo Andrés Rojas"/>
    <m/>
    <m/>
    <s v="11 y 12 de agosto"/>
    <x v="3"/>
    <m/>
    <m/>
    <x v="2"/>
    <x v="238"/>
    <s v="Observación directa y acompañada de los dinamizadores del centro "/>
    <m/>
    <m/>
    <m/>
    <m/>
    <m/>
    <m/>
    <m/>
    <m/>
    <m/>
    <m/>
    <s v="5.15 Control de acceso"/>
    <n v="1"/>
    <m/>
    <m/>
    <s v="Gestión de Tecnologías de la Información y las Comunicaciones"/>
    <s v="Gestión de Infraestructura y Logística "/>
    <m/>
    <m/>
    <m/>
    <m/>
    <m/>
    <m/>
    <s v="Ok - Ajustado (Redacción"/>
    <m/>
    <s v="Se cambia el numeral del control, estaba 5.15 y se pasa a 7.2, el proceso está mal, se reasigna a GIL"/>
    <m/>
  </r>
  <r>
    <x v="9"/>
    <s v="Centro de Desarrollo Agroempresarial"/>
    <s v="Subsede tocancipá "/>
    <s v="Kilometro 4 Municipio Tocancipá "/>
    <s v="Tocancipá"/>
    <n v="1"/>
    <s v="X"/>
    <m/>
    <s v="Paula Daniela Suarez _x000a_ (Virtual)"/>
    <m/>
    <s v="Diana Carolina Arias Pérez_x000a_(Virtual)"/>
    <m/>
    <m/>
    <m/>
    <s v="1 de agosto"/>
    <x v="3"/>
    <s v="Inspecciones planeadas"/>
    <m/>
    <x v="4"/>
    <x v="226"/>
    <s v="En el proceso de la plataforma compromiso en el módulo de inspecciones se evidencia que aún están en estado ejecutada y estas inspecciones deben de estar en estado terminadas para asegurar de que se identifiquen un seguimiento de medidas de control._x000d__x000a__x000d__x000a_Inspecciones Planeadas en estado ejecutada  y no terminadas en plataforma compromiso."/>
    <m/>
    <m/>
    <s v=" "/>
    <m/>
    <s v="8.1.1 Planificación y control operacional Generalidades"/>
    <n v="1"/>
    <s v=" "/>
    <m/>
    <s v=" "/>
    <m/>
    <m/>
    <m/>
    <m/>
    <m/>
    <s v="Gestión Organizacional y del Riesgo"/>
    <m/>
    <m/>
    <m/>
    <m/>
    <s v="Ok - Conforme"/>
    <m/>
    <m/>
    <m/>
    <m/>
    <m/>
    <m/>
  </r>
  <r>
    <x v="9"/>
    <s v="Centro de Desarrollo Agroempresarial"/>
    <s v="Subsede tocancipá "/>
    <s v="Kilometro 4 Municipio Tocancipá "/>
    <s v="Tocancipá"/>
    <n v="1"/>
    <s v="X"/>
    <m/>
    <s v="Paula Daniela Suarez _x000a_ (Virtual)"/>
    <m/>
    <s v="Diana Carolina Arias Pérez_x000a_(Virtual)"/>
    <m/>
    <m/>
    <m/>
    <s v="1 de agosto"/>
    <x v="3"/>
    <s v="Requisitos Legales"/>
    <m/>
    <x v="4"/>
    <x v="227"/>
    <s v="En la verificación de la matriz de requisito legal aún faltan algunos aspectos por evaluar e implementar para garantizar el cumplimiento total de los mismos. Esto se debe a que algunos requisitos legales y normativos son complejos y requieren una evaluación detallada y especifica.                                                                                                                      Requisitos en tramite aun por evaluar 15 paginas."/>
    <m/>
    <m/>
    <m/>
    <m/>
    <s v="6.1.3 Determinación de los requisitos legales y otros requisitos"/>
    <n v="1"/>
    <m/>
    <m/>
    <m/>
    <m/>
    <m/>
    <m/>
    <m/>
    <m/>
    <s v="Gestión Organizacional y del Riesgo"/>
    <m/>
    <m/>
    <m/>
    <m/>
    <s v="Ok - Conforme"/>
    <m/>
    <m/>
    <m/>
    <m/>
    <m/>
    <m/>
  </r>
  <r>
    <x v="9"/>
    <s v="Centro de Desarrollo Agroempresarial"/>
    <s v="Subsede tocancipá "/>
    <s v="Kilometro 4 Municipio Tocancipá "/>
    <s v="Tocancipá"/>
    <n v="1"/>
    <s v="X"/>
    <m/>
    <s v="Paula Daniela Suarez _x000a_ (Virtual)"/>
    <m/>
    <s v="Diana Carolina Arias Pérez_x000a_(Virtual)"/>
    <m/>
    <m/>
    <m/>
    <s v="1 de agosto"/>
    <x v="3"/>
    <s v="Mejora"/>
    <m/>
    <x v="6"/>
    <x v="239"/>
    <s v="Se reviso  la documentación del reporte del accidente de la Señora Aura Maria Andrade Pulido ocurrido el 20/06/2025 no esta completo en el cierre de evidencias en la plataforma compromiso del módulo FIIAT en el reporte de investigación de eventos.                                                                                  Verificar los documentos adjuntos esten completos y consistente para cumplir con los requisitos legales y normativos aplicables. "/>
    <m/>
    <m/>
    <m/>
    <m/>
    <s v="10.2 Incidentes, No conformidades y acciones correctivas"/>
    <n v="1"/>
    <m/>
    <m/>
    <m/>
    <m/>
    <m/>
    <m/>
    <m/>
    <m/>
    <s v="Gestión Organizacional y del Riesgo"/>
    <s v="Gestión Organizacional y del Riesgo"/>
    <m/>
    <m/>
    <m/>
    <m/>
    <m/>
    <m/>
    <m/>
    <s v="Ok - Ajustado (Redacción"/>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3"/>
    <s v="Requisitos Legales"/>
    <m/>
    <x v="14"/>
    <x v="240"/>
    <s v="Matriz de legal ambiental y de energía, donde se trazó el Decreto 1076 de 2015, Decreto 1077 de 2015"/>
    <m/>
    <m/>
    <s v="9.1.2 Evaluacion del cumplimiento"/>
    <n v="1"/>
    <s v=" "/>
    <m/>
    <s v="9.1.2 Evaluación del cumplimiento de los requisitos legales y otros requisitos"/>
    <n v="1"/>
    <m/>
    <m/>
    <m/>
    <m/>
    <m/>
    <m/>
    <s v="Gestión Organizacional y del Riesgo"/>
    <s v="Gestión Organizacional y del Riesgo"/>
    <m/>
    <s v="Ok - Conforme"/>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s v="Controles Operacionales"/>
    <m/>
    <x v="9"/>
    <x v="241"/>
    <s v="*CO1.PCCNTR.8139665&quot;Contratar El Mantenimiento Preventivo Incluyendo Mano De Obra Para La Planta Eléctrica De 428 Kva, 342.4 Kw, 208/120v, 60hz, 1800 Rpm, Para Las Instalaciones De La Dirección General Del Sena, En La Ciudad De Bogotá&quot; No se evidencia la totalidad de los requisitos ambientales contractuales aplicables al contrato, se anexa al proceso el GCCON-AN-01 pero no es claro los requisitos aplicables._x000a_*CO1.PCCNTR.8177083&quot;Contratar las obras complementarias de Dirección General, servicio médico asistencial y casa Teusaquillo del servicio Nacional de Aprendizaje - SENA.&quot; No evidencia el requisito de la procedencia de la grava a adquirir._x000a_*CO1.PCCNTR.7518245&quot;Contratar el mantenimiento preventivo modalidad cables y servicio de acompañamiento técnico para la recertificación de los seis (6) ascensores de las tres torres de edificios de la Dirección General del SENA&quot;. en el informe de supervisión de segundo pago no se evidencia la inclusión de los requsitos ambientales y energía que permitiera trazar su cumplimiento. "/>
    <m/>
    <m/>
    <s v="8.1 Planificación y control operacional"/>
    <n v="1"/>
    <s v="8.1.4.1 Compras generalidades"/>
    <n v="1"/>
    <s v="8.3 Adquisiciones "/>
    <n v="1"/>
    <m/>
    <m/>
    <m/>
    <m/>
    <m/>
    <m/>
    <s v="Gestión de Infraestructura y Logística "/>
    <s v="Gestión Contractual "/>
    <m/>
    <m/>
    <m/>
    <m/>
    <m/>
    <m/>
    <m/>
    <s v="Ok - Ajustado (Redacción"/>
    <s v="Se ajusta redacción de la descripción, se asigna al proceso de gestión contractual teniendo en cuenta que son requisitos de contratación (Manual de contratación)"/>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s v="Contexto"/>
    <m/>
    <x v="15"/>
    <x v="242"/>
    <s v="Durante la auditoría se evidenció que no todas las dependencias aplican la metodología establecida para la redacción de estrategias en la matriz DOFA, manifestando que estas se elaboran en otros formatos (matriz de oportunidades estretégicas). Sin embargo, esta práctica genera que la identificación de estrategias en la herramienta de contexto DOFA quede incompleta, afectando la integralidad del análisis._x000a__x000a_•_x0009_GOR: Se evidencia el cruce de variables; sin embargo, las estrategias y su descripción no corresponden entre sí. Además, el resultado obtenido constituye un insumo para otra dependencia (DE), la cual debe abordar dichas estrategias._x000a_•_x0009_GCCL: Se realiza un cruce adecuado de variables y una redacción clara de las estrategias y sus descripciones; sin embargo, no se cierra el ciclo en el acta, ya que no se concluye el aprovechamiento o no de las estrategias._x000a_•_x0009_GCU: Se realiza análisis de contexto por proceso y posteriormente el consolidado para la Dirección Nacional para el Trabajo; sin embargo, no se observa claramente la definición de estrategias ni la conclusión respecto a su aprovechamiento o no por proceso y/o área."/>
    <s v="4.1 Comprensión de la organización y de su contexto"/>
    <n v="1"/>
    <s v="4.1 Comprensión de la organización y de su contexto"/>
    <n v="1"/>
    <s v="4.1 Comprensión de la organización y de su contexto"/>
    <n v="1"/>
    <s v="4.1 Comprensión de la organización y de su contexto"/>
    <n v="1"/>
    <m/>
    <m/>
    <m/>
    <m/>
    <m/>
    <m/>
    <s v="Gestión Organizacional y del Riesgo"/>
    <m/>
    <m/>
    <m/>
    <m/>
    <m/>
    <m/>
    <m/>
    <m/>
    <s v="Se ajusta la redacción"/>
    <m/>
    <s v="Unificado"/>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3"/>
    <m/>
    <m/>
    <x v="2"/>
    <x v="243"/>
    <s v="Matriz de Planes de mejoramiento - Compromiso"/>
    <m/>
    <m/>
    <m/>
    <m/>
    <m/>
    <m/>
    <m/>
    <m/>
    <m/>
    <m/>
    <s v="8.3 Restricción de acceso a la información"/>
    <n v="1"/>
    <m/>
    <m/>
    <s v="Gestión de Tecnologías de la Información y las Comunicaciones"/>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3"/>
    <m/>
    <m/>
    <x v="2"/>
    <x v="244"/>
    <s v="Matriz de activos de Información - Compromiso_x000a_Inventario de Equipos de Red, SACB"/>
    <m/>
    <m/>
    <m/>
    <m/>
    <m/>
    <m/>
    <m/>
    <m/>
    <s v="7.1 Recursos"/>
    <n v="1"/>
    <s v="8.1 Dispositivos punto final de usuario"/>
    <n v="1"/>
    <m/>
    <m/>
    <s v="Gestión de Tecnologías de la Información y las Comunicaciones"/>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3"/>
    <m/>
    <m/>
    <x v="2"/>
    <x v="245"/>
    <s v="Se evidencia que si bien se cuenta con un iMaster para la gestión y configuración de los Equipos de Red, se debe fortalecer la conformación de la CMDB que permita garantizar el conocimiento de la ubicación, area, Centro etc con el fin de que se puedan dar respuestas y soluciones mas oportunas en casos de perdidas de servicio. Se logro evidenciar que el AP ubicado en el area de Almacen no contaba con rotulado fisico a diferencia de los otros APs del Complejo, por lo que eso evitaria una facil identificación en algun caso de perdida de servicio. Asi mismo se contaba con 3 repositorios en los que se debia buscar la información para lograr identificar la ubicación de un elemento de red. "/>
    <m/>
    <m/>
    <m/>
    <m/>
    <m/>
    <m/>
    <m/>
    <m/>
    <s v="7.5.3 Control de la información documentada"/>
    <n v="1"/>
    <s v="5.9 Inventario de información y otros activos asociados"/>
    <n v="1"/>
    <m/>
    <m/>
    <s v="Gestión de Tecnologías de la Información y las Comunicaciones"/>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s v="Emergencias"/>
    <m/>
    <x v="4"/>
    <x v="246"/>
    <s v="_x0009__x000a_GOR-AN-002 -Anexo Roles y Responsabilidades SIGA._x000a_GOR-AN-002 Guía de Prevención y Atención de Emergencias"/>
    <m/>
    <m/>
    <m/>
    <m/>
    <s v="5.3 Roles, responsabilidades y autoridades en la organización"/>
    <n v="1"/>
    <m/>
    <m/>
    <m/>
    <m/>
    <m/>
    <m/>
    <m/>
    <m/>
    <s v="Gestión Organizacional y del Riesgo"/>
    <m/>
    <m/>
    <m/>
    <m/>
    <s v="Ok - Conforme"/>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m/>
    <m/>
    <x v="2"/>
    <x v="247"/>
    <s v="Se evidencia control y gestión de equipos de red a nivel nacional, unificando su monitoreo y estabilidad de los canales."/>
    <m/>
    <m/>
    <m/>
    <m/>
    <m/>
    <m/>
    <m/>
    <m/>
    <s v="6.3 Planificación de cambios"/>
    <n v="1"/>
    <m/>
    <m/>
    <m/>
    <m/>
    <s v="Gestión de Tecnologías de la Información y las Comunicaciones"/>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m/>
    <m/>
    <x v="12"/>
    <x v="248"/>
    <s v="•_x0009_GC: En las actas de revisión de reportes enviadas por el proveedor ACCES se utilizó un formato obsoleto y/o modificado del formato oficial de acta de reunión (GOR-F-084 v2). En dichas actas, la lista de asistencia fue utilizada como medio de aprobación, eliminando el campo correspondiente en el documento oficial y otros campos como la firma compromisos._x000a_•_x0009_GIL: Uso de GCCON-F-046v2 obsoleto para el proceso contractual de ascensores 2025._x000a_•_x0009_GCCL: Omisión en la firma del campo de compromisos, uso de listas de asistencia como aprobación del contenido del acta. _x000a_•_x0009_GRF: Modificación de actas de reunión (GOR-F-084) en campo compromisos y aprobaciones. _x000a_•_x0009_GCU: Uso de versión obsoleta de actas Acta_001_2025_02_07 Reunión Seguimiento GQ y sin firma en el campo de compromiso Acta_002_2025_02_14 Reunión Seguimiento GQ"/>
    <s v="7.5.3 Control de la informacion documentada"/>
    <n v="1"/>
    <m/>
    <m/>
    <m/>
    <m/>
    <m/>
    <m/>
    <s v="7.5.3 Control de la información documentada"/>
    <n v="1"/>
    <s v="5.36 Cumplimiento de políticas, normas y estándares de seguridad"/>
    <n v="1"/>
    <m/>
    <m/>
    <s v="Gestión Organizacional y del Riesgo"/>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2"/>
    <s v="Mejora"/>
    <m/>
    <x v="15"/>
    <x v="249"/>
    <s v="•_x0009_GC: Oportunidades derivadas del contexto interno redactadas con una sola actividad (Matriz de oportunidades), sin evidenciar claramente su aprovechamiento (ejemplo: dar continuidad a la 3ª fase en la compra de equipos de comunicaciones y creación de carpetas SharePoint)._x000a_•_x0009_SST: Planes de mejoramiento derivados de auditoría externa con 0 % de avance registrado en la plataforma (ID  23594) y actividades vencidas (julio 2025), lo que evidencia debilidad en el registro y seguimiento._x000a_•_x0009_GJ: Plan por gestión del cambio con 4 actividades que vencen el 15 de agosto y sin avance al corte (ID 24776). Plan por preauditoría SPI con actividad vencida hace 15 días (ID 24064)._x000a_•_x0009_GRF: Falencia en la redacción del hallazgo y en el plan de mejoramiento (ID 24886)."/>
    <s v="10.2 No conformidad y acción correctiva"/>
    <n v="1"/>
    <m/>
    <m/>
    <s v="10.2 Incidentes, No conformidades y acciones correctivas"/>
    <n v="1"/>
    <m/>
    <m/>
    <s v="10.2 No conformidad y acción correctiva"/>
    <n v="1"/>
    <m/>
    <m/>
    <m/>
    <m/>
    <s v="Gestión Organizacional y del Riesgo"/>
    <m/>
    <m/>
    <m/>
    <m/>
    <m/>
    <m/>
    <m/>
    <m/>
    <s v="Conforme"/>
    <m/>
    <s v="Unificado"/>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0"/>
    <m/>
    <m/>
    <x v="2"/>
    <x v="250"/>
    <s v="Revisión en campo del Aplicativo https://svp.sena.edu.co/_x000a__x000a_Roles y Permisos: https://sena4-my.sharepoint.com/:f:/r/personal/ddelgadoc_sena_edu_co/Documents/ICONTEC_ISO27001/Auditorias/SGSPI%20DFP?csf=1&amp;web=1&amp;e=0NDSdW"/>
    <m/>
    <m/>
    <m/>
    <m/>
    <m/>
    <m/>
    <m/>
    <m/>
    <m/>
    <m/>
    <s v="8.5 Autenticación segura"/>
    <n v="1"/>
    <m/>
    <m/>
    <s v="Gestión de Formación Profesional Integral"/>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0"/>
    <m/>
    <m/>
    <x v="2"/>
    <x v="251"/>
    <s v="Revisión en Campo frente al ingreso del funcionario Alexander Salas el dia 13 de Agosto a las 9:07 am, no se encontro registro del ingreso del funcionario en este periodo de tiempo. Solo aparece registro a las 6:07 pm cuando el funcionario intenta dejar las instalaciones. _x000a__x000a_Proceso: https://community.secop.gov.co/Public/Tendering/OpportunityDetail/Index?noticeUID=CO1.NTC.7973678&amp;isFromPublicArea=True&amp;isModal=true&amp;asPopupView=true_x000a__x000a_https://sena4-my.sharepoint.com/:f:/r/personal/ddelgadoc_sena_edu_co/Documents/ICONTEC_ISO27001/Auditorias/Direcci%C3%B3n%20Administrativa%20y%20Financiera%20-%20Grupo%20de%20Almacenes%20e%20Inventarios/GSGYA?csf=1&amp;web=1&amp;e=ISwCF5_x000a__x000a_https://sena4-my.sharepoint.com/:f:/r/personal/ddelgadoc_sena_edu_co/Documents/ICONTEC_ISO27001/Auditorias/Direcci%C3%B3n%20Administrativa%20y%20Financiera%20-%20Grupo%20de%20Almacenes%20e%20Inventarios?csf=1&amp;web=1&amp;e=WhKIc5"/>
    <m/>
    <m/>
    <m/>
    <m/>
    <m/>
    <m/>
    <m/>
    <m/>
    <m/>
    <m/>
    <s v="7.2 Entrada física"/>
    <n v="1"/>
    <m/>
    <m/>
    <s v="Gestión de Infraestructura y Logística "/>
    <m/>
    <m/>
    <m/>
    <m/>
    <m/>
    <m/>
    <m/>
    <m/>
    <m/>
    <m/>
    <m/>
  </r>
  <r>
    <x v="10"/>
    <s v="Dirección General"/>
    <s v="Sede Principal"/>
    <s v="Calle 57 # 8-69"/>
    <s v="Bogotá D.C"/>
    <n v="1"/>
    <s v="X"/>
    <s v="Sara María Luna_x000a_Verónica Gonzalez"/>
    <s v="Katherine Patiño"/>
    <s v="Katherine Patiño"/>
    <s v="Edgar Alexander Salas"/>
    <s v="Diego Esteban Delgado"/>
    <m/>
    <s v="_x000a_Andrea Katherine Castillo (SGC)"/>
    <s v="13, 14 y 15 de agosto"/>
    <x v="0"/>
    <m/>
    <m/>
    <x v="12"/>
    <x v="252"/>
    <s v="Durante el recorrido se observó que los planos de construcciones se encontraban en una zona destinada a residuos, expuestos a filtraciones de agua por goteras y con acceso libre._x000a_Durante el recorrido al área de almacén se observaron cajas con documentación del área de construcciones correspondientes a vigencias 2015 a 2023, sin registro de entrega o remisión al proceso documental institucional."/>
    <s v="7.5.3 Control de la informacion documentada"/>
    <n v="1"/>
    <m/>
    <m/>
    <s v="7.5.1 Información documentada Generalidades"/>
    <n v="1"/>
    <m/>
    <m/>
    <s v="7.5.1 Información documentada generalidades"/>
    <n v="1"/>
    <s v="5.33 Protección de registros"/>
    <n v="1"/>
    <m/>
    <m/>
    <s v="Gestión de Infraestructura y Logística "/>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s v="Contratación"/>
    <m/>
    <x v="15"/>
    <x v="253"/>
    <s v="Entrevista equipo de contratación, se toman los contratos CO1.PCCNTR.7050619 (mantenimiento de vehículos)_x000d__x000a_CO1.PCCNTR.6624898_x000d__x000a_(Mantenimiento de infraestructura)"/>
    <m/>
    <m/>
    <s v="8.1 Planificación y control operacional"/>
    <n v="1"/>
    <s v="8.1.4.3 Contratación externa"/>
    <n v="1"/>
    <m/>
    <m/>
    <m/>
    <m/>
    <m/>
    <m/>
    <m/>
    <m/>
    <s v="Gestión Contractual "/>
    <m/>
    <m/>
    <m/>
    <m/>
    <m/>
    <m/>
    <m/>
    <m/>
    <s v="Se redacta el hallazgo como NC "/>
    <s v="De acuerdo a la revisión del hallazgo y por el incumplimiento encontrado, se puede estar hablando de una NC por el incumplimiento de normatividad,  informes de Supervisión y criterios de contratación del componente ambiental. "/>
    <s v="Unificado"/>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s v="Emergencias"/>
    <m/>
    <x v="4"/>
    <x v="254"/>
    <s v="Revisión documental plan de emergencias, brigada de emergencias"/>
    <m/>
    <m/>
    <s v="7.5.3 Control de la información documentada"/>
    <n v="1"/>
    <s v="7.5.3 Control de la información documentada"/>
    <n v="1"/>
    <m/>
    <m/>
    <m/>
    <m/>
    <m/>
    <m/>
    <m/>
    <m/>
    <s v="Gestión Organizacional y del Riesgo"/>
    <m/>
    <m/>
    <m/>
    <m/>
    <s v="Ok - Conforme"/>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s v="Emergencias"/>
    <m/>
    <x v="4"/>
    <x v="255"/>
    <s v="Revisión documental plan de emergencias, brigada de emergencias, roles y responsabilidades"/>
    <m/>
    <m/>
    <s v="7.5.3 Control de la información documentada"/>
    <n v="1"/>
    <s v="7.5.3 Control de la información documentada"/>
    <n v="1"/>
    <m/>
    <m/>
    <m/>
    <m/>
    <m/>
    <m/>
    <m/>
    <m/>
    <s v="Gestión Organizacional y del Riesgo"/>
    <m/>
    <m/>
    <m/>
    <m/>
    <s v="Ok - Conforme"/>
    <m/>
    <m/>
    <m/>
    <m/>
    <m/>
    <m/>
  </r>
  <r>
    <x v="11"/>
    <s v="Centro de Gestión de Mercados, Logística y Tecnologías de la Información"/>
    <s v="Centro de Gestión de Mercados, Logística y Tecnologías de la Información - Sede Unidad Tecnológica Fontibón"/>
    <s v="Calle 19A # 96C-40"/>
    <s v="Bogotá D.C."/>
    <n v="1"/>
    <s v="X"/>
    <m/>
    <s v="Carlos Mario Bacca"/>
    <m/>
    <s v="María Fernanda Rubio Salazar"/>
    <m/>
    <m/>
    <m/>
    <s v="31 de julio"/>
    <x v="2"/>
    <s v="Sustancias químicas"/>
    <m/>
    <x v="4"/>
    <x v="256"/>
    <s v="Fichas de datos de seguridad desactualizadas (mayor a 5 años) tales como: Gel Antibacterial, Pegante Afix, Catalizador y Pintura de alto trafico y envases encontrados en la Oficina de los Trabajadores Oficiales con líquidos no identificados (sin rotular)"/>
    <m/>
    <m/>
    <s v="8.1 Planificación y control operacional"/>
    <n v="1"/>
    <s v="8.1.1 Planificación y control operacional Generalidades"/>
    <n v="1"/>
    <m/>
    <m/>
    <m/>
    <m/>
    <m/>
    <m/>
    <m/>
    <m/>
    <s v="Gestión Organizacional y del Riesgo"/>
    <m/>
    <m/>
    <m/>
    <m/>
    <s v="Ok - Conforme"/>
    <m/>
    <m/>
    <m/>
    <m/>
    <m/>
    <m/>
  </r>
  <r>
    <x v="11"/>
    <s v="Centro de Electricidad, Electrónica y Telecomunicaciones"/>
    <s v="Centro de Electricidad, Electrónica y Telecomunicaciones - Sede Álamos"/>
    <s v="Carrera 89A # 64C-45"/>
    <s v="Bogotá D.C."/>
    <n v="1"/>
    <s v="X"/>
    <m/>
    <s v="Carlos Mario Bacca"/>
    <m/>
    <s v="Eliana Herrera"/>
    <m/>
    <m/>
    <m/>
    <s v="01 de agosto"/>
    <x v="2"/>
    <s v="Riesgos y Peligros SST"/>
    <m/>
    <x v="4"/>
    <x v="257"/>
    <s v="Matriz de Riesgos "/>
    <m/>
    <m/>
    <m/>
    <n v="1"/>
    <s v="6.1.2.1 Identificacion de peligros"/>
    <n v="1"/>
    <m/>
    <m/>
    <m/>
    <m/>
    <m/>
    <m/>
    <m/>
    <m/>
    <s v="Gestión Organizacional y del Riesgo"/>
    <m/>
    <m/>
    <m/>
    <m/>
    <s v="Ok - Conforme"/>
    <m/>
    <m/>
    <m/>
    <m/>
    <m/>
    <m/>
  </r>
  <r>
    <x v="11"/>
    <s v="Centro de Diseño y Metrología"/>
    <s v="Sede Tecnoparque Nodo Bogotá"/>
    <s v="Calle 54 # 10-39"/>
    <s v="Bogotá D.C."/>
    <n v="1"/>
    <s v="X"/>
    <m/>
    <s v="Darwin Duque"/>
    <s v="Darwin Duque"/>
    <s v="Eliana Herrera"/>
    <m/>
    <m/>
    <m/>
    <s v="8 de julio"/>
    <x v="0"/>
    <s v="Controles Operacionales"/>
    <m/>
    <x v="14"/>
    <x v="258"/>
    <s v="Ausencia de implementación de controles operacionales en distintas áreas de la Sede Tecnoparque:  zona de almacenamiento temporal (Sótano), se encontró respel (luminarias que agotaron la vida util)  junto con grecas expuestas a suciedad, ausencia de rotulado de sustancias quimicas en estantería (ácido sulfúrico al 100%) ácido acético con alambres en laboratorio del segundo piso y aceite de motor sustancias de aseo y desinfección en el sótano, ausencia de fichas técnicas en ambientes especializados, ausencia de extintor, ausencia de contenedores para el almacenamiento temporal de residuos, ausencia de báscula para el pesaje y control de cuantificación de la generación de residuos, ausencia de limpieza y desinfección en diveras áreas de la sede._x000a__x000a_Productos quimicos sin rotulación en sótano y cuarto piso. Almacenamiento de reactivos: segundo piso._x000a_Sótano herramientas de corte."/>
    <m/>
    <m/>
    <s v="8.1 Planificación y control operacional"/>
    <n v="1"/>
    <s v="8.1.1 Planificación y control operacional Generalidades"/>
    <n v="1"/>
    <m/>
    <m/>
    <m/>
    <m/>
    <m/>
    <m/>
    <m/>
    <m/>
    <s v="Gestión Organizacional y del Riesgo"/>
    <s v="Gestión Organizacional y del Riesgo"/>
    <s v="Sistema de Seguridad y Salud en el Trabajo "/>
    <s v="Ok - Ajustado (Redacción"/>
    <m/>
    <m/>
    <m/>
    <m/>
    <m/>
    <m/>
    <s v="El hallazgo debe ser gestionado de manera articulada con SST, debido a que  los temas de riesgo quimico son liderados desde alli"/>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3"/>
    <s v="Aspectos Impactos"/>
    <m/>
    <x v="14"/>
    <x v="259"/>
    <s v="Matriz de aspectos e impactos ambientales registrada en la plataforma CompromISO, versión vigente."/>
    <m/>
    <m/>
    <s v="6.1.2 Aspectos ambientales"/>
    <n v="1"/>
    <m/>
    <m/>
    <m/>
    <m/>
    <m/>
    <m/>
    <m/>
    <m/>
    <m/>
    <m/>
    <s v="Gestión Organizacional y del Riesgo"/>
    <s v="Gestión Organizacional y del Riesgo"/>
    <m/>
    <s v="Ok - Conforme"/>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3"/>
    <s v="Programas Abientales y de Energía"/>
    <m/>
    <x v="14"/>
    <x v="260"/>
    <s v="Informes de seguimiento al programa Sena Energy y actas del comité de energía disponibles en CompromISO."/>
    <m/>
    <m/>
    <s v="8.1 Planificación y control operacional"/>
    <n v="1"/>
    <m/>
    <m/>
    <m/>
    <m/>
    <m/>
    <m/>
    <m/>
    <m/>
    <m/>
    <m/>
    <s v="Gestión Organizacional y del Riesgo"/>
    <s v="Gestión Organizacional y del Riesgo"/>
    <m/>
    <s v="Ok - Conforme"/>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3"/>
    <s v="Sustancias químicas"/>
    <m/>
    <x v="4"/>
    <x v="261"/>
    <s v="Registro fotográfico del gabinete de almacenamiento de sustancias químicas en el laboratorio de físico-química, tomado durante el recorrido de auditoría en la sede Álamos."/>
    <m/>
    <m/>
    <s v="8.1 Planificación y control operacional"/>
    <n v="1"/>
    <s v="8.1.2 Eliminar peligros y reducir riesgos para la SST"/>
    <n v="1"/>
    <m/>
    <m/>
    <m/>
    <m/>
    <m/>
    <m/>
    <m/>
    <m/>
    <s v="Gestión Organizacional y del Riesgo"/>
    <m/>
    <m/>
    <m/>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s v="Requisitos Legales"/>
    <m/>
    <x v="14"/>
    <x v="262"/>
    <s v="Matriz legal ambiental cargada en CompromISO, con seguimiento a la actualización de evidencias de cumplimiento normativo."/>
    <m/>
    <m/>
    <s v="6.1.3 Requisitos legales y otros requisitos"/>
    <n v="1"/>
    <m/>
    <m/>
    <m/>
    <m/>
    <m/>
    <m/>
    <m/>
    <m/>
    <m/>
    <m/>
    <s v="Gestión Organizacional y del Riesgo"/>
    <s v="Gestión Organizacional y del Riesgo"/>
    <m/>
    <s v="Ok - Conforme"/>
    <m/>
    <m/>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s v="Controles Operacionales"/>
    <m/>
    <x v="14"/>
    <x v="263"/>
    <s v="Informe de resultados del monitoreo microbiológico de agua potable contratado para la sede Álamos – vigencia 2024."/>
    <m/>
    <m/>
    <s v="8.1 Planificación y control operacional"/>
    <n v="1"/>
    <m/>
    <m/>
    <m/>
    <m/>
    <m/>
    <m/>
    <m/>
    <m/>
    <m/>
    <m/>
    <s v="Gestión Organizacional y del Riesgo"/>
    <s v="Gestión Organizacional y del Riesgo"/>
    <s v="Seguridad y salud en el trabajo / Ambiental"/>
    <s v="Ok - Conforme"/>
    <m/>
    <m/>
    <m/>
    <m/>
    <m/>
    <m/>
    <s v="este hallazgo debe gestionarse de manera articulada con SST, puesto que hace referencia a riesgos de inocuidad alimentaria."/>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contexto"/>
    <m/>
    <x v="15"/>
    <x v="264"/>
    <s v="*DOFA plataforma Compromiso_x000d__x000a_*Formulario Identificación de los grupos de valor e interés"/>
    <s v="4.1 Comprensión de la organización y de su contexto"/>
    <n v="1"/>
    <s v="4.1 Comprensión de la organización y de su contexto"/>
    <n v="1"/>
    <m/>
    <m/>
    <s v="4.1 Comprensión de la organización y de su contexto"/>
    <n v="1"/>
    <s v="4.1 Comprensión de la organización y de su contexto"/>
    <n v="1"/>
    <m/>
    <m/>
    <m/>
    <m/>
    <s v="Gestión Organizacional y del Riesgo"/>
    <m/>
    <m/>
    <m/>
    <m/>
    <m/>
    <m/>
    <m/>
    <m/>
    <s v="Se ajusta la redacción"/>
    <m/>
    <s v="Unificado"/>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s v="Comunicaciones"/>
    <m/>
    <x v="6"/>
    <x v="265"/>
    <s v="*GOR-F-011FormatoMatrizdeComunicaciones CTCM_x000d__x000a_*GOR-F-011FormatoMatrizdeComunicaciones GESTIÓN ORGANIZACIONAL Y DEL RIESGO 2024 CTCM_x000d__x000a_GOR-F-011FormatoMatrizdeComunicaciones CTCM-CTT 2025_x000d__x000a_"/>
    <s v="7.4 Comunicación"/>
    <n v="1"/>
    <s v="7.4.1 Comunicación Generalidades"/>
    <n v="1"/>
    <m/>
    <m/>
    <s v="7.4 Comunicación"/>
    <n v="1"/>
    <s v="7.4 Comunicación"/>
    <n v="1"/>
    <m/>
    <m/>
    <m/>
    <m/>
    <s v="Gestión Organizacional y del Riesgo"/>
    <s v="Gestión Organizacional y del Riesgo"/>
    <m/>
    <m/>
    <m/>
    <m/>
    <m/>
    <m/>
    <m/>
    <s v="Ok - Ajustado (Redacción"/>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0"/>
    <s v="Toma de Conciencia"/>
    <m/>
    <x v="15"/>
    <x v="266"/>
    <s v="*INDUCCIÓN SIGA_2024_ABR 2024 (PowerPoint)_x000d__x000a_*INDUCCIÓN SIGA_24 ABRIL 2024 (PDF)"/>
    <s v="7.3 Toma de conciencia"/>
    <n v="1"/>
    <s v="7.3 Toma de conciencia "/>
    <n v="1"/>
    <m/>
    <m/>
    <s v="7.3 Toma de conciencia "/>
    <n v="1"/>
    <s v="7.3 Toma de conciencia "/>
    <n v="1"/>
    <m/>
    <m/>
    <m/>
    <m/>
    <s v="Gestión Organizacional y del Riesgo"/>
    <m/>
    <m/>
    <m/>
    <m/>
    <m/>
    <m/>
    <m/>
    <m/>
    <s v="Se elimina "/>
    <s v="Se elimina._x000a_No es clara la no conformidad. No se precisa cuál es la desviación"/>
    <s v="Se Eimina"/>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s v="Aspectos Impactos"/>
    <m/>
    <x v="14"/>
    <x v="267"/>
    <s v="Se valida matriz de aspectos e impactos ambientlaes y se identifia_x000d__x000a_2 Aspectos ambientales positivos sin descripcion de oportunidades_x000d__x000a_aspectos temporales de obra de adecucion de redes hidrosanitarias se identifican 4 con valoracion significativa  sin gestion en la matriz de planificacion ambientala y energetica_x000d__x000a_el consumo de combustible no se tiene identificado, sin embargo se identifica la generacion de vertimiento del mismo. "/>
    <m/>
    <m/>
    <s v="6.1.2 Aspectos ambientales"/>
    <n v="1"/>
    <m/>
    <m/>
    <m/>
    <m/>
    <m/>
    <m/>
    <m/>
    <m/>
    <m/>
    <m/>
    <s v="Gestión Organizacional y del Riesgo"/>
    <s v="Gestión Organizacional y del Riesgo"/>
    <m/>
    <s v="Ok - Conforme"/>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s v="Requisitos Legales"/>
    <m/>
    <x v="14"/>
    <x v="268"/>
    <s v="Los requisitos  envaluados en tramite no cuentan con evidencia que soporte el estado; revisiones enegeticas, Ley 140 de 1994 Paisaje/Publicidad Exterior Visual _x000d__x000a_*los requsitos presentados a continuacion no presentan cumplimiento total con la evidencia y la descripcion _x000d__x000a_Resolución 016 de 2024 Línea de base energética, no se describe el calculo de la linea de base, ni seguimiento al cumplimiento de la misma_x000d__x000a_Resolución 1362 Registro Respel: no se carga el formato de cuentificacion _x000d__x000a_Decreto 1076 de 2015 Sustancias Químicas/ Manejo del Riesgo para el Ambiente. los soportes son imagenes, no se evidencia, informes de inspecciones, o qr en el cual se puedan validar las hojas de seguridad se describe q se tiene en implementado en diferentes sitios de almacenamiento "/>
    <m/>
    <m/>
    <s v="9.1.2 Evaluacion del cumplimiento"/>
    <n v="1"/>
    <m/>
    <m/>
    <m/>
    <m/>
    <m/>
    <m/>
    <m/>
    <m/>
    <m/>
    <m/>
    <s v="Gestión Organizacional y del Riesgo"/>
    <s v="Gestión Organizacional y del Riesgo"/>
    <m/>
    <s v="Ok - Conforme"/>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s v="Programas Abientales y de Energía"/>
    <m/>
    <x v="14"/>
    <x v="269"/>
    <s v="_x000a_*no se tiene creada la actividad de gestionar certificado de calibracion del medidor _x000a_Apoyar el desarrollo de la revisión energética y asegurar el cargue de los informes y registros de resultado  en el apartado de controles operacionales del modulo Gestión Ambiental y Energía de la plataforma CompromISO_x000a_Gestionar los recursos de monitoreo y medición de la energía generada por los sistemas fotovoltaicos instalados en el centro._x000a_* Inclusión de componente ambiental en documentos de control operacional (Plan de Saneamiento, Plan de emergencias). la sede cuenta con plan de contingencias y no se tiene como entregable."/>
    <m/>
    <m/>
    <s v="6.2.1 Objetivos ambientales"/>
    <n v="1"/>
    <m/>
    <m/>
    <m/>
    <m/>
    <m/>
    <m/>
    <m/>
    <m/>
    <m/>
    <m/>
    <s v="Gestión Organizacional y del Riesgo"/>
    <s v="Gestión Organizacional y del Riesgo"/>
    <m/>
    <s v="Ok - Conforme"/>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s v="Emergencias"/>
    <m/>
    <x v="14"/>
    <x v="270"/>
    <s v="docuemnto de plan de prevencion, preparacion y respuesta ante emergencias del centro de formación"/>
    <m/>
    <m/>
    <s v="8.2 Preparación y respuesta ante emergencias"/>
    <n v="1"/>
    <m/>
    <m/>
    <m/>
    <m/>
    <m/>
    <m/>
    <m/>
    <m/>
    <m/>
    <m/>
    <s v="Gestión Organizacional y del Riesgo"/>
    <s v="Gestión Organizacional y del Riesgo"/>
    <m/>
    <s v="Ok - Conforme"/>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Sustancias químicas"/>
    <m/>
    <x v="14"/>
    <x v="271"/>
    <s v="Durante el recorrido por las intalaciones del centro de fomación, se observó de manera generalizada, sustancias quimicas sin  rotular y en condiciones no óptimas de almacenamiento "/>
    <m/>
    <m/>
    <s v="8.1 Planificación y control operacional"/>
    <n v="1"/>
    <m/>
    <m/>
    <m/>
    <m/>
    <m/>
    <m/>
    <m/>
    <m/>
    <m/>
    <m/>
    <s v="Gestión Organizacional y del Riesgo"/>
    <s v="Gestión Organizacional y del Riesgo"/>
    <s v="Seguridad y salud en el trabajo / Ambiental"/>
    <s v="Ok - Ajustado (Redacción"/>
    <m/>
    <m/>
    <m/>
    <m/>
    <m/>
    <m/>
    <s v="Este hallazgo debe gestionarse de manera articulada con SST, puesto que hace referencia especifica a temas de riesgo quimico"/>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0"/>
    <s v="Matriz de Planificación Ambiental"/>
    <m/>
    <x v="14"/>
    <x v="272"/>
    <s v="plataforma compromiso matriz de planificación sin gestion de los dos requisitos evaluados en tramite, riesgos identificados en contexto, "/>
    <m/>
    <m/>
    <s v="6.1.4 Planificación de acciones"/>
    <n v="1"/>
    <m/>
    <m/>
    <s v="6.1 Acciones para abordar riesgos y oportunidades"/>
    <n v="1"/>
    <m/>
    <m/>
    <m/>
    <m/>
    <m/>
    <m/>
    <s v="Gestión Organizacional y del Riesgo"/>
    <s v="Gestión Organizacional y del Riesgo"/>
    <m/>
    <s v="Ok - Conforme"/>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s v="Contexto"/>
    <m/>
    <x v="15"/>
    <x v="264"/>
    <s v="*DOFA plataforma Compromiso_x000d__x000a_*Formulario Identificación de los grupos de valor e interés"/>
    <s v="4.1 Comprensión de la organización y de su contexto"/>
    <n v="1"/>
    <s v="4.1 Comprensión de la organización y de su contexto"/>
    <n v="1"/>
    <m/>
    <m/>
    <s v="4.1 Comprensión de la organización y de su contexto"/>
    <n v="1"/>
    <s v="4.1 Comprensión de la organización y de su contexto"/>
    <n v="1"/>
    <m/>
    <m/>
    <m/>
    <m/>
    <s v="Gestión Organizacional y del Riesgo"/>
    <m/>
    <m/>
    <m/>
    <m/>
    <m/>
    <m/>
    <m/>
    <m/>
    <s v="Se ajusta la redacción"/>
    <m/>
    <s v="Unificado"/>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s v="Comunicaciones"/>
    <m/>
    <x v="6"/>
    <x v="273"/>
    <s v="*GOR-F-011FormatoMatrizdeComunicaciones CTCM_x000d__x000a_*GOR-F-011FormatoMatrizdeComunicaciones GESTIÓN ORGANIZACIONAL Y DEL RIESGO 2024 CTCM_x000d__x000a_GOR-F-011FormatoMatrizdeComunicaciones CTCM-CTT 2025_x000d__x000a_"/>
    <s v="7.4 Comunicación"/>
    <n v="1"/>
    <s v="7.4.1 Comunicación Generalidades"/>
    <n v="1"/>
    <m/>
    <m/>
    <s v="7.4 Comunicación"/>
    <n v="1"/>
    <s v="7.4 Comunicación"/>
    <n v="1"/>
    <m/>
    <m/>
    <m/>
    <m/>
    <s v="Gestión Organizacional y del Riesgo"/>
    <m/>
    <m/>
    <m/>
    <m/>
    <m/>
    <m/>
    <m/>
    <m/>
    <s v="Ok - Unificado"/>
    <s v="Se unifica el hallazgo con el de Centro de Tecnologías para la Construcción y la Madera, porque es el mismo para dos centros de Distrito Capital el de Centro de Tecnologías para la Construcción y la Madera y el de  Centro de Tecnologías del Transporte"/>
    <s v="Unificado"/>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0"/>
    <s v="Toma de Conciencia"/>
    <m/>
    <x v="15"/>
    <x v="266"/>
    <s v="*INDUCCIÓN SIGA_2024_ABR 2024 (PowerPoint)_x000d__x000a_*INDUCCIÓN SIGA_24 ABRIL 2024 (PDF)"/>
    <s v="7.3 Toma de conciencia"/>
    <n v="1"/>
    <s v="7.3 Toma de conciencia "/>
    <n v="1"/>
    <m/>
    <m/>
    <s v="7.3 Toma de conciencia "/>
    <n v="1"/>
    <s v="7.3 Toma de conciencia "/>
    <n v="1"/>
    <m/>
    <m/>
    <m/>
    <m/>
    <s v="Gestión Organizacional y del Riesgo"/>
    <m/>
    <m/>
    <m/>
    <m/>
    <m/>
    <m/>
    <m/>
    <m/>
    <s v="Se elimina "/>
    <s v="Se elimina._x000a_No es clara la no conformidad. No se precisa cuál es la desviación"/>
    <s v="Se Eimina"/>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s v="Emergencias"/>
    <m/>
    <x v="14"/>
    <x v="270"/>
    <s v="docuemnto de plan de prevencion, preparacion y respuesta ante emergencias del centro de formación"/>
    <m/>
    <m/>
    <s v="8.2 Preparación y respuesta ante emergencias"/>
    <n v="1"/>
    <m/>
    <m/>
    <m/>
    <m/>
    <m/>
    <m/>
    <m/>
    <m/>
    <m/>
    <m/>
    <s v="Gestión Organizacional y del Riesgo"/>
    <s v="Gestión Organizacional y del Riesgo"/>
    <m/>
    <s v="Ok - Conforme"/>
    <m/>
    <m/>
    <m/>
    <m/>
    <m/>
    <m/>
    <m/>
    <m/>
  </r>
  <r>
    <x v="11"/>
    <s v="Centro de Gestión Industrial"/>
    <s v="Centro de Gestión Industrial - Sede B"/>
    <s v="Carrera 32 No 15-39"/>
    <s v="Bogotá D.C."/>
    <n v="1"/>
    <s v="X"/>
    <m/>
    <s v="Erika Liliana Pedroza Cáseres"/>
    <m/>
    <s v="Erika Liliana Pedroza Cáseres"/>
    <m/>
    <m/>
    <s v="Mario Fernando Baquero (SST)"/>
    <s v="8 de julio"/>
    <x v="3"/>
    <s v="Controles Operacionales"/>
    <m/>
    <x v="14"/>
    <x v="274"/>
    <s v="Revisión documental del PGIRS (versión mayo 2025)"/>
    <m/>
    <m/>
    <s v="8.1 Planificación y control operacional"/>
    <n v="1"/>
    <m/>
    <m/>
    <m/>
    <m/>
    <m/>
    <m/>
    <m/>
    <m/>
    <m/>
    <m/>
    <s v="Gestión Organizacional y del Riesgo"/>
    <s v="Gestión Organizacional y del Riesgo"/>
    <m/>
    <s v="Ok - Conforme"/>
    <m/>
    <m/>
    <m/>
    <m/>
    <m/>
    <m/>
    <m/>
    <m/>
  </r>
  <r>
    <x v="11"/>
    <s v="Centro de Gestión Industrial"/>
    <s v="Centro de Gestión Industrial - Sede B"/>
    <s v="Carrera 32 No 15-39"/>
    <s v="Bogotá D.C."/>
    <n v="1"/>
    <s v="X"/>
    <m/>
    <s v="Erika Liliana Pedroza Cáseres"/>
    <m/>
    <s v="Erika Liliana Pedroza Cáseres"/>
    <m/>
    <m/>
    <s v="Mario Fernando Baquero (SST)"/>
    <s v="8 de julio"/>
    <x v="3"/>
    <s v="Aspectos Impactos"/>
    <m/>
    <x v="14"/>
    <x v="275"/>
    <s v="Revisión documental de la matriz de aspectos e impactos en plataforma CompromISO"/>
    <m/>
    <m/>
    <s v="6.1.2 Aspectos ambientales"/>
    <n v="1"/>
    <m/>
    <m/>
    <m/>
    <m/>
    <m/>
    <m/>
    <m/>
    <m/>
    <m/>
    <m/>
    <s v="Gestión Organizacional y del Riesgo"/>
    <s v="Gestión Organizacional y del Riesgo"/>
    <m/>
    <s v="Ok - Conforme"/>
    <m/>
    <m/>
    <m/>
    <m/>
    <m/>
    <m/>
    <m/>
    <m/>
  </r>
  <r>
    <x v="11"/>
    <s v="Centro de Gestión Industrial"/>
    <s v="Centro de Gestión Industrial - Sede B"/>
    <s v="Carrera 32 No 15-39"/>
    <s v="Bogotá D.C."/>
    <n v="1"/>
    <s v="X"/>
    <m/>
    <s v="Erika Liliana Pedroza Cáseres"/>
    <m/>
    <s v="Erika Liliana Pedroza Cáseres"/>
    <m/>
    <m/>
    <s v="Mario Fernando Baquero (SST)"/>
    <s v="8 de julio"/>
    <x v="3"/>
    <s v="No aplica - Borrar"/>
    <m/>
    <x v="14"/>
    <x v="276"/>
    <s v="Observaciones realizadas en el desarrollo del recorrido por la sede._x000d__x000a_Registro fotográfico de puntos ecológicos sin tapa ni cerramiento adecuado."/>
    <m/>
    <m/>
    <s v="8.1 Planificación y control operacional"/>
    <n v="1"/>
    <m/>
    <m/>
    <m/>
    <m/>
    <m/>
    <m/>
    <m/>
    <m/>
    <m/>
    <m/>
    <s v="Gestión Organizacional y del Riesgo"/>
    <m/>
    <m/>
    <s v="Se elimina"/>
    <m/>
    <m/>
    <m/>
    <m/>
    <m/>
    <m/>
    <s v="No es clara la redacción de la Oportunidad de mejora"/>
    <m/>
  </r>
  <r>
    <x v="11"/>
    <s v="Centro de Gestión Industrial"/>
    <s v="Centro de Gestión Industrial - Sede B"/>
    <s v="Carrera 32 No 15-39"/>
    <s v="Bogotá D.C."/>
    <n v="1"/>
    <s v="X"/>
    <m/>
    <s v="Erika Liliana Pedroza Cáseres"/>
    <m/>
    <s v="Erika Liliana Pedroza Cáseres"/>
    <m/>
    <m/>
    <s v="Mario Fernando Baquero (SST)"/>
    <s v="8 de julio"/>
    <x v="0"/>
    <s v="Residuos"/>
    <m/>
    <x v="14"/>
    <x v="277"/>
    <s v="Ausencia de registros específicos de pesaje en la sede B, certificados de entrega de residuos, ausencia de reportes de no generación de residuos por sede._x000a__x000a_no se observaron  controles operacionales que permitan la identificación, cuantificación y trazabilidad de los residuos (peligrosos y no peligrosos) generados específicamente en la sede B del centro de formación, mediante el uso de los formatos oficiales establecidos para este fin, incluyendo el registro de pesajes y el reporte de no generación de residuos cuando aplique. Esto debido a que, aunque en los manifiestos de entrega de residuos al gestor se registran cantidades y tipos de residuos, dicha información se presenta de forma generalizada, sin discriminación por sede. Durante la auditoría en la sede B, no se evidenciaron registros independientes que permitan identificar con claridad la cantidad y clase de residuos generados en dicha subsede. Esta limitación impide un control operacional eficaz, reduce la capacidad de análisis específico por ubicación y afecta el cumplimiento de los lineamientos institucionales de trazabilidad, seguimiento ambiental y mejora continua."/>
    <m/>
    <m/>
    <s v="8.1 Planificación y control operacional"/>
    <n v="1"/>
    <m/>
    <m/>
    <m/>
    <m/>
    <m/>
    <m/>
    <m/>
    <m/>
    <m/>
    <m/>
    <s v="Gestión Organizacional y del Riesgo"/>
    <s v="Gestión Organizacional y del Riesgo"/>
    <m/>
    <s v="Ok - Ajustado (Redacción"/>
    <m/>
    <m/>
    <m/>
    <m/>
    <m/>
    <m/>
    <s v="Se ajusto la redacción y se cambió de oportunidad de mejora a No conformidad."/>
    <m/>
  </r>
  <r>
    <x v="11"/>
    <s v="Centro de Gestión Industrial"/>
    <s v="Centro de Gestión Industrial - Sede B"/>
    <s v="Carrera 32 No 15-39"/>
    <s v="Bogotá D.C."/>
    <n v="1"/>
    <s v="X"/>
    <m/>
    <s v="Erika Liliana Pedroza Cáseres"/>
    <m/>
    <s v="Erika Liliana Pedroza Cáseres"/>
    <m/>
    <m/>
    <s v="Mario Fernando Baquero (SST)"/>
    <s v="8 de julio"/>
    <x v="2"/>
    <s v="Emergencias"/>
    <m/>
    <x v="14"/>
    <x v="278"/>
    <s v="Entrevistas al personal operativo, se evidenció un desconocimiento sobre los procedimientos de actuación ante emergencias y las jornadas de preparación ante emergencias."/>
    <m/>
    <m/>
    <s v="8.2 Preparación y respuesta ante emergencias"/>
    <n v="1"/>
    <m/>
    <m/>
    <m/>
    <m/>
    <m/>
    <m/>
    <m/>
    <m/>
    <m/>
    <m/>
    <s v="Gestión Organizacional y del Riesgo"/>
    <s v="Gestión Organizacional y del Riesgo"/>
    <s v="Seguridad y Salud en el Trabajo"/>
    <s v="Ok - Conforme"/>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s v="Sustancias químicas"/>
    <m/>
    <x v="4"/>
    <x v="279"/>
    <s v="Sitio de alamcenamiento de insumos químicos para aseo general"/>
    <m/>
    <m/>
    <s v="8.1 Planificación y control operacional"/>
    <n v="1"/>
    <s v="9.1.2 Evaluación del cumplimiento"/>
    <n v="1"/>
    <m/>
    <m/>
    <m/>
    <m/>
    <m/>
    <m/>
    <m/>
    <m/>
    <s v="Gestión Organizacional y del Riesgo"/>
    <m/>
    <m/>
    <m/>
    <m/>
    <s v="Ok - Conforme"/>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s v="Programas Abientales y de Energía"/>
    <m/>
    <x v="14"/>
    <x v="280"/>
    <s v="Cumplimiento de programas ambientales - Plataforma CompromISO_x000a__x000a_A la fecha, los programas ambientales no cumplen con el porcentaje mínimo de avance esperado al corte de julio. Adicionalmente, el informe de transferencia de conocimiento sobre riesgo químico, manejo de residuos y divulgación del desempeño energético no cumple con los ítems mínimos requeridos. Si bien se incluye la evaluación de la eficacia de las actividades, no se presenta un análisis de los resultados obtenidos en dichas evaluaciones."/>
    <m/>
    <m/>
    <s v="8.1 Planificación y control operacional"/>
    <n v="1"/>
    <m/>
    <m/>
    <m/>
    <m/>
    <m/>
    <m/>
    <m/>
    <m/>
    <m/>
    <m/>
    <s v="Gestión Organizacional y del Riesgo"/>
    <s v="Gestión Organizacional y del Riesgo"/>
    <m/>
    <s v="Ok - Ajustado (Redacción"/>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s v="Matriz de Planificación Ambiental"/>
    <m/>
    <x v="14"/>
    <x v="281"/>
    <s v="Matriz legal -  Plataforma CompromISO_x000a__x000a_En la matriz legal se requiere ajustar la evaluación correspondiente al Decreto 1076 de 2015, específicamente en lo relacionado con el lavado de tanques, ya que a la fecha se ha superado el plazo de seis (6) meses establecidos por la normativa. Por lo tanto, debe registrarse como un requisito “en trámite”._x000a_Adicionalmente, el cumplimiento del requisito relacionado con la Resolución 40117 de 2024 ha sido registrado como “verificable en sitio”, lo cual no es admisible según los lineamientos establecidos, por lo que se deberá adjuntar la evidencia correspondiente en el sistema."/>
    <m/>
    <m/>
    <s v="9.1.2 Evlauacion de  Cumplimeinto de Requisitos legales y otros requisitos"/>
    <n v="1"/>
    <m/>
    <m/>
    <m/>
    <m/>
    <m/>
    <m/>
    <m/>
    <m/>
    <m/>
    <m/>
    <s v="Gestión Organizacional y del Riesgo"/>
    <s v="Gestión Organizacional y del Riesgo"/>
    <m/>
    <s v="Ok - Ajustado (Redacción"/>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s v="Controles Operacionales"/>
    <m/>
    <x v="6"/>
    <x v="282"/>
    <s v="SECOP II"/>
    <s v="8.1 Planificación y control operacional"/>
    <n v="1"/>
    <s v="8.1 Planificación y control operacional"/>
    <n v="1"/>
    <s v="8.1.4.1 Compras generalidades"/>
    <n v="1"/>
    <m/>
    <m/>
    <m/>
    <m/>
    <m/>
    <m/>
    <m/>
    <m/>
    <s v="Gestión Contractual "/>
    <s v="Gestión Contractual "/>
    <m/>
    <m/>
    <m/>
    <m/>
    <m/>
    <m/>
    <m/>
    <s v="Ok - Ajustado (Redacción"/>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s v="Controles Operacionales"/>
    <m/>
    <x v="15"/>
    <x v="283"/>
    <s v="SECOP II"/>
    <s v="8.1 Planificación y control operacional"/>
    <n v="1"/>
    <s v="8.1 Planificación y control operacional"/>
    <n v="1"/>
    <s v="8.1.4.1 Compras generalidades"/>
    <n v="1"/>
    <m/>
    <m/>
    <m/>
    <m/>
    <m/>
    <m/>
    <m/>
    <m/>
    <s v="Gestión Contractual "/>
    <m/>
    <m/>
    <m/>
    <m/>
    <m/>
    <m/>
    <m/>
    <m/>
    <s v="Conforme"/>
    <m/>
    <s v="Unificado"/>
  </r>
  <r>
    <x v="11"/>
    <s v="Centro de Formación en Actividad Física y Cultura"/>
    <s v="Centro de Formación en Actividad Física y Cultural - Sede Onasis"/>
    <s v="Calle 45 Sur N 78P-18"/>
    <s v="Bogotá D.C"/>
    <n v="1"/>
    <s v="X"/>
    <m/>
    <s v="Luis Carlos Maya (Virtual)"/>
    <m/>
    <s v="Luis Carlos Maya (Virtual)"/>
    <m/>
    <m/>
    <m/>
    <s v="7 de julio"/>
    <x v="3"/>
    <s v="Plan de Trabajo SST"/>
    <m/>
    <x v="4"/>
    <x v="284"/>
    <s v="En las inspecciones planeadas no se convoca ni hacen presencia el COOPAST como lo indica el lineamiento interno "/>
    <m/>
    <m/>
    <m/>
    <m/>
    <s v="6.1.4 Planificación de acciones"/>
    <n v="1"/>
    <m/>
    <m/>
    <m/>
    <m/>
    <m/>
    <m/>
    <m/>
    <m/>
    <s v="Gestión Organizacional y del Riesgo"/>
    <m/>
    <m/>
    <m/>
    <m/>
    <s v="Ok - Conforme"/>
    <m/>
    <m/>
    <m/>
    <m/>
    <m/>
    <m/>
  </r>
  <r>
    <x v="11"/>
    <s v="Centro de Formación en Actividad Física y Cultura"/>
    <s v="Centro de Formación en Actividad Física y Cultural - Sede Onasis"/>
    <s v="Calle 45 Sur N 78P-18"/>
    <s v="Bogotá D.C"/>
    <n v="1"/>
    <s v="X"/>
    <m/>
    <s v="Luis Carlos Maya (Virtual)"/>
    <m/>
    <s v="Luis Carlos Maya (Virtual)"/>
    <m/>
    <m/>
    <m/>
    <s v="7 de julio"/>
    <x v="3"/>
    <s v="Aspectos Impactos"/>
    <m/>
    <x v="16"/>
    <x v="285"/>
    <s v="Plataforma compromiso modulo gestión ambiental aspectos e impactos sin análisis de la tendencia sobre todo en el cambio de significancia "/>
    <m/>
    <m/>
    <s v="6.1.2 Aspectos ambientales"/>
    <n v="1"/>
    <m/>
    <m/>
    <m/>
    <m/>
    <m/>
    <m/>
    <m/>
    <m/>
    <m/>
    <m/>
    <s v="Gestión Organizacional y del Riesgo"/>
    <s v="Gestión Organizacional y del Riesgo"/>
    <m/>
    <s v="Ok - Conforme"/>
    <m/>
    <m/>
    <m/>
    <m/>
    <m/>
    <m/>
    <m/>
    <m/>
  </r>
  <r>
    <x v="11"/>
    <s v="Centro de Formación en Actividad Física y Cultura"/>
    <s v="Centro de Formación en Actividad Física y Cultural - Sede Onasis"/>
    <s v="Calle 45 Sur N 78P-18"/>
    <s v="Bogotá D.C"/>
    <n v="1"/>
    <s v="X"/>
    <m/>
    <s v="Luis Carlos Maya (Virtual)"/>
    <m/>
    <s v="Luis Carlos Maya (Virtual)"/>
    <m/>
    <m/>
    <m/>
    <s v="7 de julio"/>
    <x v="0"/>
    <s v="Emergencias"/>
    <m/>
    <x v="16"/>
    <x v="286"/>
    <s v="Durante la revisión documental no se identificó registro, acta ni informe que sustente la ejecución del simulacro ambiental 2025."/>
    <m/>
    <m/>
    <s v="8.2 Preparación y respuesta ante emergencias"/>
    <n v="1"/>
    <s v="8.2 Preparación y respuesta ante emergencias"/>
    <n v="1"/>
    <m/>
    <m/>
    <m/>
    <m/>
    <m/>
    <m/>
    <m/>
    <m/>
    <s v="Gestión Organizacional y del Riesgo"/>
    <s v="Gestión Organizacional y del Riesgo"/>
    <m/>
    <s v="Ok - Ajustado (Redacción"/>
    <m/>
    <m/>
    <m/>
    <m/>
    <m/>
    <m/>
    <s v="Se realiza cambio de OMN a NC teniendo en cuenta que referencia un incumplimiento a los lineamientos.  Se ajusta redacción del hallazgo y evidencia para mayor claridad"/>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4"/>
    <m/>
    <m/>
    <x v="2"/>
    <x v="235"/>
    <s v="En entrevista con los dinamizadores de despacho, centro y las personas abordadas no tienen claridad el proceso y las acciones prioritarias a tomar, no saben que hacer y a quién reportar cuando se presenta un incidente de seguridad. No existe registro u archivo en la vigencia 2024 - 2025 de incidentes ocurridos y los planes de contingencia aplicados."/>
    <s v=" "/>
    <m/>
    <s v=" "/>
    <m/>
    <s v=" "/>
    <m/>
    <s v=" "/>
    <m/>
    <s v=" "/>
    <m/>
    <s v="5.25 Evaluación y decisión sobre los eventos de seguridad de la información."/>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4"/>
    <m/>
    <m/>
    <x v="2"/>
    <x v="287"/>
    <s v="muestra tomada en equipos que no están configurados para sincronizar sus relojes de manera automática y centralizada con un servidor NTP (Network Time Protocolo)."/>
    <m/>
    <m/>
    <s v=" "/>
    <m/>
    <s v=" "/>
    <m/>
    <s v=" "/>
    <m/>
    <s v=" "/>
    <m/>
    <s v="8.17 Sincronización de reloje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s v="Plan de Trabajo SST"/>
    <m/>
    <x v="4"/>
    <x v="288"/>
    <s v="Recorrido a la instalaciones"/>
    <m/>
    <m/>
    <m/>
    <m/>
    <s v="8.1.2 Eliminar peligros y reducir riesgos para la SST"/>
    <n v="1"/>
    <m/>
    <m/>
    <m/>
    <m/>
    <m/>
    <m/>
    <m/>
    <m/>
    <s v="Gestión Organizacional y del Riesgo"/>
    <m/>
    <m/>
    <m/>
    <m/>
    <s v="Ok - Conforme"/>
    <m/>
    <m/>
    <m/>
    <m/>
    <s v="MIXTO"/>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s v="Emergencias"/>
    <m/>
    <x v="4"/>
    <x v="289"/>
    <s v="Recorrido a la instalaciones"/>
    <m/>
    <m/>
    <m/>
    <m/>
    <s v="8.1.2 Eliminar peligros y reducir riesgos para la SST"/>
    <n v="1"/>
    <m/>
    <m/>
    <m/>
    <m/>
    <m/>
    <m/>
    <m/>
    <m/>
    <s v="Gestión Organizacional y del Riesgo"/>
    <m/>
    <m/>
    <m/>
    <m/>
    <s v="Ok - Conforme"/>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12"/>
    <x v="290"/>
    <s v="Verificación de los riesgos y controles del proceso de relaciones corporativas e internacionales"/>
    <s v="6.1. Acciones para abordar riesgos y oportunidades"/>
    <n v="1"/>
    <m/>
    <m/>
    <m/>
    <m/>
    <m/>
    <m/>
    <m/>
    <m/>
    <m/>
    <m/>
    <m/>
    <m/>
    <s v="Relacionamiento con la ciudadanía, la empresa y actores internacional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12"/>
    <x v="291"/>
    <s v="Entrevista con los profesionales de los diferentes procesos"/>
    <s v="7.3 Toma de conciencia"/>
    <n v="1"/>
    <m/>
    <m/>
    <m/>
    <m/>
    <m/>
    <m/>
    <m/>
    <m/>
    <m/>
    <m/>
    <m/>
    <m/>
    <s v="Direccionamiento Estratégico "/>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32"/>
    <s v="No se encontró archivos o registros de las hojas de vida de los equipos portátiles, escritorios, impresoras, aires acondicionados y equipos activos de Red; que permitan un adecuado control y gobernabilidad de la infraestructura tecnológica del Despacho y Centro."/>
    <s v=" "/>
    <m/>
    <s v=" "/>
    <m/>
    <s v=" "/>
    <m/>
    <s v=" "/>
    <m/>
    <s v=" "/>
    <m/>
    <s v="5.9 Inventario de información y otros activos asociado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2"/>
    <s v="Tomada la muestra en equipos se evidencio el uso de Software no licenciados y presencia de programas no autorizados."/>
    <s v=" "/>
    <m/>
    <s v=" "/>
    <m/>
    <s v=" "/>
    <m/>
    <s v=" "/>
    <m/>
    <s v=" "/>
    <m/>
    <s v="5.32 Derechos de la propiedad intelectual"/>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3"/>
    <s v="En la muestra tomada durante el recorrido se observo préstamo de contraseñas entre usuarios, gestión de contraseñas automáticas en navegadores y aplicativos, notas físicas visibles o archivos de texto que contienen contraseñas sin ningún tipo de supervisión o cifrado, usuarios sin doble autenticación y contraseñas genéricas débiles."/>
    <s v=" "/>
    <m/>
    <s v=" "/>
    <m/>
    <s v=" "/>
    <m/>
    <s v=" "/>
    <m/>
    <s v=" "/>
    <m/>
    <s v="8.5 Autenticación segura"/>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4"/>
    <s v="Durante la entrevista y revisión de documentación con los dinamizadores, se evidencio que no cuentan con mapeo de red actualizado y documentado de la infraestructura tecnológica, dispositivos conectados, rutas y distribución de los puntos de red para la toma de decisiones ante la presencia de fallas en su infraestructura."/>
    <s v=" "/>
    <m/>
    <s v=" "/>
    <m/>
    <s v=" "/>
    <m/>
    <s v=" "/>
    <m/>
    <s v=" "/>
    <m/>
    <s v="5.9 Inventario de información y otros activos asociado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31"/>
    <s v="En la muestra tomada durante el recorrido se observo que los equipos propiedad de telefónica son utilizados por el personal técnico y administrativos del Distrito Capital y Centro; operando con etiquetas y características del proveedor."/>
    <s v=" "/>
    <m/>
    <s v=" "/>
    <m/>
    <s v=" "/>
    <m/>
    <s v=" "/>
    <m/>
    <s v=" "/>
    <m/>
    <s v="5.19 Seguridad de la información en la relaciones con proveedore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5"/>
    <s v="Durante el recorrido se logró evidenciar Cables de red expuestos, extensiones eléctricas en los pisos y encima de los puestos de trabajo sin protección o señalización."/>
    <s v=" "/>
    <m/>
    <s v=" "/>
    <m/>
    <s v=" "/>
    <m/>
    <s v=" "/>
    <m/>
    <s v=" "/>
    <m/>
    <s v="7.6 Trabajo en áreas segura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s v="Riesgos de Proceso"/>
    <m/>
    <x v="4"/>
    <x v="296"/>
    <s v="Entrevista con el profesional HySI"/>
    <m/>
    <m/>
    <m/>
    <m/>
    <s v="6.1.2.1 Identificación de peligros"/>
    <n v="1"/>
    <m/>
    <m/>
    <m/>
    <m/>
    <m/>
    <m/>
    <m/>
    <m/>
    <s v="Gestión Organizacional y del Riesgo"/>
    <m/>
    <m/>
    <m/>
    <m/>
    <s v="Ok - Conforme"/>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s v="Riesgos de Proceso"/>
    <m/>
    <x v="4"/>
    <x v="297"/>
    <s v="Recorrido por las instalaciones_x000d__x000a_Entrevista a funcionarios, contratistas, trabajadores oficiales, proveedores"/>
    <m/>
    <m/>
    <m/>
    <m/>
    <s v="7.3 Toma de conciencia "/>
    <n v="1"/>
    <m/>
    <m/>
    <m/>
    <m/>
    <m/>
    <m/>
    <m/>
    <m/>
    <s v="Gestión Organizacional y del Riesgo"/>
    <m/>
    <m/>
    <m/>
    <m/>
    <s v="Ok - Conforme"/>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298"/>
    <s v="Durante el recorrido se observó que varias personas no portaban visiblemente su carnet institucional o no cuentan con él personas identificadas con cedula de ciudadanía 1.061.778.330, 1.018.411.808, 1.032.383.988, 1.052.380.817, 12.117.958, 11.426.552."/>
    <s v=" "/>
    <m/>
    <s v=" "/>
    <m/>
    <s v=" "/>
    <m/>
    <s v=" "/>
    <m/>
    <s v=" "/>
    <m/>
    <s v="5.15 Control de acceso"/>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299"/>
    <s v="En la muestra tomada en el recorrido se identificaron espacios de trabajo desorganizados con información sensible y en los equipos de computo muchos accesos directos de archivos (Word, Excel, PDF) en el escritorio."/>
    <s v=" "/>
    <m/>
    <s v=" "/>
    <m/>
    <s v=" "/>
    <m/>
    <s v=" "/>
    <m/>
    <s v=" "/>
    <m/>
    <s v="7.7 Escritorio y pantalla limpia"/>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0"/>
    <s v="En la muestra tomada durante el recorrido se observo documentos con información confidencial impresos olvidados en impresoras compartidas ubicadas en distintas dependencias u oficinas administrativas del Distrito Capital y Centro."/>
    <s v=" "/>
    <m/>
    <s v=" "/>
    <m/>
    <s v=" "/>
    <m/>
    <s v=" "/>
    <m/>
    <s v=" "/>
    <m/>
    <s v="5.33 Protección de registro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1"/>
    <s v="Observación directa y acompañada de los dinamizadores de Distrito Capital y Centro."/>
    <s v=" "/>
    <m/>
    <s v=" "/>
    <m/>
    <s v=" "/>
    <m/>
    <s v=" "/>
    <m/>
    <s v=" "/>
    <m/>
    <s v="5.15 Control de acceso"/>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2"/>
    <s v="En la muestra tomada durante el recorrido de los cuartos técnicos se observo la presencia de cajas de cartón en rack de comunicación, cerramiento de cuarto técnico en material inflamable."/>
    <s v=" "/>
    <m/>
    <s v=" "/>
    <m/>
    <s v=" "/>
    <m/>
    <s v=" "/>
    <m/>
    <s v=" "/>
    <m/>
    <s v="7.5 protección contra amenazas físicas y ambientales"/>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3"/>
    <s v="En la muestra tomada durante el recorrido observo múltiples equipos con sesiones desatendidas sin presencia del funcionario, al momento de salir de su puesto de trabajo no bloquean sus pantallas."/>
    <s v=" "/>
    <m/>
    <s v=" "/>
    <m/>
    <s v=" "/>
    <m/>
    <s v=" "/>
    <m/>
    <s v=" "/>
    <m/>
    <s v="8.3 Restricción de acceso a la información"/>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4"/>
    <s v="Durante el recorrido se tomó una muestra en los equipos de cómputo (escritorio y portátiles) de Servidores Públicos evidenciándose que acceden sin usuario y contraseña; contado con privilegios de cuenta administrador."/>
    <s v=" "/>
    <m/>
    <s v=" "/>
    <m/>
    <s v=" "/>
    <m/>
    <s v=" "/>
    <m/>
    <s v=" "/>
    <m/>
    <s v="8.2 Derechos de acceso privilegiado"/>
    <n v="1"/>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s v="Mejora"/>
    <m/>
    <x v="15"/>
    <x v="305"/>
    <s v="Verificación de planes de mejoramiento del proceso GTH en plataforma compromiso y PowerBi de Hallazgos"/>
    <s v="10.2 No conformidad y acción correctiva"/>
    <n v="1"/>
    <m/>
    <m/>
    <m/>
    <m/>
    <m/>
    <m/>
    <m/>
    <m/>
    <m/>
    <m/>
    <m/>
    <m/>
    <s v="Gestión del Talento Humano"/>
    <m/>
    <m/>
    <m/>
    <m/>
    <m/>
    <m/>
    <m/>
    <m/>
    <s v="Conforme"/>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6"/>
    <s v="En entrevista con los dinamizadores de Despacho, Centro y las personas abordadas, se evidencio el desconocimiento total del sistema de gestión de seguridad y privacidad de la información."/>
    <s v=" "/>
    <m/>
    <s v=" "/>
    <m/>
    <s v=" "/>
    <m/>
    <s v=" "/>
    <m/>
    <s v="7.3 Toma de conciencia "/>
    <n v="1"/>
    <s v=" "/>
    <m/>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7"/>
    <s v="Durante la entrevista y revisión de documentación con los dinamizadores de Despacho y Centro, se evidencio que no cuentan con la documentación y soporte del seguimiento mensual en la plataforma compromiso de los riesgos de corrupción que están en alto y extremo de las vigencias 2024 y 2025."/>
    <s v=" "/>
    <m/>
    <s v=" "/>
    <m/>
    <s v=" "/>
    <m/>
    <s v=" "/>
    <m/>
    <s v="6.1 Acciones para abordar riesgos y oportunidades"/>
    <n v="1"/>
    <s v=" "/>
    <m/>
    <m/>
    <m/>
    <s v="Gestión de Tecnologías de la Información y las Comunicaciones"/>
    <m/>
    <m/>
    <m/>
    <m/>
    <m/>
    <m/>
    <m/>
    <m/>
    <m/>
    <m/>
    <m/>
  </r>
  <r>
    <x v="11"/>
    <s v="Despacho Regional - "/>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8"/>
    <s v="En reunión con el personal de talento humano se evidencio que existen cuentas de usuario activas y sin medidas de restricción temporal de personal en periodo de vacaciones."/>
    <s v=" "/>
    <m/>
    <s v=" "/>
    <m/>
    <s v=" "/>
    <m/>
    <s v=" "/>
    <m/>
    <s v=" "/>
    <m/>
    <s v="5.15 Control de acceso"/>
    <n v="1"/>
    <m/>
    <m/>
    <s v="Gestión del Talento Humano"/>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4"/>
    <m/>
    <m/>
    <x v="2"/>
    <x v="235"/>
    <s v="En entrevista con los dinamizadores de despacho, centro y las personas abordadas no tienen claridad el proceso y las acciones prioritarias a tomar, no saben que hacer y a quién reportar cuando se presenta un incidente de seguridad. No existe registro u archivo en la vigencia 2024 - 2025 de incidentes ocurridos y los planes de contingencia aplicados."/>
    <s v=" "/>
    <m/>
    <s v=" "/>
    <m/>
    <s v=" "/>
    <m/>
    <s v=" "/>
    <m/>
    <s v=" "/>
    <m/>
    <s v="5.25 Evaluación y decisión sobre los eventos de seguridad de la información."/>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12"/>
    <x v="309"/>
    <s v="Verificación del cumplimiento del plan de control de calidad del servicio del segundo y tercer trimestre de la vigencia 2024. "/>
    <s v="8.5.1 Control de la producción y de la provisión del servicio"/>
    <n v="1"/>
    <m/>
    <m/>
    <m/>
    <m/>
    <m/>
    <m/>
    <m/>
    <m/>
    <m/>
    <m/>
    <m/>
    <m/>
    <s v="Gestión de Formación Profesional Integral"/>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12"/>
    <x v="310"/>
    <s v="Revisión de las evidencias de planificación de cambios organizacionales de la vigencia 2025"/>
    <s v="6.3 Planificación de los cambios"/>
    <n v="1"/>
    <m/>
    <m/>
    <m/>
    <m/>
    <m/>
    <m/>
    <m/>
    <m/>
    <m/>
    <m/>
    <m/>
    <m/>
    <s v="Direccionamiento Estratégico "/>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12"/>
    <x v="311"/>
    <s v="Entrevista con los profesionales de los diferentes procesos"/>
    <s v="7.3 Toma de conciencia"/>
    <n v="1"/>
    <m/>
    <m/>
    <m/>
    <m/>
    <m/>
    <m/>
    <m/>
    <m/>
    <m/>
    <m/>
    <m/>
    <m/>
    <s v="Direccionamiento Estratégico "/>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s v="Programas Abientales y de Energía"/>
    <m/>
    <x v="4"/>
    <x v="312"/>
    <s v="Recorrido a la instalaciones"/>
    <m/>
    <m/>
    <m/>
    <m/>
    <s v="8.1.2 Eliminar peligros y reducir riesgos para la SST"/>
    <n v="1"/>
    <m/>
    <m/>
    <m/>
    <m/>
    <m/>
    <m/>
    <m/>
    <m/>
    <s v="Gestión Organizacional y del Riesgo"/>
    <m/>
    <m/>
    <m/>
    <m/>
    <s v="Ok - Conforme"/>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s v="Emergencias"/>
    <m/>
    <x v="4"/>
    <x v="313"/>
    <s v="Recorrido a la instalaciones"/>
    <m/>
    <m/>
    <m/>
    <m/>
    <s v="8.1.2 Eliminar peligros y reducir riesgos para la SST"/>
    <n v="1"/>
    <m/>
    <m/>
    <m/>
    <m/>
    <m/>
    <m/>
    <m/>
    <m/>
    <s v="Gestión Organizacional y del Riesgo"/>
    <m/>
    <m/>
    <m/>
    <m/>
    <s v="Ok - Conforme"/>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32"/>
    <s v="No se encontró archivos o registros de las hojas de vida de los equipos portátiles, escritorios, impresoras, aires acondicionados y equipos activos de Red; que permitan un adecuado control y gobernabilidad de la infraestructura tecnológica del Despacho y Centro."/>
    <s v=" "/>
    <m/>
    <s v=" "/>
    <m/>
    <s v=" "/>
    <m/>
    <s v=" "/>
    <m/>
    <s v=" "/>
    <m/>
    <s v="5.9 Inventario de información y otros activos asociados"/>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2"/>
    <s v="Tomada la muestra en equipos se evidencio el uso de Software no licenciados y presencia de programas no autorizados."/>
    <s v=" "/>
    <m/>
    <s v=" "/>
    <m/>
    <s v=" "/>
    <m/>
    <s v=" "/>
    <m/>
    <s v=" "/>
    <m/>
    <s v="5.32 Derechos de la propiedad intelectual"/>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3"/>
    <s v="En la muestra tomada durante el recorrido se observo préstamo de contraseñas entre usuarios, gestión de contraseñas automáticas en navegadores y aplicativos, notas físicas visibles o archivos de texto que contienen contraseñas sin ningún tipo de supervisión o cifrado, usuarios sin doble autenticación y contraseñas genéricas débiles."/>
    <s v=" "/>
    <m/>
    <s v=" "/>
    <m/>
    <s v=" "/>
    <m/>
    <s v=" "/>
    <m/>
    <s v=" "/>
    <m/>
    <s v="8.5 Autenticación segura"/>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4"/>
    <s v="Durante la entrevista y revisión de documentación con los dinamizadores, se evidencio que no cuentan con mapeo de red actualizado y documentado de la infraestructura tecnológica, dispositivos conectados, rutas y distribución de los puntos de red para la toma de decisiones ante la presencia de fallas en su infraestructura."/>
    <s v=" "/>
    <m/>
    <s v=" "/>
    <m/>
    <s v=" "/>
    <m/>
    <s v=" "/>
    <m/>
    <s v=" "/>
    <m/>
    <s v="5.9 Inventario de información y otros activos asociados"/>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31"/>
    <s v="En la muestra tomada durante el recorrido se observo que los equipos propiedad de telefónica son utilizados por el personal técnico y administrativos del Distrito Capital y Centro; operando con etiquetas y características del proveedor."/>
    <s v=" "/>
    <m/>
    <s v=" "/>
    <m/>
    <s v=" "/>
    <m/>
    <s v=" "/>
    <m/>
    <s v=" "/>
    <m/>
    <s v="5.19 Seguridad de la información en la relaciones con proveedores"/>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2"/>
    <m/>
    <m/>
    <x v="2"/>
    <x v="295"/>
    <s v="Durante el recorrido se logró evidenciar Cables de red expuestos, extensiones eléctricas en los pisos y encima de los puestos de trabajo sin protección o señalización."/>
    <s v=" "/>
    <m/>
    <s v=" "/>
    <m/>
    <s v=" "/>
    <m/>
    <s v=" "/>
    <m/>
    <s v=" "/>
    <m/>
    <s v="7.6 Trabajo en áreas seguras"/>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s v="Emergencias"/>
    <m/>
    <x v="4"/>
    <x v="314"/>
    <s v="Entrevista con el profesional HySI"/>
    <m/>
    <m/>
    <m/>
    <m/>
    <s v="6.1.2.1 Identificación de peligros"/>
    <n v="1"/>
    <m/>
    <m/>
    <m/>
    <m/>
    <m/>
    <m/>
    <m/>
    <m/>
    <s v="Gestión Organizacional y del Riesgo"/>
    <m/>
    <m/>
    <m/>
    <m/>
    <s v="Ok - Conforme"/>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s v="Riesgos de Proceso"/>
    <m/>
    <x v="4"/>
    <x v="297"/>
    <s v="Recorrido por las instalaciones_x000d__x000a_Entrevista a funcionarios, contratistas, trabajadores oficiales, proveedores, aprendices"/>
    <m/>
    <m/>
    <m/>
    <m/>
    <s v="7.3 Toma de conciencia "/>
    <n v="1"/>
    <m/>
    <m/>
    <m/>
    <m/>
    <m/>
    <m/>
    <m/>
    <m/>
    <s v="Gestión Organizacional y del Riesgo"/>
    <m/>
    <m/>
    <m/>
    <m/>
    <s v="Ok - Conforme"/>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298"/>
    <s v="Durante el recorrido se observó que varias personas no portaban visiblemente su carnet institucional o no cuentan con él personas identificadas con cedula de ciudadanía 1.061.778.330, 1.018.411.808, 1.032.383.988, 1.052.380.817, 12.117.958, 11.426.552."/>
    <s v=" "/>
    <m/>
    <s v=" "/>
    <m/>
    <s v=" "/>
    <m/>
    <s v=" "/>
    <m/>
    <s v=" "/>
    <m/>
    <s v="5.15 Control de acceso"/>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299"/>
    <s v="En la muestra tomada en el recorrido se identificaron espacios de trabajo desorganizados con información sensible y en los equipos de computo muchos accesos directos de archivos (Word, Excel, PDF) en el escritorio."/>
    <s v=" "/>
    <m/>
    <s v=" "/>
    <m/>
    <s v=" "/>
    <m/>
    <s v=" "/>
    <m/>
    <s v=" "/>
    <m/>
    <s v="7.7 Escritorio y pantalla limpia"/>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0"/>
    <s v="En la muestra tomada durante el recorrido se observo documentos con información confidencial impresos olvidados en impresoras compartidas ubicadas en distintas dependencias u oficinas administrativas del Distrito Capital y Centro."/>
    <s v=" "/>
    <m/>
    <s v=" "/>
    <m/>
    <s v=" "/>
    <m/>
    <s v=" "/>
    <m/>
    <s v=" "/>
    <m/>
    <s v="5.33 Protección de registros"/>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1"/>
    <s v="Observación directa y acompañada de los dinamizadores de Distrito Capital y Centro."/>
    <s v=" "/>
    <m/>
    <s v=" "/>
    <m/>
    <s v=" "/>
    <m/>
    <s v=" "/>
    <m/>
    <s v=" "/>
    <m/>
    <s v="5.15 Control de acceso"/>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15"/>
    <s v="Durante el recorrido se identificaron dos AP Outdoor en un piso (área internas) irradiando esa parte interna del edificio con potencia permanente no recomendada."/>
    <m/>
    <m/>
    <m/>
    <m/>
    <m/>
    <m/>
    <m/>
    <m/>
    <m/>
    <m/>
    <s v="7.3 Aseguramiento de oficinas, habitaciones e instalaciones "/>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2"/>
    <s v="En la muestra tomada durante el recorrido de los cuartos técnicos se observo la presencia de cajas de cartón en rack de comunicación, cerramiento de cuarto técnico en material inflamable."/>
    <s v=" "/>
    <m/>
    <s v=" "/>
    <m/>
    <s v=" "/>
    <m/>
    <s v=" "/>
    <m/>
    <s v=" "/>
    <m/>
    <s v="7.5 protección contra amenazas físicas y ambientales"/>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3"/>
    <m/>
    <m/>
    <x v="2"/>
    <x v="303"/>
    <s v="En la muestra tomada durante el recorrido observo múltiples equipos con sesiones desatendidas sin presencia del funcionario, al momento de salir de su puesto de trabajo no bloquean sus pantallas."/>
    <s v=" "/>
    <m/>
    <s v=" "/>
    <m/>
    <s v=" "/>
    <m/>
    <s v=" "/>
    <m/>
    <s v=" "/>
    <m/>
    <s v="8.3 Restricción de acceso a la información"/>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4"/>
    <s v="Durante el recorrido se tomó una muestra en los equipos de cómputo (escritorio y portátiles) de Servidores Públicos evidenciándose que acceden sin usuario y contraseña; contado con privilegios de cuenta administrador."/>
    <s v=" "/>
    <m/>
    <s v=" "/>
    <m/>
    <s v=" "/>
    <m/>
    <s v=" "/>
    <m/>
    <s v=" "/>
    <m/>
    <s v="8.2 Derechos de acceso privilegiado"/>
    <n v="1"/>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6"/>
    <s v="En entrevista con los dinamizadores de Despacho, Centro y las personas abordadas, se evidencio el desconocimiento total del sistema de gestión de seguridad y privacidad de la información."/>
    <s v=" "/>
    <m/>
    <s v=" "/>
    <m/>
    <s v=" "/>
    <m/>
    <s v=" "/>
    <m/>
    <s v="7.3 Toma de conciencia "/>
    <n v="1"/>
    <s v=" "/>
    <m/>
    <m/>
    <m/>
    <s v="Gestión de Tecnologías de la Información y las Comunicaciones"/>
    <m/>
    <m/>
    <m/>
    <m/>
    <m/>
    <m/>
    <m/>
    <m/>
    <m/>
    <m/>
    <m/>
  </r>
  <r>
    <x v="11"/>
    <s v=" Centro de Servicios Financieros"/>
    <s v="Sede Principal"/>
    <s v="Carrera 13 N 65-10"/>
    <s v="Bogotá D.C"/>
    <n v="1"/>
    <s v="X"/>
    <s v="Camilo Andrés Rojas"/>
    <s v="Carlos Mario Bacca"/>
    <s v="Carlos Mario Bacca"/>
    <s v="Sandra Marcela Rojas Gómes "/>
    <s v="Hernán Guillermo Isaza Giraldo"/>
    <m/>
    <s v="Claudia Rojas Rivera (SGC)_x000a__x000a_Mario Fernando Baquero (SST) _x000a__x000a_ Manuel Guillermo Acero Gutiérrez (SGSPI)"/>
    <s v="29 y 30 de julio"/>
    <x v="0"/>
    <m/>
    <m/>
    <x v="2"/>
    <x v="307"/>
    <s v="Durante la entrevista y revisión de documentación con los dinamizadores de Despacho y Centro, se evidencio que no cuentan con la documentación y soporte del seguimiento mensual en la plataforma compromiso de los riesgos de corrupción que están en alto y extremo de las vigencias 2024 y 2025."/>
    <s v=" "/>
    <m/>
    <s v=" "/>
    <m/>
    <s v=" "/>
    <m/>
    <s v=" "/>
    <m/>
    <s v="6.1 Acciones para abordar riesgos y oportunidades"/>
    <n v="1"/>
    <s v=" "/>
    <m/>
    <m/>
    <m/>
    <s v="Gestión de Tecnologías de la Información y las Comunicaciones"/>
    <m/>
    <m/>
    <m/>
    <m/>
    <m/>
    <m/>
    <m/>
    <m/>
    <m/>
    <m/>
    <m/>
  </r>
  <r>
    <x v="11"/>
    <s v="Centro de Electricidad, Electrónica y Telecomunicaciones"/>
    <s v="Centro de Electricidad, Electrónica y Telecomunicaciones - Sede Álamos"/>
    <s v="Carrera 89A # 64C-45"/>
    <s v="Bogotá D.C."/>
    <n v="1"/>
    <s v="X"/>
    <m/>
    <s v="Carlos Mario Bacca"/>
    <m/>
    <s v="Eliana Herrera"/>
    <m/>
    <m/>
    <m/>
    <s v="01 de agosto"/>
    <x v="3"/>
    <s v="Emergencias"/>
    <m/>
    <x v="4"/>
    <x v="316"/>
    <s v="Recorrido por la sede, Taladro de banco ubicado en una zona de circulación, sin fichas tecnicas, ni indicaciones de cuidado."/>
    <m/>
    <m/>
    <m/>
    <m/>
    <s v="8.1.2 Eliminar peligros y reducir riesgos para la SST"/>
    <n v="1"/>
    <m/>
    <m/>
    <m/>
    <m/>
    <m/>
    <m/>
    <m/>
    <m/>
    <s v="Gestión Organizacional y del Riesgo"/>
    <m/>
    <m/>
    <m/>
    <m/>
    <s v="Ok - Conforme"/>
    <m/>
    <m/>
    <m/>
    <m/>
    <m/>
    <m/>
  </r>
  <r>
    <x v="11"/>
    <s v="Centro de Electricidad, Electrónica y Telecomunicaciones"/>
    <s v="Centro de Electricidad, Electrónica y Telecomunicaciones - Sede Álamos"/>
    <s v="Carrera 89A # 64C-45"/>
    <s v="Bogotá D.C."/>
    <n v="1"/>
    <s v="X"/>
    <m/>
    <s v="Carlos Mario Bacca"/>
    <m/>
    <s v="Eliana Herrera"/>
    <m/>
    <m/>
    <m/>
    <s v="01 de agosto"/>
    <x v="2"/>
    <s v="Programas SST"/>
    <m/>
    <x v="4"/>
    <x v="317"/>
    <s v="Plan de trabajo"/>
    <m/>
    <m/>
    <m/>
    <m/>
    <s v="Art 2.2.4.6.17 Plan de Trabajo Anual"/>
    <n v="1"/>
    <m/>
    <m/>
    <m/>
    <m/>
    <m/>
    <m/>
    <m/>
    <m/>
    <m/>
    <m/>
    <m/>
    <m/>
    <m/>
    <s v="Ok - Conforme"/>
    <m/>
    <m/>
    <m/>
    <m/>
    <m/>
    <m/>
  </r>
  <r>
    <x v="11"/>
    <s v="Centro de Manufactura en Textil y Cuero"/>
    <s v="Subsede Meissen "/>
    <s v="Cra 17 bis A #62 sur-47"/>
    <s v="Bogotá D.C."/>
    <n v="1"/>
    <s v="X"/>
    <m/>
    <m/>
    <m/>
    <s v="Milena Andrea Agudelo_x000a_(Virtual)"/>
    <m/>
    <m/>
    <s v="Alejandra Sanchez (SST) Virtual"/>
    <s v="9 de julio"/>
    <x v="2"/>
    <s v="Emergencias"/>
    <m/>
    <x v="4"/>
    <x v="318"/>
    <s v="Se observó la falta o deterioro de demarcación en rutas de evacuación, parqueadero, equipos de emergencia y puntos de encuentro."/>
    <m/>
    <m/>
    <m/>
    <m/>
    <s v="8.1.2 Eliminar peligros y reducir riesgos para la SST"/>
    <n v="1"/>
    <m/>
    <m/>
    <m/>
    <m/>
    <m/>
    <m/>
    <m/>
    <m/>
    <s v="Gestión del Talento Humano"/>
    <m/>
    <m/>
    <m/>
    <m/>
    <s v="Ok - Conforme"/>
    <m/>
    <m/>
    <m/>
    <m/>
    <m/>
    <m/>
  </r>
  <r>
    <x v="11"/>
    <s v="Centro de Manufactura en Textil y Cuero"/>
    <s v="Subsede Meissen "/>
    <s v="Cra 17 bis A #62 sur-47"/>
    <s v="Bogotá D.C."/>
    <n v="1"/>
    <s v="X"/>
    <m/>
    <m/>
    <m/>
    <s v="Milena Andrea Agudelo_x000a_(Virtual)"/>
    <m/>
    <m/>
    <s v="Alejandra Sanchez (SST) Virtual"/>
    <s v="9 de julio"/>
    <x v="2"/>
    <s v="Emergencias"/>
    <m/>
    <x v="4"/>
    <x v="319"/>
    <s v="No se evidencian extintores tipo A en zonas con riesgo de materiales combustibles de papel, madera o plástico."/>
    <m/>
    <m/>
    <m/>
    <m/>
    <s v="8.2 Preparación y respuesta ante emergencias"/>
    <n v="1"/>
    <m/>
    <m/>
    <m/>
    <m/>
    <m/>
    <m/>
    <m/>
    <m/>
    <s v="Gestión del Talento Humano"/>
    <m/>
    <m/>
    <m/>
    <m/>
    <s v="Ok - Conforme"/>
    <m/>
    <m/>
    <m/>
    <m/>
    <m/>
    <m/>
  </r>
  <r>
    <x v="11"/>
    <s v="Centro de Manufactura en Textil y Cuero"/>
    <s v="Subsede Meissen "/>
    <s v="Cra 17 bis A #62 sur-47"/>
    <s v="Bogotá D.C."/>
    <n v="1"/>
    <s v="X"/>
    <m/>
    <m/>
    <m/>
    <s v="Milena Andrea Agudelo_x000a_(Virtual)"/>
    <m/>
    <m/>
    <s v="Alejandra Sanchez (SST) Virtual"/>
    <s v="9 de julio"/>
    <x v="2"/>
    <s v="Plan de Trabajo SST"/>
    <m/>
    <x v="4"/>
    <x v="320"/>
    <s v="No se encontró evidencia suficiente del control documental y validación de requisitos contractuales de SST para contratistas y subcontratistas."/>
    <m/>
    <m/>
    <m/>
    <m/>
    <s v="8.1.4.3 Contratación externa"/>
    <n v="1"/>
    <m/>
    <m/>
    <m/>
    <m/>
    <m/>
    <m/>
    <m/>
    <m/>
    <s v="Gestión del Talento Humano"/>
    <m/>
    <m/>
    <m/>
    <m/>
    <s v="Ok - Conforme"/>
    <m/>
    <m/>
    <m/>
    <m/>
    <m/>
    <m/>
  </r>
  <r>
    <x v="11"/>
    <s v="Centro de Manufactura en Textil y Cuero"/>
    <s v="Subsede Meissen "/>
    <s v="Cra 17 bis A #62 sur-47"/>
    <s v="Bogotá D.C."/>
    <n v="1"/>
    <s v="X"/>
    <m/>
    <m/>
    <m/>
    <s v="Milena Andrea Agudelo_x000a_(Virtual)"/>
    <m/>
    <m/>
    <s v="Alejandra Sanchez (SST) Virtual"/>
    <s v="9 de julio"/>
    <x v="2"/>
    <s v="Inspecciones planeadas"/>
    <m/>
    <x v="4"/>
    <x v="321"/>
    <s v="Se encontraron inspecciones planeadas en estado “ejecución” o “ejecutada” en la plataforma CompromISO, sin evidencia de seguimiento o cierre."/>
    <m/>
    <m/>
    <m/>
    <m/>
    <s v="9.1.1 Seguimiento, medición, análisis y evaluación del desempeño generalidades"/>
    <n v="1"/>
    <m/>
    <m/>
    <m/>
    <m/>
    <m/>
    <m/>
    <m/>
    <m/>
    <s v="Gestión del Talento Humano"/>
    <m/>
    <m/>
    <m/>
    <m/>
    <s v="Ok - Conforme"/>
    <m/>
    <m/>
    <m/>
    <m/>
    <m/>
    <m/>
  </r>
  <r>
    <x v="11"/>
    <s v="Centro de Manufactura en Textil y Cuero"/>
    <s v="Subsede Meissen "/>
    <s v="Cra 17 bis A #62 sur-47"/>
    <s v="Bogotá D.C."/>
    <n v="1"/>
    <s v="X"/>
    <m/>
    <m/>
    <m/>
    <s v="Milena Andrea Agudelo_x000a_(Virtual)"/>
    <m/>
    <m/>
    <s v="Alejandra Sanchez (SST) Virtual"/>
    <s v="9 de julio"/>
    <x v="2"/>
    <s v="Requisitos Legales"/>
    <m/>
    <x v="4"/>
    <x v="322"/>
    <s v="Los documentos cargados como evidencia de cumplimiento legal no corresponden directamente al requisito evaluado o están desactualizados."/>
    <m/>
    <m/>
    <m/>
    <m/>
    <s v="6.1.3 Determinación de los requisitos legales y otros requisitos"/>
    <n v="1"/>
    <m/>
    <m/>
    <m/>
    <m/>
    <m/>
    <m/>
    <m/>
    <m/>
    <s v="Gestión del Talento Humano"/>
    <m/>
    <m/>
    <m/>
    <m/>
    <s v="Ok - Conforme"/>
    <m/>
    <m/>
    <m/>
    <m/>
    <m/>
    <m/>
  </r>
  <r>
    <x v="11"/>
    <s v="Centro de Manufactura en Textil y Cuero"/>
    <s v="Subsede Meissen "/>
    <s v="Cra 17 bis A #62 sur-47"/>
    <s v="Bogotá D.C."/>
    <n v="1"/>
    <s v="X"/>
    <m/>
    <m/>
    <m/>
    <s v="Milena Andrea Agudelo_x000a_(Virtual)"/>
    <m/>
    <m/>
    <s v="Alejandra Sanchez (SST) Virtual"/>
    <s v="9 de julio"/>
    <x v="2"/>
    <s v="Requisitos Legales"/>
    <m/>
    <x v="4"/>
    <x v="323"/>
    <s v="Se identificaron inconsistencias en los valores reportados para el indicador de plan de trabajo."/>
    <m/>
    <m/>
    <m/>
    <m/>
    <s v="9.1.1 Seguimiento, medición, análisis y evaluación del desempeño generalidades"/>
    <n v="1"/>
    <m/>
    <m/>
    <m/>
    <m/>
    <m/>
    <m/>
    <m/>
    <m/>
    <s v="Gestión del Talento Humano"/>
    <m/>
    <m/>
    <m/>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s v="Programas SST"/>
    <m/>
    <x v="4"/>
    <x v="324"/>
    <s v="Listado de certificaciones y constancias de formación de los conductores, donde se evidencia la ausencia de cursos en manejo defensivo, mecánica básica y primeros auxilios."/>
    <m/>
    <m/>
    <m/>
    <m/>
    <s v="7.2 Competencia"/>
    <n v="1"/>
    <m/>
    <m/>
    <m/>
    <m/>
    <m/>
    <m/>
    <m/>
    <m/>
    <s v="Gestión Organizacional y del Riesgo"/>
    <m/>
    <m/>
    <m/>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2"/>
    <s v="Emergencias"/>
    <m/>
    <x v="4"/>
    <x v="325"/>
    <s v="Registro fotográfico de las condiciones observadas durante el recorrido técnico en el área industrial."/>
    <m/>
    <m/>
    <m/>
    <m/>
    <s v="8.1.2 Eliminar peligros y reducir riesgos para la SST"/>
    <n v="1"/>
    <m/>
    <m/>
    <m/>
    <m/>
    <m/>
    <m/>
    <m/>
    <m/>
    <s v="Gestión Organizacional y del Riesgo"/>
    <m/>
    <m/>
    <m/>
    <m/>
    <s v="Ok - Conforme"/>
    <m/>
    <m/>
    <m/>
    <m/>
    <m/>
    <m/>
  </r>
  <r>
    <x v="11"/>
    <s v="Centro Nacional de Hotelería, Turismo y Alimentos"/>
    <s v="Centro Nacional de Hotelería, Turismo y alimentos - Sede Álamos"/>
    <s v="Carrera 89A # 64C-41"/>
    <s v="Bogotá D.C."/>
    <n v="1"/>
    <s v="X"/>
    <m/>
    <s v="Erika Liliana Pedroza Cáseres"/>
    <m/>
    <s v="Erika Liliana Pedroza Cáseres"/>
    <m/>
    <m/>
    <s v="Mario Fernando Baquero (SST)"/>
    <s v="28 de julio"/>
    <x v="0"/>
    <s v="Programas SST"/>
    <m/>
    <x v="4"/>
    <x v="326"/>
    <s v="Ausencia de certificados de curso de 50 o 20 horas para las funcionarias Natalia Jiménez y Deicy Ipuz."/>
    <m/>
    <m/>
    <m/>
    <m/>
    <s v="7.2 Competencia"/>
    <n v="1"/>
    <m/>
    <m/>
    <m/>
    <m/>
    <m/>
    <m/>
    <m/>
    <m/>
    <s v="Gestión Organizacional y del Riesgo"/>
    <m/>
    <m/>
    <m/>
    <m/>
    <s v="Ok - Conforme"/>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m/>
    <x v="12"/>
    <x v="327"/>
    <s v="*INFORME SNC250805_x000d__x000a_*Plataforma Compromiso- Módulo Mejormaiento Continuo- Seguimiento"/>
    <s v="8.7 Control de las salidas no conformes"/>
    <n v="1"/>
    <m/>
    <m/>
    <m/>
    <m/>
    <m/>
    <m/>
    <m/>
    <m/>
    <m/>
    <m/>
    <m/>
    <m/>
    <s v="Gestión de Formación Profesional Integral"/>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m/>
    <x v="12"/>
    <x v="328"/>
    <s v="_x000d__x000a__x000d__x000a__x000d__x000a_*reporte_riesgos C CTCM_x000d__x000a_*reporte_riesgos G CTCM_x000d__x000a_*Seguimiento Gestión del Riesgo Nacional_02jul2025_x000d__x000a_*Identificación de Oportunidades_COMPLEJO CAZUCA"/>
    <s v="6.1. Acciones para abordar riesgos y oportunidades"/>
    <n v="1"/>
    <m/>
    <m/>
    <m/>
    <m/>
    <m/>
    <m/>
    <m/>
    <m/>
    <m/>
    <m/>
    <m/>
    <m/>
    <s v="Direccionamiento Estratégico "/>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Mejora"/>
    <m/>
    <x v="15"/>
    <x v="329"/>
    <s v="*Informe_Plan_de_Mejoramiento_2025_08_08_x000d__x000a_*Modulo Mejoramiento Continuo- Plataforma Compromiso"/>
    <s v="10.2 No conformidad y acción correctiva"/>
    <n v="1"/>
    <m/>
    <m/>
    <m/>
    <m/>
    <m/>
    <m/>
    <m/>
    <m/>
    <m/>
    <m/>
    <m/>
    <m/>
    <s v="Gestión Organizacional y del Riesgo"/>
    <m/>
    <m/>
    <m/>
    <m/>
    <m/>
    <m/>
    <m/>
    <m/>
    <s v="Se ajusta la redacción"/>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Operación"/>
    <m/>
    <x v="15"/>
    <x v="330"/>
    <s v="*Contrato compra de ferretería y construcción 2025"/>
    <s v="8.1 Planificación y control operacional"/>
    <n v="1"/>
    <m/>
    <m/>
    <m/>
    <m/>
    <m/>
    <m/>
    <s v="8.1 Planificación y control operacional"/>
    <n v="1"/>
    <s v="5.20 Abordar la seguridad de la información dentro de los acuerdos con los proveedores"/>
    <n v="1"/>
    <m/>
    <m/>
    <s v="Gestión Contractual "/>
    <m/>
    <m/>
    <m/>
    <m/>
    <m/>
    <m/>
    <m/>
    <m/>
    <s v="Se ajusta la redacción"/>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m/>
    <m/>
    <x v="12"/>
    <x v="273"/>
    <s v="*CTCM GOR-F-067FormatoMatrizdeidentificacionyPlanificaciondeCambiosOrganizacionales CTCM 2024_x000d__x000a_*ACTA05GESTIONDELCAMBIOCTCM 2025_x000d__x000a_"/>
    <s v="6.3 Planificación de los cambios"/>
    <n v="1"/>
    <m/>
    <m/>
    <m/>
    <m/>
    <m/>
    <m/>
    <m/>
    <m/>
    <m/>
    <m/>
    <m/>
    <m/>
    <s v="Gestión Organizacional y del Riesgo"/>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m/>
    <m/>
    <x v="2"/>
    <x v="331"/>
    <m/>
    <m/>
    <m/>
    <m/>
    <m/>
    <m/>
    <m/>
    <m/>
    <m/>
    <m/>
    <m/>
    <s v="7.2 Entrada física"/>
    <n v="1"/>
    <m/>
    <m/>
    <s v="Gestión Documental "/>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m/>
    <x v="2"/>
    <x v="332"/>
    <s v="Durante el recorrido y revisión de la gestión de incidentes en el Centro de Tecnologías del Transporte, se identificó un incidente de seguridad de la información registrado, pero no se encontró informe ni respaldo documental que evidencie las acciones realizadas ni su trazabilidad."/>
    <m/>
    <m/>
    <m/>
    <m/>
    <m/>
    <m/>
    <m/>
    <m/>
    <m/>
    <m/>
    <s v="5.27 Aprendiendo de los incidentes de seguridad de la información."/>
    <n v="1"/>
    <m/>
    <m/>
    <s v="Gestión de Tecnologías de la Información y las Comunicaciones"/>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m/>
    <m/>
    <x v="2"/>
    <x v="333"/>
    <s v="Observación directa durante el recorrido por las instalaciones, en la que se verificó la inexistencia de bitácoras de control de acceso en los cuartos de datos visitados."/>
    <m/>
    <m/>
    <m/>
    <m/>
    <m/>
    <m/>
    <m/>
    <m/>
    <m/>
    <m/>
    <s v="7.4 Monitoreo de seguridad física"/>
    <n v="1"/>
    <m/>
    <m/>
    <s v="Gestión de Tecnologías de la Información y las Comunicaciones"/>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m/>
    <x v="2"/>
    <x v="334"/>
    <s v="Evidencia obtenida mediante observación directa durante el Plan de Auditoria."/>
    <s v=" "/>
    <m/>
    <s v=" "/>
    <m/>
    <s v=" "/>
    <m/>
    <s v=" "/>
    <m/>
    <s v=" "/>
    <m/>
    <s v="5.11 Devolución de activos"/>
    <n v="1"/>
    <m/>
    <m/>
    <s v="Gestión de Formación Profesional Integral"/>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m/>
    <m/>
    <x v="2"/>
    <x v="335"/>
    <s v="Observación directa y validación técnica durante el recorrido por las instalaciones, en la que se verificó la ausencia de políticas o herramientas de filtrado web configuradas en la red de los centros de formación."/>
    <m/>
    <m/>
    <m/>
    <m/>
    <m/>
    <m/>
    <m/>
    <m/>
    <m/>
    <m/>
    <s v="8.23 Filtrado web"/>
    <n v="1"/>
    <m/>
    <m/>
    <s v="Gestión de Tecnologías de la Información y las Comunicaciones"/>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3"/>
    <m/>
    <m/>
    <x v="2"/>
    <x v="336"/>
    <s v="Revisión documental y entrevistas efectuadas durante el recorrido, en las que, con la Coordinadora de Administración Educativa, se constató que el formato de autorización para el tratamiento de datos biométricos no se utiliza en el proceso de generación de carnés digitales de los aprendices del centro."/>
    <m/>
    <m/>
    <m/>
    <m/>
    <m/>
    <m/>
    <m/>
    <m/>
    <m/>
    <m/>
    <s v="5.34 Privacidad y protección de la información de identificación personal"/>
    <n v="1"/>
    <m/>
    <m/>
    <s v="Gestión de Formación Profesional Integral"/>
    <m/>
    <m/>
    <m/>
    <m/>
    <m/>
    <m/>
    <m/>
    <m/>
    <m/>
    <m/>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0"/>
    <s v="Seguimiento, medición y análisis"/>
    <m/>
    <x v="13"/>
    <x v="337"/>
    <s v="validación de linea base en power bi y actas de equipo de energia de la sede"/>
    <m/>
    <m/>
    <m/>
    <m/>
    <m/>
    <m/>
    <s v="9.1 Seguimiento, medición, análisis y evaluación del desempeño energético y del SGEn"/>
    <n v="1"/>
    <m/>
    <m/>
    <m/>
    <m/>
    <m/>
    <m/>
    <m/>
    <s v="Gestión Organizacional y del Riesgo"/>
    <m/>
    <m/>
    <m/>
    <m/>
    <s v="Ok - Ajustado (Redacción"/>
    <m/>
    <m/>
    <m/>
    <s v="Se realizó ajuste a la redacción del hallazgo, igualmente pasa de oportunidad de mejora evolutiva a oportunidad no conformidad"/>
    <m/>
  </r>
  <r>
    <x v="11"/>
    <s v="Centro de Tecnologías para la Construcción y la Madera"/>
    <s v="Sede Principal - Complejo Tecnoparque Cazucá"/>
    <s v="Autopista Sur Cr 4 # 53-54 Soacha"/>
    <s v="Soacha"/>
    <n v="1"/>
    <s v="X"/>
    <s v="Maria Alejandra Urquijo"/>
    <s v="Paula Andrea Calderón "/>
    <s v="Paula Andrea Calderón"/>
    <m/>
    <s v="Gustavo Dominguez"/>
    <m/>
    <m/>
    <s v="11 y 12 de agosto"/>
    <x v="2"/>
    <s v="Indicadores Energía"/>
    <m/>
    <x v="13"/>
    <x v="338"/>
    <s v="validación de linea base en power bi y actas de equipo de energia de la sede"/>
    <m/>
    <m/>
    <m/>
    <m/>
    <m/>
    <m/>
    <s v="6.4 Indicadores de desempeño energético"/>
    <n v="1"/>
    <m/>
    <m/>
    <m/>
    <m/>
    <m/>
    <m/>
    <m/>
    <m/>
    <m/>
    <m/>
    <m/>
    <m/>
    <s v="Ok - Unificado"/>
    <m/>
    <m/>
    <m/>
    <s v="Se unifica con el hallazgo de arriba"/>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4"/>
    <m/>
    <m/>
    <x v="12"/>
    <x v="339"/>
    <s v="*Citación de las reuniones con la alta dirección y responsables de los procesos- Microsoft Teams_x000d__x000a_*Reportes cuantitativos de ejecución de metas y presupuesto 2025. "/>
    <s v="7.1.5 Recursos de seguimiento y medición-Generalidades"/>
    <n v="1"/>
    <m/>
    <m/>
    <m/>
    <m/>
    <m/>
    <m/>
    <m/>
    <m/>
    <m/>
    <m/>
    <m/>
    <m/>
    <s v="Gestión Organizacional y del Riesgo"/>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m/>
    <x v="12"/>
    <x v="327"/>
    <s v="*INFORME SNC250808_x000d__x000a_*Plataforma Compromiso- Módulo Mejormaiento Continuo- Seguimiento"/>
    <s v="8.7 Control de las salidas no conformes"/>
    <n v="1"/>
    <m/>
    <m/>
    <m/>
    <m/>
    <m/>
    <m/>
    <m/>
    <m/>
    <m/>
    <m/>
    <m/>
    <m/>
    <s v="Gestión de Formación Profesional Integral"/>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m/>
    <x v="12"/>
    <x v="340"/>
    <s v="*reporte_riesgos CTT_x000d__x000a_*reporte_riesgos G CTT_x000d__x000a_*Seguimiento Gestión del Riesgo Nacional_02jul2025_x000d__x000a_*Identificación de Oportunidades_COMPLEJO CAZUCA"/>
    <s v="6.1. Acciones para abordar riesgos y oportunidades"/>
    <n v="1"/>
    <m/>
    <m/>
    <m/>
    <m/>
    <m/>
    <m/>
    <m/>
    <m/>
    <m/>
    <m/>
    <m/>
    <m/>
    <s v="Direccionamiento Estratégico "/>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s v="Operación"/>
    <m/>
    <x v="15"/>
    <x v="341"/>
    <s v="*Contrato compra de ferretería y construcción 2025"/>
    <s v="8.1 Planificación y control operacional"/>
    <n v="1"/>
    <m/>
    <m/>
    <m/>
    <m/>
    <m/>
    <m/>
    <s v="8.1 Planificación y control operacional"/>
    <n v="1"/>
    <s v="5.20 Abordar la seguridad de la información dentro de los acuerdos con los proveedores"/>
    <n v="1"/>
    <m/>
    <m/>
    <s v="Gestión Contractual "/>
    <m/>
    <m/>
    <m/>
    <m/>
    <m/>
    <m/>
    <m/>
    <m/>
    <s v="Conforme"/>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m/>
    <m/>
    <x v="12"/>
    <x v="273"/>
    <s v="*CTCM GOR-F-067FormatoMatrizdeidentificacionyPlanificaciondeCambiosOrganizacionales CTCM 2024_x000d__x000a_*ACTA05GESTIONDELCAMBIOCTCM 2025_x000d__x000a_"/>
    <s v="6.3 Planificación de los cambios"/>
    <n v="1"/>
    <m/>
    <m/>
    <m/>
    <m/>
    <m/>
    <m/>
    <m/>
    <m/>
    <m/>
    <m/>
    <m/>
    <m/>
    <s v="Gestión Organizacional y del Riesgo"/>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0"/>
    <m/>
    <m/>
    <x v="2"/>
    <x v="342"/>
    <m/>
    <m/>
    <m/>
    <m/>
    <m/>
    <m/>
    <m/>
    <m/>
    <m/>
    <s v="8.1 Planificación y control operacional"/>
    <n v="1"/>
    <s v="7.6 Trabajo en áreas seguras"/>
    <n v="1"/>
    <m/>
    <m/>
    <s v="Gestión Documental "/>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0"/>
    <m/>
    <m/>
    <x v="2"/>
    <x v="343"/>
    <m/>
    <m/>
    <m/>
    <m/>
    <m/>
    <m/>
    <m/>
    <m/>
    <m/>
    <s v="8.1 Planificación y control operacional"/>
    <n v="1"/>
    <s v="7.6 Trabajo en áreas seguras"/>
    <n v="1"/>
    <m/>
    <m/>
    <s v="Gestión Documental "/>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m/>
    <x v="2"/>
    <x v="218"/>
    <s v="Evidencia obtenida mediante observación directa durante el Plan de Auditoria."/>
    <s v=" "/>
    <m/>
    <s v=" "/>
    <m/>
    <s v=" "/>
    <m/>
    <s v=" "/>
    <m/>
    <s v=" "/>
    <m/>
    <s v="5.11 Devolución de activos"/>
    <n v="1"/>
    <m/>
    <m/>
    <s v="Gestión del Talento Humano"/>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m/>
    <x v="2"/>
    <x v="344"/>
    <s v="Durante el recorrido y revisión de la gestión de incidentes en el Centro de Tecnologías del Transporte, se identificó un incidente de seguridad de la información registrado, pero no se encontró informe ni respaldo documental que evidencie las acciones realizadas ni su trazabilidad."/>
    <m/>
    <m/>
    <m/>
    <m/>
    <m/>
    <m/>
    <m/>
    <m/>
    <m/>
    <m/>
    <s v="5.27 Aprendiendo de los incidentes de seguridad de la información."/>
    <n v="1"/>
    <m/>
    <m/>
    <s v="Gestión de Tecnologías de la Información y las Comunicaciones"/>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m/>
    <m/>
    <x v="2"/>
    <x v="345"/>
    <m/>
    <m/>
    <m/>
    <m/>
    <m/>
    <m/>
    <m/>
    <m/>
    <m/>
    <m/>
    <m/>
    <s v="7.6 Trabajo en áreas seguras"/>
    <n v="1"/>
    <m/>
    <m/>
    <s v="Gestión Documental "/>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m/>
    <m/>
    <x v="2"/>
    <x v="346"/>
    <m/>
    <m/>
    <m/>
    <m/>
    <m/>
    <m/>
    <m/>
    <m/>
    <m/>
    <m/>
    <m/>
    <s v="5.23 Seguridad de la información para el uso de servicios en la nube "/>
    <n v="1"/>
    <m/>
    <m/>
    <s v="Gestión de Formación Profesional Integral"/>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3"/>
    <m/>
    <m/>
    <x v="2"/>
    <x v="333"/>
    <s v="Observación directa durante el recorrido por las instalaciones, en la que se verificó la inexistencia de bitácoras de control de acceso en los cuartos de datos visitados."/>
    <m/>
    <m/>
    <m/>
    <m/>
    <m/>
    <m/>
    <m/>
    <m/>
    <m/>
    <m/>
    <s v="7.4 Monitoreo de seguridad física"/>
    <n v="1"/>
    <m/>
    <m/>
    <s v="Gestión de Tecnologías de la Información y las Comunicaciones"/>
    <m/>
    <m/>
    <m/>
    <m/>
    <m/>
    <m/>
    <m/>
    <m/>
    <m/>
    <m/>
    <m/>
  </r>
  <r>
    <x v="11"/>
    <s v=" Centro de Tecnologías del Transporte"/>
    <s v="Sede Principal - Complejo Tecnoparque Cazucá"/>
    <s v="Autopista Sur Cr 4 # 53-54 Soacha"/>
    <s v="Soacha"/>
    <n v="1"/>
    <s v="X"/>
    <s v="Maria Alejandra Urquijo"/>
    <s v="Paula Andrea Calderón "/>
    <s v="Paula Andrea Calderón"/>
    <m/>
    <s v="Gustavo Dominguez"/>
    <m/>
    <m/>
    <s v="11 y 12 de agosto"/>
    <x v="2"/>
    <m/>
    <m/>
    <x v="2"/>
    <x v="347"/>
    <s v="Observación directa y validación técnica durante el recorrido por las instalaciones, en la que se verificó la ausencia de políticas o herramientas de filtrado web configuradas en la red de los centros de formación."/>
    <m/>
    <m/>
    <m/>
    <m/>
    <m/>
    <m/>
    <m/>
    <m/>
    <m/>
    <m/>
    <s v="8.23 Filtrado web"/>
    <n v="1"/>
    <m/>
    <m/>
    <s v="Gestión de Tecnologías de la Información y las Comunicaciones"/>
    <m/>
    <m/>
    <m/>
    <m/>
    <m/>
    <m/>
    <m/>
    <m/>
    <m/>
    <m/>
    <m/>
  </r>
  <r>
    <x v="11"/>
    <s v="Centro de Gestión Industrial"/>
    <s v="Centro de Gestión Industrial - Sede B"/>
    <s v="Carrera 32 No 15-39"/>
    <s v="Bogotá D.C."/>
    <n v="1"/>
    <s v="X"/>
    <m/>
    <s v="Erika Liliana Pedroza Cáseres"/>
    <m/>
    <s v="Erika Liliana Pedroza Cáseres"/>
    <m/>
    <m/>
    <s v="Mario Fernando Baquero (SST)"/>
    <s v="8 de julio"/>
    <x v="3"/>
    <s v="Plan de Trabajo SST"/>
    <m/>
    <x v="4"/>
    <x v="348"/>
    <s v="En la revisión documental se solicita el certificado de actualización en SG-SST de 20 horas, cuya fecha de emisión corresponde al 4 de febrero de 2022"/>
    <m/>
    <m/>
    <m/>
    <m/>
    <s v="7.2 Competencia"/>
    <n v="1"/>
    <m/>
    <m/>
    <m/>
    <m/>
    <m/>
    <m/>
    <m/>
    <m/>
    <s v="Gestión Organizacional y del Riesgo"/>
    <m/>
    <m/>
    <m/>
    <m/>
    <s v="Ok - Conforme"/>
    <m/>
    <m/>
    <m/>
    <m/>
    <m/>
    <m/>
  </r>
  <r>
    <x v="11"/>
    <s v="Centro de Gestión Industrial"/>
    <s v="Centro de Gestión Industrial - Sede B"/>
    <s v="Carrera 32 No 15-39"/>
    <s v="Bogotá D.C."/>
    <n v="1"/>
    <s v="X"/>
    <m/>
    <s v="Erika Liliana Pedroza Cáseres"/>
    <m/>
    <s v="Erika Liliana Pedroza Cáseres"/>
    <m/>
    <m/>
    <s v="Mario Fernando Baquero (SST)"/>
    <s v="8 de julio"/>
    <x v="2"/>
    <s v="Accidentes de Trabajo"/>
    <m/>
    <x v="15"/>
    <x v="349"/>
    <s v="Expediente correspondiente al accidente de trabajo del colaborador ALDAIR MORENO GÓMEZ, identificado con cédula de ciudadanía 1070808043, ocurrido el 24 de febrero de 2024"/>
    <m/>
    <m/>
    <m/>
    <m/>
    <s v="10.2 Incidentes, No conformidades y acciones correctivas"/>
    <n v="1"/>
    <m/>
    <m/>
    <m/>
    <m/>
    <m/>
    <m/>
    <m/>
    <m/>
    <s v="Gestión Organizacional y del Riesgo"/>
    <m/>
    <m/>
    <m/>
    <m/>
    <m/>
    <m/>
    <m/>
    <m/>
    <s v="Conforme"/>
    <m/>
    <m/>
  </r>
  <r>
    <x v="11"/>
    <s v="Centro de Gestión Industrial"/>
    <s v="Centro de Gestión Industrial - Sede B"/>
    <s v="Carrera 32 No 15-39"/>
    <s v="Bogotá D.C."/>
    <n v="1"/>
    <s v="X"/>
    <m/>
    <s v="Erika Liliana Pedroza Cáseres"/>
    <m/>
    <s v="Erika Liliana Pedroza Cáseres"/>
    <m/>
    <m/>
    <s v="Mario Fernando Baquero (SST)"/>
    <s v="8 de julio"/>
    <x v="2"/>
    <s v="Control de prestación del servicio"/>
    <m/>
    <x v="4"/>
    <x v="350"/>
    <s v="Entrevistas realizadas al personal del centro de formación"/>
    <m/>
    <m/>
    <m/>
    <m/>
    <s v="7.3 Toma de conciencia "/>
    <n v="1"/>
    <m/>
    <m/>
    <m/>
    <m/>
    <m/>
    <m/>
    <m/>
    <m/>
    <s v="Gestión Organizacional y del Riesgo"/>
    <m/>
    <m/>
    <m/>
    <m/>
    <s v="Ok - Conforme"/>
    <m/>
    <m/>
    <m/>
    <m/>
    <m/>
    <m/>
  </r>
  <r>
    <x v="11"/>
    <s v="Centro de Gestión Industrial"/>
    <s v="Centro de Gestión Industrial - Sede B"/>
    <s v="Carrera 32 No 15-39"/>
    <s v="Bogotá D.C."/>
    <n v="1"/>
    <s v="X"/>
    <m/>
    <s v="Erika Liliana Pedroza Cáseres"/>
    <m/>
    <s v="Erika Liliana Pedroza Cáseres"/>
    <m/>
    <m/>
    <s v="Mario Fernando Baquero (SST)"/>
    <s v="8 de julio"/>
    <x v="0"/>
    <s v="Programas SST"/>
    <m/>
    <x v="4"/>
    <x v="351"/>
    <s v="Ausencia de certificado de formación específica, autorización explícita o acreditación directa) emitida por la marca fabricante XPS para el profesional Hernán Montoya Chavés."/>
    <m/>
    <m/>
    <m/>
    <m/>
    <s v="7.2 Competencia"/>
    <n v="1"/>
    <m/>
    <m/>
    <m/>
    <m/>
    <m/>
    <m/>
    <m/>
    <m/>
    <s v="Gestión Organizacional y del Riesgo"/>
    <m/>
    <m/>
    <m/>
    <m/>
    <s v="Ok - Conforme"/>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m/>
    <m/>
    <x v="12"/>
    <x v="352"/>
    <s v="Ausencia del formato Gestión del cambio  para los nuevo programas de formación"/>
    <s v="6.3 Planificación de los cambios"/>
    <n v="1"/>
    <m/>
    <m/>
    <m/>
    <m/>
    <m/>
    <m/>
    <m/>
    <m/>
    <m/>
    <m/>
    <m/>
    <m/>
    <s v="Gestión Organizacional y del Riesgo"/>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m/>
    <m/>
    <x v="12"/>
    <x v="353"/>
    <s v="Plataforma CompromISO, matriz de riesgos"/>
    <s v="6.1. Acciones para abordar riesgos y oportunidades"/>
    <n v="1"/>
    <m/>
    <m/>
    <m/>
    <m/>
    <m/>
    <m/>
    <m/>
    <m/>
    <m/>
    <m/>
    <m/>
    <m/>
    <s v="Gestión Organizacional y del Riesgo"/>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3"/>
    <m/>
    <m/>
    <x v="12"/>
    <x v="354"/>
    <s v="Formato  Gestión del cambio incompleto"/>
    <s v="6.3 Planificación de los cambios"/>
    <n v="1"/>
    <m/>
    <m/>
    <m/>
    <m/>
    <m/>
    <m/>
    <m/>
    <m/>
    <m/>
    <m/>
    <m/>
    <m/>
    <s v="Gestión Organizacional y del Riesgo"/>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2"/>
    <m/>
    <m/>
    <x v="12"/>
    <x v="355"/>
    <s v="Plataforma CompromISO, matriz de riesgos"/>
    <s v="6.1. Acciones para abordar riesgos y oportunidades"/>
    <n v="1"/>
    <m/>
    <m/>
    <m/>
    <m/>
    <m/>
    <m/>
    <m/>
    <m/>
    <m/>
    <m/>
    <m/>
    <m/>
    <s v="Gestión Organizacional y del Riesgo"/>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m/>
    <m/>
    <x v="12"/>
    <x v="356"/>
    <s v="Plataforma CompromISO, matriz de riesgos"/>
    <s v="6.1. Acciones para abordar riesgos y oportunidades"/>
    <n v="1"/>
    <m/>
    <m/>
    <m/>
    <m/>
    <m/>
    <m/>
    <m/>
    <m/>
    <m/>
    <m/>
    <m/>
    <m/>
    <s v="Gestión Organizacional y del Riesgo"/>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s v="Riesgos de Proceso"/>
    <m/>
    <x v="4"/>
    <x v="357"/>
    <s v="Sin evidencia participación del COPASST en ctualización de matriz de peligro"/>
    <m/>
    <m/>
    <m/>
    <m/>
    <s v="6.1.2.1 Identificacion de peligros"/>
    <n v="1"/>
    <m/>
    <m/>
    <m/>
    <m/>
    <m/>
    <m/>
    <m/>
    <m/>
    <s v="Gestión Organizacional y del Riesgo"/>
    <m/>
    <m/>
    <m/>
    <m/>
    <s v="Ok - Conforme"/>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s v="Requisitos Legales"/>
    <m/>
    <x v="4"/>
    <x v="358"/>
    <s v="Plataforma CompromISO, matriz de requisitgos legales"/>
    <m/>
    <m/>
    <m/>
    <m/>
    <s v="6.1.3 Determinación de los requisitos legales y otros requisitos"/>
    <n v="1"/>
    <m/>
    <m/>
    <m/>
    <m/>
    <m/>
    <m/>
    <m/>
    <m/>
    <s v="Gestión Organizacional y del Riesgo"/>
    <m/>
    <m/>
    <m/>
    <m/>
    <s v="Ok - Conforme"/>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0"/>
    <m/>
    <m/>
    <x v="12"/>
    <x v="359"/>
    <s v="Formato P04"/>
    <s v="8.1 Planificación y control operacional"/>
    <n v="1"/>
    <m/>
    <m/>
    <m/>
    <m/>
    <m/>
    <m/>
    <m/>
    <m/>
    <m/>
    <m/>
    <m/>
    <m/>
    <s v="Gestión de Formación Profesional Integral"/>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0"/>
    <m/>
    <m/>
    <x v="12"/>
    <x v="360"/>
    <s v="Plataforma CompromISO - módulo mejoramiento continuo ( SNC)"/>
    <s v="8.1 Planificación y control operacional"/>
    <n v="1"/>
    <m/>
    <m/>
    <m/>
    <m/>
    <m/>
    <m/>
    <m/>
    <m/>
    <m/>
    <m/>
    <m/>
    <m/>
    <s v="Gestión de Formación Profesional Integral"/>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m/>
    <m/>
    <x v="12"/>
    <x v="361"/>
    <s v="SECOP II"/>
    <s v="8.1 Planificación y control operacional"/>
    <n v="1"/>
    <m/>
    <m/>
    <m/>
    <m/>
    <m/>
    <m/>
    <m/>
    <m/>
    <m/>
    <m/>
    <m/>
    <m/>
    <s v="Gestión Contractual "/>
    <m/>
    <m/>
    <m/>
    <m/>
    <m/>
    <m/>
    <m/>
    <m/>
    <m/>
    <m/>
    <m/>
  </r>
  <r>
    <x v="11"/>
    <s v="Centro de Formación de Talento Humano en Salud"/>
    <s v="Sede principal "/>
    <s v="Carrera 6 # 45-52"/>
    <s v="Bogotá D.C."/>
    <n v="1"/>
    <s v="X"/>
    <s v="Diana María Varela "/>
    <s v="Dania Xileth Gutierrez"/>
    <s v="Dania Xileth Gutierrez"/>
    <s v="Diana María Varela "/>
    <s v="Yohana Andrea Niño Cárdenas"/>
    <m/>
    <m/>
    <s v="4 y 5 de agosto"/>
    <x v="4"/>
    <m/>
    <m/>
    <x v="12"/>
    <x v="362"/>
    <s v="SECOP II"/>
    <s v="8.1 Planificación y control operacional"/>
    <n v="1"/>
    <m/>
    <m/>
    <m/>
    <m/>
    <m/>
    <m/>
    <m/>
    <m/>
    <m/>
    <m/>
    <m/>
    <m/>
    <s v="Gestión Contractual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s v="Contexto"/>
    <m/>
    <x v="6"/>
    <x v="363"/>
    <s v="Revisión de la matriz de contexto 2025 e información entregada por el personal del centro de formación durante la auditoría"/>
    <s v="4.1 Comprensión de la organización y de su contexto 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s v="4.1 Comprensión de la organización y de su contexto_x000a_4.2 Comprensión de las necesidades y expectativas de las partes interesadas"/>
    <n v="1"/>
    <m/>
    <m/>
    <s v="Direccionamiento Estratégico "/>
    <s v="Direccionamiento Estratégico "/>
    <m/>
    <m/>
    <m/>
    <m/>
    <m/>
    <m/>
    <m/>
    <s v="Ok - Conforme"/>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s v="Toma de Conciencia"/>
    <m/>
    <x v="15"/>
    <x v="364"/>
    <s v="Recorrido por las instalaciones SG Ambiental, SG SST y entrevistas con los lideres de proceso ( se debe fortalecer su apropiación del plan de control de calidad del servicio y su gestión en la plataforma compromISO)"/>
    <s v="7.3 Toma de conciencia"/>
    <n v="1"/>
    <s v="7.3 Toma de conciencia"/>
    <n v="1"/>
    <s v="7.3 Toma de conciencia"/>
    <n v="1"/>
    <s v="7.3 Toma de conciencia"/>
    <n v="1"/>
    <s v="7.3 Toma de conciencia"/>
    <n v="1"/>
    <s v="7.3 Toma de conciencia"/>
    <n v="1"/>
    <m/>
    <m/>
    <s v="Direccionamiento Estratégico "/>
    <m/>
    <m/>
    <m/>
    <m/>
    <m/>
    <m/>
    <m/>
    <m/>
    <s v="Conforme"/>
    <m/>
    <s v="Unificado"/>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s v="Planificación "/>
    <m/>
    <x v="15"/>
    <x v="365"/>
    <s v="se analizaron varios procesos contractuales, encontrando que en el proceso SAMC-RG-CAENA-0003-2025 &quot;Adecuación Ambientes de Formación&quot;, no se incluyeron todos los requisitos técnicos aplicables en materia energética, específicamente los relacionados con las normas RETIE y RETILAP, los cuales son obligatorios cuando se involucran adecuaciones eléctricas o luminotécnicas. y que en el caso del proceso de adquisición de extintores vigencia 2024, se evidenció que no se establecieron los requisitos contractuales solo se dejaron de manera precontractual."/>
    <m/>
    <m/>
    <s v="8.1 Planificación y control operacional"/>
    <n v="1"/>
    <s v="8.1.4.3 Contratación externa"/>
    <n v="1"/>
    <s v="8.3 Adquisiciones "/>
    <n v="1"/>
    <m/>
    <m/>
    <m/>
    <m/>
    <m/>
    <m/>
    <s v="Gestión Organizacional y del Riesgo"/>
    <m/>
    <m/>
    <m/>
    <m/>
    <m/>
    <m/>
    <m/>
    <m/>
    <s v="Conforme"/>
    <m/>
    <s v="Unificado"/>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s v="Aspectos Impactos"/>
    <m/>
    <x v="16"/>
    <x v="366"/>
    <s v="EN la revisión de la matriz de aspectos se identifico que en los aspectos como generación de residuos, consumo de agua, energía y etc. es indispensable especificar con mayor detalle los riesgos potenciales derivados de cada aspecto, asegurando que los controles implementados sean pertinentes y eficaces. Asimismo, se requiere realizar un nuevo análisis de todas las actividades desarrolladas por el centro, con el fin de garantizar que la identificación de aspectos y evaluación de impactos sea integral y actualizada. Fuga de gases refrigerantes_x000d__x000a__x000d__x000a_Operación de la planta eléctrica (falta incluir la generación como aspecto asociado)_x000d__x000a__x000d__x000a_Vertimientos por derrames de ACPM"/>
    <m/>
    <m/>
    <s v="6.1.2 Aspectos ambientales"/>
    <n v="1"/>
    <m/>
    <m/>
    <m/>
    <m/>
    <m/>
    <m/>
    <m/>
    <m/>
    <m/>
    <m/>
    <s v="Gestión Organizacional y del Riesgo"/>
    <s v="Gestión Organizacional y del Riesgo"/>
    <m/>
    <s v="Ok - Conforme"/>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s v="Indicadores Ambiental"/>
    <m/>
    <x v="16"/>
    <x v="367"/>
    <s v="Durante la revisión documental realizada el 30 de julio de 2025, se constató que las mediciones de energía y residuos (aprovechables y no aprovechables) presentan datos registrados y en algunos casos justificación de cambios; no obstante, no incluyen comparativos con periodos anteriores ni un análisis técnico detallado de variaciones significativas."/>
    <m/>
    <m/>
    <s v="9.1.1 Seguimiento, medición y análisis Generalidades"/>
    <n v="1"/>
    <m/>
    <m/>
    <s v="9.1.1  Seguimiento, medición, análisis y evaluación del desempeño energético y el SGEN Generalidades"/>
    <n v="1"/>
    <m/>
    <m/>
    <m/>
    <m/>
    <m/>
    <m/>
    <s v="Gestión Organizacional y del Riesgo"/>
    <s v="Gestión Organizacional y del Riesgo"/>
    <m/>
    <s v="Ok - Ajustado (Redacción"/>
    <m/>
    <m/>
    <m/>
    <m/>
    <m/>
    <m/>
    <s v="Se ajusta la redacción del hallazgo y la evidencia para que corresponda con una OME."/>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s v="Competencia"/>
    <m/>
    <x v="13"/>
    <x v="368"/>
    <s v="Al momento de la auditoria se pudo identificar que el responsable del sistema aun tiene desconocimiento de la mayoría de instructivos, guías etc. de los sistemas de gestión y no se ha brindado según lo indicado por el un padrino que lo guie en el cumplimiento y entendiendo la manera correcta de registrar en la  plataforma de compromiso y cumplimiento en general del plan de trabajo."/>
    <m/>
    <m/>
    <s v="7.2 Competencia"/>
    <n v="1"/>
    <m/>
    <m/>
    <s v="7.2 Competencia"/>
    <n v="1"/>
    <m/>
    <m/>
    <m/>
    <m/>
    <m/>
    <m/>
    <s v="Gestión Organizacional y del Riesgo"/>
    <s v="Gestión Organizacional y del Riesgo"/>
    <m/>
    <m/>
    <m/>
    <m/>
    <s v="Ok - Conforme"/>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Indicadores Ambiental"/>
    <m/>
    <x v="4"/>
    <x v="369"/>
    <s v="Se evidenció el incumplimiento de controles operacionales establecidos para la gestión de peligros y riesgos, conforme al numeral 8.1 de la norma ISO 45001:2018, ISO 14001:2015 Y ISO 50001:2018 8.1 Planificación y control operacional Específicamente, se observaron situaciones que comprometen la eficacia de los sistemas de gestión de seguridad y salud en el trabajo y gestión ambiental_x000a_•_x0009_Ausencia o deficiencia en el rotulado de productos químicos en áreas como la Bodega Vivero y el Taller Agroindustrial, lo que impide la correcta identificación de los riesgos asociados a estas sustancias._x000a_•_x0009_Inexistencia o ubicación inadecuada de fichas técnicas de seguridad (FDS) en puntos donde se manipulan productos químicos, dificultando la consulta oportuna de los equipos de protección personal (EPP) requeridos, así como las medidas de emergencia._x000a_•_x0009_En el Ambiente de Polímeros, las fichas técnicas disponibles están incompletas o desactualizadas._x000a_•_x0009_Vencimiento de extintores en diferentes zonas, lo cual representa una falta crítica de control sobre elementos clave de respuesta ante emergencias._x000a_•_x0009_Condiciones inadecuadas de orden y aseo, observadas en áreas como la Oficina del Grupo de Bienestar y el Laboratorio, lo que incrementa el riesgo de incidentes por caídas, contaminación cruzada o manipulación insegura._x000a_•_x0009_Centro de Acopio de Residuos Peligrosos sin señalización clara, sin etiquetados de los residuos peligrosos, la estantería se encuentra deteriorada, no está anclada, el piso y paredes no son de fácil limpieza, no cuenta con los elementos mínimos de un centro de acopio lo que infringe las disposiciones de almacenamiento seguro de materiales peligrosos._x000a_•_x0009_El almacenamiento de los residuos aprovechables está a la intemperie y no se clasifica adecuadamente ni se encuentra señalizado._x000a_•_x0009_Se almacena los residuos plásticos para un proyecto del centro y no se tiene de manera organizada y la cantidad sobrepasa el almacenamiento establecido._x000a_•_x0009_Torre de Alturas sin señalización de seguridad, exponiendo a los trabajadores a riesgos sin una advertencia visible._x000a_•_x0009_También se evidencia que no se cuenta con campañas relacionadas y que se encuentren en buen estado al ahorro de agua y energía._x000a_•_x0009_Almacenamiento inadecuado de residuos en general con mezcla de estos._x000a_•_x0009_No se cuenta con soportes sobre mantenimiento de tanque (agua no potable), ni mantenimiento de la subestación."/>
    <m/>
    <m/>
    <s v="8.1 Planificación y control operacional"/>
    <n v="1"/>
    <s v="8.1.1 Planificación y control operacional Generalidades"/>
    <n v="1"/>
    <s v="8.1 Planificación y control operacional"/>
    <n v="1"/>
    <m/>
    <m/>
    <m/>
    <m/>
    <m/>
    <m/>
    <s v="Gestión Organizacional y del Riesgo"/>
    <m/>
    <m/>
    <m/>
    <m/>
    <s v="Ok - Conforme"/>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Riesgos y oportunidades de Ambiental y Energía"/>
    <m/>
    <x v="16"/>
    <x v="370"/>
    <s v="•_x0009_No se incluyen riesgos derivados del incumplimiento de requisitos legales ambientales y energéticos, a pesar de que algunos ya se están materializando en el centro._x000d__x000a_•_x0009_No se han considerado los resultados de la revisión energética ni los usos significativos de la energía, omitiendo la gestión del desempeño energético como fuente de oportunidad o riesgo._x000d__x000a_•_x0009_No se evidencia la trazabilidad entre el análisis del contexto, partes interesadas, aspectos e impactos ambientales, requisitos legales, y la implementación y seguimiento de acciones para abordar riesgos y oportunidades."/>
    <m/>
    <m/>
    <s v="6.1 Acciones para abordar riesgos y oportunidades"/>
    <n v="1"/>
    <m/>
    <m/>
    <s v="6.1 Acciones para abordar riesgos y oportunidades"/>
    <n v="1"/>
    <m/>
    <m/>
    <m/>
    <m/>
    <m/>
    <m/>
    <s v="Gestión Organizacional y del Riesgo"/>
    <s v="Gestión Organizacional y del Riesgo"/>
    <m/>
    <s v="Ok - Conforme"/>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Requisitos Legales"/>
    <m/>
    <x v="16"/>
    <x v="371"/>
    <s v="Durante la revisión documental realizada el 29 de julio de 2025, se verificó que:_x000a_- En la matriz legal del sistema de gestión existen 59 requisitos sin evaluar._x000a_- Los requisitos que aparecen como evaluados no cuentan con soportes técnicos, documentales ni registros que evidencien el cumplimiento efectivo._x000a_-No se evidencia cumplimiento de las obligaciones derivadas de permisos ambientales otorgados:_x000a_- Permiso de Vertimientos a Suelo: no se cumple con la caracterización ni mantenimientos; aunque se reporta pago, no se evidencia gestión técnica._x000a_- Concesión de Aguas Subterráneas: no se cumple lo requerido, sin mantenimientos ni soportes de la Resolución 316 de 2018._x000a_- Se identifican soportes faltantes y/o inconsistentes:_x000a_- Resolución 0472 de 2017: sin soportes de disposición de RDC; obras de biblioteca y sala de instructores aún sin terminar._x000a_- Reportes de cuantificación en mediciones ambientales no coinciden con los registros._x000a_- RETIE y RETILAP: no evaluados._x000a_- Revisión energética: no se evidencia documentación de soportes._x000a_- Resolución 839 de 2023: sin soporte ni evaluación."/>
    <m/>
    <m/>
    <s v="9.1.2 Evaluación del cumplimiento"/>
    <n v="1"/>
    <m/>
    <m/>
    <s v="9.1.2 Evaluación del cumplimiento de los requisitos legales y otros requisitos"/>
    <n v="1"/>
    <m/>
    <m/>
    <m/>
    <m/>
    <m/>
    <m/>
    <s v="Gestión Organizacional y del Riesgo"/>
    <s v="Gestión Organizacional y del Riesgo"/>
    <m/>
    <s v="Ok - Ajustado (Redacción"/>
    <m/>
    <m/>
    <m/>
    <m/>
    <m/>
    <m/>
    <s v="Se realizo ajuste en la redacción para que sea más concreto."/>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Mejora"/>
    <m/>
    <x v="15"/>
    <x v="372"/>
    <s v="Al revisar el formulario se identifica que se subsano unos ítems relacionados en la auditoria anterior sin embargo en lo relacionado al tema de la estimación teórica del gas refrigerante R410A no se cuenta con los soportes correspondientes en donde por medio de registro fotográfico se pueda determinar si es el gas aplicable y la cantidad establecida"/>
    <m/>
    <m/>
    <s v="10.3 Mejora continua"/>
    <n v="1"/>
    <m/>
    <m/>
    <m/>
    <m/>
    <m/>
    <m/>
    <m/>
    <m/>
    <m/>
    <m/>
    <s v="Gestión Organizacional y del Riesgo"/>
    <m/>
    <m/>
    <m/>
    <m/>
    <m/>
    <m/>
    <m/>
    <m/>
    <s v="Conforme"/>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Programas Abientales y de Energía"/>
    <m/>
    <x v="16"/>
    <x v="373"/>
    <s v="Vigencia 2024_x000a__x000a_Programas como “Vigías Ambientales”, “Puntos Ecológicos” y “El Día de Conectar con el Ambiente” presentan actividades sin cierre ni soportes documentales que evidencien su ejecución._x000a__x000a_Actividades críticas como análisis de agua residual y potable en sedes con concesión de agua y vertimientos, gestión de mantenimiento de sistemas de tratamiento de agua (tanques, PTAR, PTAP, trampas de grasa) y calibración de equipos de medición (medidores de agua, energía, básculas) no cuentan con registros de planificación, avance ni evidencias de ejecución._x000a__x000a_Vigencia 2025_x000a__x000a_Se identificó un bajo nivel de avance frente a los compromisos establecidos en los programas ambientales y energéticos:_x000a__x000a_ENERGY: 6 %_x000a_SENASOSTENIBLE: 10 %_x000a_Programa de Sostenibilidad: 45 %_x000a__x000a_Estos porcentajes reportados en SENA Sapiens (fecha de corte 2025) reflejan el incumplimiento de los objetivos trazados."/>
    <m/>
    <m/>
    <s v="6.2.1 Objetivos ambientales"/>
    <n v="1"/>
    <m/>
    <m/>
    <s v="6.2 Objetivos, metas energéticas y la planificación para alcanzarlos"/>
    <n v="1"/>
    <m/>
    <m/>
    <m/>
    <m/>
    <m/>
    <m/>
    <s v="Gestión Organizacional y del Riesgo"/>
    <s v="Gestión Organizacional y del Riesgo"/>
    <m/>
    <s v="Ok - Ajustado (Redacción"/>
    <m/>
    <m/>
    <m/>
    <m/>
    <m/>
    <m/>
    <s v="Se ajustó redacción del hallazgo y evidencia asociado"/>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m/>
    <x v="12"/>
    <x v="374"/>
    <s v="En la reunión con el equipo de administración educativa se trazo  3 aprendices para revisar la  documentación soporte para la finalización del procedimiento de certificación y no se evidencia fotografía de la destrucción del carnet estudiantil "/>
    <s v="8.5.1 Control de la producción y de la provisión del servicio"/>
    <n v="1"/>
    <m/>
    <m/>
    <m/>
    <m/>
    <m/>
    <m/>
    <m/>
    <m/>
    <m/>
    <m/>
    <m/>
    <m/>
    <s v="Gestión de Formación Profesional Integral"/>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m/>
    <x v="12"/>
    <x v="375"/>
    <s v="Sesión con el equipo de gestión de formación profesional: Al trazar los lineamientos definidos en la Guía desarrollo del proceso formativo GFPI-G-013, no se evidencia para la vigencia 2025 el desarrollo de la herramienta de Apoyo para el Seguimiento a la Ejecución de la Formación de  GFPI–F‐025 Formato Lista de verificación a la Ejecución de la formación profesional y las de la vigencia 2024 sin firmas"/>
    <s v="8.5.1 Control de la producción y de la provisión del servicio"/>
    <n v="1"/>
    <m/>
    <m/>
    <m/>
    <m/>
    <m/>
    <m/>
    <m/>
    <m/>
    <m/>
    <m/>
    <m/>
    <m/>
    <s v="Gestión de Formación Profesional Integral"/>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m/>
    <x v="12"/>
    <x v="376"/>
    <s v="Sesión con el equipo de gestión de formación profesional: Al trazar el drive donde los instructores registran sus portafolios, se evidencia guías de formación en blanco y carpetas de instructores vacías.  GUIA DESARROLLO DEL PROCESO FORMATIVO_x000d__x000a_(GFPI-G-013)"/>
    <s v="8.1 Planificación y control operacional"/>
    <n v="1"/>
    <m/>
    <m/>
    <m/>
    <m/>
    <m/>
    <m/>
    <m/>
    <m/>
    <m/>
    <m/>
    <m/>
    <m/>
    <s v="Gestión de Formación Profesional Integral"/>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12"/>
    <x v="377"/>
    <s v="En el seguimiento al proceso de formación profesional, se solicita el acta de evaluación del programa ( donde se hace seguimiento a la pertinencia del programa, índice de deserción y observaciones para el programa) y su socialización en el EPC de centro, el coordinador académico manifiesta que no se lleva, incumpliendo el procedimiento GFPI - P - 006 actividad 9"/>
    <s v="9.1.3 Análisis y evaluación"/>
    <n v="1"/>
    <m/>
    <m/>
    <m/>
    <m/>
    <m/>
    <m/>
    <m/>
    <m/>
    <m/>
    <m/>
    <m/>
    <m/>
    <s v="Gestión de Formación Profesional Integral"/>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12"/>
    <x v="378"/>
    <s v="En la reunión con el equipo de administración educativa"/>
    <s v="8.2.1 Comunicación con el cliente"/>
    <n v="1"/>
    <m/>
    <m/>
    <m/>
    <m/>
    <m/>
    <m/>
    <m/>
    <m/>
    <m/>
    <m/>
    <m/>
    <m/>
    <s v="Gestión de Formación Profesional Integral"/>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12"/>
    <x v="379"/>
    <s v=" En seguimiento a los procesos se evidencio desconocimiento de la gestión del  riesgo por parte de sus lideres. _x000d__x000a__x000d__x000a_En la reunión con la Dinamizadora SIGA, se traza en el reporte PowerBI de seguimiento a riesgos se evidencia riesgos sin monitoreo oportuno y sin ciclo completo._x000d__x000a_"/>
    <s v="6.1. Acciones para abordar riesgos y oportunidades"/>
    <n v="1"/>
    <m/>
    <m/>
    <m/>
    <m/>
    <m/>
    <m/>
    <m/>
    <m/>
    <m/>
    <m/>
    <m/>
    <m/>
    <s v="Gestión Organizacional y del Riesgo"/>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s v="Plan de Trabajo SST"/>
    <m/>
    <x v="4"/>
    <x v="380"/>
    <s v="No se encontraron informes, registros, actas, listas de asistencia u otros documentos que evidencien la ejecución de las actividades contempladas en el plan de trabajo del eje “SENA Mentalmente Saludable”."/>
    <m/>
    <m/>
    <m/>
    <m/>
    <s v="6.2.2 Planeación para lograr los objetivos de la SST"/>
    <n v="1"/>
    <m/>
    <m/>
    <m/>
    <m/>
    <m/>
    <m/>
    <m/>
    <m/>
    <s v="Gestión Organizacional y del Riesgo"/>
    <m/>
    <m/>
    <m/>
    <m/>
    <s v="Ok - Conforme"/>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s v="Riesgos y Peligros SST"/>
    <m/>
    <x v="4"/>
    <x v="381"/>
    <s v="La matriz de riesgos no contempla ciertos peligros psicosociales/ relacionados con ese eje."/>
    <m/>
    <m/>
    <m/>
    <m/>
    <s v="6.1.2.1 Identificación de peligros"/>
    <n v="1"/>
    <m/>
    <m/>
    <m/>
    <m/>
    <m/>
    <m/>
    <m/>
    <m/>
    <s v="Gestión Organizacional y del Riesgo"/>
    <m/>
    <m/>
    <m/>
    <m/>
    <s v="Ok - Conforme"/>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m/>
    <m/>
    <x v="2"/>
    <x v="382"/>
    <s v="Reporte con la relación de personal de planta y contrato vinculados al centro de formación y regional.  _x000d__x000a__x000d__x000a_Correos electrónicos con la gestión de la solicitud de inactivación de la usuaria."/>
    <m/>
    <m/>
    <m/>
    <m/>
    <m/>
    <m/>
    <m/>
    <m/>
    <m/>
    <m/>
    <s v="5.16 Gestión de la identidades"/>
    <n v="1"/>
    <m/>
    <s v="Hallazgo para la Oficina de Sistemas en Dirección General"/>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m/>
    <m/>
    <x v="2"/>
    <x v="383"/>
    <s v="Herramienta MS Office 365._x000d__x000a__x000d__x000a_Información de personal de planta de la Regional y Centro de Formación"/>
    <m/>
    <m/>
    <m/>
    <m/>
    <m/>
    <m/>
    <m/>
    <m/>
    <m/>
    <m/>
    <s v="5.18 Derechos de acceso"/>
    <n v="1"/>
    <m/>
    <s v="Hallazgo para la Regional Guainía"/>
    <s v="Gestión del Talento Humano"/>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m/>
    <m/>
    <x v="2"/>
    <x v="384"/>
    <s v="Relación de áreas seguras."/>
    <m/>
    <m/>
    <m/>
    <m/>
    <m/>
    <m/>
    <m/>
    <m/>
    <m/>
    <m/>
    <s v="7.2 Entrada física"/>
    <n v="1"/>
    <m/>
    <s v="Hallazgo para la Regional Guainía y  Centro Ambiental y Ecoturístico del Nororiente Amazónico"/>
    <s v="Gestión de Infraestructura y Logística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3"/>
    <m/>
    <m/>
    <x v="2"/>
    <x v="385"/>
    <s v="Recorrido realizado - Regional Guainía"/>
    <m/>
    <m/>
    <m/>
    <m/>
    <m/>
    <m/>
    <m/>
    <m/>
    <m/>
    <m/>
    <s v="7.2 Entrada física"/>
    <n v="1"/>
    <m/>
    <s v="Hallazgo para la Oficina de Sistemas en Dirección General"/>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2"/>
    <m/>
    <m/>
    <x v="2"/>
    <x v="386"/>
    <s v="Evidencias de las actividades de concientización realizadas en la vigencia 2025"/>
    <m/>
    <m/>
    <m/>
    <m/>
    <m/>
    <m/>
    <m/>
    <m/>
    <m/>
    <m/>
    <s v="6.3 Concienciación de seguridad de la información, educación información"/>
    <n v="1"/>
    <m/>
    <s v="Hallazgo para la Regional Guainía y  Centro Ambiental y Ecoturístico del Nororiente Amazónico"/>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87"/>
    <s v="Reuniones virtuales donde se solicitó compartir pantalla a los usuarios auditados"/>
    <m/>
    <m/>
    <m/>
    <m/>
    <m/>
    <m/>
    <m/>
    <m/>
    <m/>
    <m/>
    <s v="8.23 Filtrado web"/>
    <n v="1"/>
    <m/>
    <s v="Hallazgo para la Oficina de Sistemas en Dirección General"/>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88"/>
    <s v="Recorrido realizado - Regional Guainía"/>
    <m/>
    <m/>
    <m/>
    <m/>
    <m/>
    <m/>
    <m/>
    <m/>
    <m/>
    <m/>
    <s v="8.3 Restricción de acceso a la información"/>
    <n v="1"/>
    <m/>
    <s v="Hallazgo para la Regional Guainía y  Centro Ambiental y Ecoturístico del Nororiente Amazónico"/>
    <s v="Gestión Documental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89"/>
    <s v="Recorrido realizado - Regional Guainía"/>
    <m/>
    <m/>
    <m/>
    <m/>
    <m/>
    <m/>
    <m/>
    <m/>
    <m/>
    <m/>
    <s v="5.13 Etiquetado de la información"/>
    <n v="1"/>
    <m/>
    <s v="Hallazgo para la Regional Guainía y  Centro Ambiental y Ecoturístico del Nororiente Amazónico"/>
    <s v="Gestión Documental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0"/>
    <s v="Recorrido realizado - Regional Guainía"/>
    <m/>
    <m/>
    <m/>
    <m/>
    <m/>
    <m/>
    <m/>
    <m/>
    <m/>
    <m/>
    <s v="7.6 Trabajo en áreas seguras"/>
    <n v="1"/>
    <m/>
    <s v="Hallazgo para la Regional Guainía y  Centro Ambiental y Ecoturístico del Nororiente Amazónico"/>
    <s v="Gestión Documental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1"/>
    <s v="Reuniones virtuales donde se solicitó compartir pantalla a los usuarios auditados"/>
    <m/>
    <m/>
    <m/>
    <m/>
    <m/>
    <m/>
    <m/>
    <m/>
    <m/>
    <m/>
    <s v="8.20 Seguridad de redes"/>
    <n v="1"/>
    <m/>
    <s v="Hallazgo para la Oficina de Sistemas en Dirección General"/>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2"/>
    <s v="Reuniones virtuales donde se solicitó compartir pantalla a los usuarios auditados"/>
    <m/>
    <m/>
    <m/>
    <m/>
    <m/>
    <m/>
    <m/>
    <m/>
    <m/>
    <m/>
    <s v="8.1 Dispositivos punto final de usuario"/>
    <n v="1"/>
    <m/>
    <s v="Hallazgo para la Oficina de Sistemas en Dirección General"/>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3"/>
    <s v="Reuniones virtuales donde se solicitó compartir pantalla a los usuarios auditados"/>
    <m/>
    <m/>
    <m/>
    <m/>
    <m/>
    <m/>
    <m/>
    <m/>
    <m/>
    <m/>
    <s v="8.7 Protección contra malware"/>
    <n v="1"/>
    <m/>
    <s v="Hallazgo para la Regional Guainía y  Centro Ambiental y Ecoturístico del Nororiente Amazónico"/>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4"/>
    <s v="Reuniones virtuales donde se solicitó compartir pantalla a los usuarios auditados"/>
    <m/>
    <m/>
    <m/>
    <m/>
    <m/>
    <m/>
    <m/>
    <m/>
    <m/>
    <m/>
    <s v="8.19 Instalación de software para sistemas operativos"/>
    <n v="1"/>
    <m/>
    <s v="Hallazgo para la Oficina de Sistemas en Dirección General"/>
    <s v="Gestión de Tecnologías de la Información y las Comunicaciones"/>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5"/>
    <s v="Recorrido realizado - Regional Guainía"/>
    <m/>
    <m/>
    <m/>
    <m/>
    <m/>
    <m/>
    <m/>
    <m/>
    <m/>
    <m/>
    <s v="8.17 Sincronización de relojes"/>
    <n v="1"/>
    <m/>
    <s v="Hallazgo para la Regional Guainía y  Centro Ambiental y Ecoturístico del Nororiente Amazónico"/>
    <s v="Gestión de Infraestructura y Logística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6"/>
    <s v="Recorrido realizado - Regional Guainía"/>
    <m/>
    <m/>
    <m/>
    <m/>
    <m/>
    <m/>
    <m/>
    <m/>
    <m/>
    <m/>
    <s v="7.2 Entrada física"/>
    <n v="1"/>
    <m/>
    <s v="Hallazgo para la Regional Guainía y  Centro Ambiental y Ecoturístico del Nororiente Amazónico"/>
    <s v="Gestión de Infraestructura y Logística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7"/>
    <s v="Recorrido realizado - Regional Guainía"/>
    <m/>
    <m/>
    <m/>
    <m/>
    <m/>
    <m/>
    <m/>
    <m/>
    <m/>
    <m/>
    <s v="7.4 Monitoreo de seguridad física"/>
    <n v="1"/>
    <m/>
    <s v="Hallazgo para la Regional Guainía y  Centro Ambiental y Ecoturístico del Nororiente Amazónico y la Dirección Administrativa y Financiera de la Dirección General"/>
    <s v="Gestión de Infraestructura y Logística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0"/>
    <m/>
    <m/>
    <x v="2"/>
    <x v="398"/>
    <s v="Recorrido realizado - Regional Guainía"/>
    <m/>
    <m/>
    <m/>
    <m/>
    <m/>
    <m/>
    <m/>
    <m/>
    <m/>
    <m/>
    <s v="7.6 Trabajo en áreas seguras"/>
    <n v="1"/>
    <m/>
    <s v="Hallazgo para la Regional Guainía y  Centro Ambiental y Ecoturístico del Nororiente Amazónico"/>
    <s v="Gestión de Infraestructura y Logística "/>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4"/>
    <m/>
    <m/>
    <x v="12"/>
    <x v="399"/>
    <s v="Seguimiento al proceso de Gestión de Empleo Análisis Ocupacional y Empleabilidad"/>
    <s v="7.5.1 Información documentada-Generalidades"/>
    <n v="1"/>
    <m/>
    <m/>
    <m/>
    <m/>
    <m/>
    <m/>
    <m/>
    <m/>
    <m/>
    <m/>
    <m/>
    <s v="Hallazgo Dirección General"/>
    <s v="Gestión de Empleo Análisis Ocupacional y Empleabilidad"/>
    <m/>
    <m/>
    <m/>
    <m/>
    <m/>
    <m/>
    <m/>
    <m/>
    <m/>
    <m/>
    <m/>
  </r>
  <r>
    <x v="12"/>
    <s v="Despacho Regional - Centro Ambiental y Ecoturístico del Nororiente Amazónico"/>
    <s v="Sede principal "/>
    <s v="Transversal 6 N 29A - 55 Vía al Coco"/>
    <s v="Puerto Inirida "/>
    <n v="1"/>
    <s v="X"/>
    <s v="Nathalie Javela Saenz  _x000a_(Virtual)"/>
    <s v="Paula Daniela Suarez"/>
    <s v="Paula Daniela Suarez"/>
    <s v="Eliana Herrera"/>
    <s v="Diana Lorena Sánchez (Virtual)"/>
    <s v="Paula Daniela Suarez"/>
    <m/>
    <s v="29, 30 y 31 de julio_x000a__x000a_SGSPI_x000a_29 y 30 de julio"/>
    <x v="4"/>
    <m/>
    <m/>
    <x v="12"/>
    <x v="400"/>
    <s v="Sesión con el equipo de coordinación de formación"/>
    <s v="7.5.1 Información documentada-Generalidades"/>
    <n v="1"/>
    <m/>
    <m/>
    <m/>
    <m/>
    <m/>
    <m/>
    <m/>
    <m/>
    <m/>
    <m/>
    <m/>
    <s v="Hallazgo Dirección General"/>
    <s v="Gestión de Formación Profesional Integral"/>
    <m/>
    <m/>
    <m/>
    <m/>
    <m/>
    <m/>
    <m/>
    <m/>
    <m/>
    <m/>
    <m/>
  </r>
  <r>
    <x v="13"/>
    <s v="Centro de la Industria, la Empresa y los Servicios"/>
    <s v="Subsede Industria-Subsede Tecno Academia  - Subsede Tecnoparque Nodo Neiva "/>
    <s v="Carrera 9 # 68-50"/>
    <s v="Neiva "/>
    <n v="1"/>
    <s v="X"/>
    <m/>
    <s v="Katherine Patiño Villarraga"/>
    <s v="Katherine Patiño Villarraga"/>
    <s v="Miguel Roberto Ruiz"/>
    <m/>
    <m/>
    <m/>
    <s v="28, 29 y 30 de julio"/>
    <x v="3"/>
    <s v="Contexto"/>
    <m/>
    <x v="9"/>
    <x v="401"/>
    <s v="La valoración de variables de &quot;Cultura Ambiental SENA Sapiens” y “Condiciones internas en Material Ambiental y de la Infraestructura” no se encontraban acorde al análisis de las variables. "/>
    <m/>
    <m/>
    <s v="4.1 Comprensión de la organización y de su contexto"/>
    <n v="1"/>
    <m/>
    <m/>
    <s v="4.1 Comprensión de la organización y de su contexto"/>
    <n v="1"/>
    <m/>
    <m/>
    <m/>
    <m/>
    <m/>
    <m/>
    <s v="Gestión Organizacional y del Riesgo"/>
    <m/>
    <m/>
    <m/>
    <m/>
    <m/>
    <m/>
    <m/>
    <m/>
    <s v="Ok - Conforme"/>
    <m/>
    <m/>
  </r>
  <r>
    <x v="13"/>
    <s v="Centro de Gestión y Desarrollo Sostenible Sur colombiano"/>
    <s v="Sede principal comercio y servicios"/>
    <s v="Carrera 8 # 7-56 Centro"/>
    <s v="Pitalito "/>
    <n v="1"/>
    <s v="X"/>
    <s v="Jorge Andrés Reyes Melo"/>
    <s v="Jorge Andrés Reyes Melo"/>
    <m/>
    <s v="Jorge Andrés Reyes Melo"/>
    <m/>
    <m/>
    <m/>
    <s v="28 y 29 de julio"/>
    <x v="2"/>
    <s v="Contratación"/>
    <m/>
    <x v="15"/>
    <x v="402"/>
    <m/>
    <m/>
    <m/>
    <s v="8.1 Planificación y control operacional"/>
    <n v="1"/>
    <s v="8.1.4.1 Compras generalidades"/>
    <n v="1"/>
    <m/>
    <m/>
    <m/>
    <m/>
    <m/>
    <m/>
    <m/>
    <m/>
    <s v="Gestión Contractual "/>
    <m/>
    <m/>
    <m/>
    <m/>
    <m/>
    <m/>
    <m/>
    <m/>
    <s v="Se ajusta la redacción del hallazgo"/>
    <m/>
    <s v="Unificado"/>
  </r>
  <r>
    <x v="13"/>
    <s v="Centro de Gestión y Desarrollo Sostenible Sur colombiano"/>
    <s v="Sede principal comercio y servicios"/>
    <s v="Carrera 8 # 7-56 Centro"/>
    <s v="Pitalito "/>
    <n v="1"/>
    <s v="X"/>
    <s v="Jorge Andrés Reyes Melo"/>
    <s v="Jorge Andrés Reyes Melo"/>
    <m/>
    <s v="Jorge Andrés Reyes Melo"/>
    <m/>
    <m/>
    <m/>
    <s v="28 y 29 de julio"/>
    <x v="0"/>
    <s v="Indicadores Ambiental"/>
    <m/>
    <x v="4"/>
    <x v="403"/>
    <s v="El Centro de Gestión y Desarrollo Sostenible Surcolombiano Sede principal comercio y servicios y subsede Yamboró durante el recorrido por las instalaciones está incumpliendo con el Decreto 1630 de 2021 y la resolución 773 de 2021 en el que establece los lineamientos para la implementacion del Sistema Globalmente Armonizado e incluirlo en el programa de riesgo químico del sistema de gestión de seguridad y salud en el trabajo.  Encontrando en los lugares de almacenamiento, sustancias químicas vencidas, Fichas de Datos de seguridad faltantes y otras de sustancias que no estaban en existencia, condiciones inadecuadas de almacenamiento y un hidrocarburo “gasolina” en un Envase de gaseosa de litro y medio. Esta situación se presentó en el 100% de la muestra auditada."/>
    <m/>
    <m/>
    <s v="8.1 Planificación y control operacional"/>
    <n v="1"/>
    <s v="8.1.1 Planificación y control operacional Generalidades"/>
    <n v="1"/>
    <m/>
    <m/>
    <m/>
    <m/>
    <m/>
    <m/>
    <m/>
    <m/>
    <s v="Gestión Organizacional y del Riesgo"/>
    <m/>
    <m/>
    <m/>
    <m/>
    <s v="Ok - Conforme"/>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s v="Emergencias"/>
    <m/>
    <x v="4"/>
    <x v="404"/>
    <s v="El Centro de Gestión y Desarrollo Sostenible Surcolombiano Sede principal comercio y servicios y subsede Yamboró  durante la revisión del SG-SST Plan de Emergencias esta incumpliendo con la ley 1523 de 2012, encontrando durante el recorrido ausencia de alarmas sonoras, sensores de humo y radios de comunicación de los brigadistas, adicionalmente en el documento estandarizado se evidencio que no esta acorde con las condiciones y amenazas a las cuales esta expuesto el centro de formación. Esta situación se presentó en el 100% de la muestra auditada."/>
    <m/>
    <m/>
    <s v="8.2 Preparación y respuesta ante emergencias"/>
    <n v="1"/>
    <s v="8.2 Preparación y respuesta ante emergencias"/>
    <n v="1"/>
    <m/>
    <m/>
    <m/>
    <m/>
    <m/>
    <m/>
    <m/>
    <m/>
    <s v="Gestión Organizacional y del Riesgo"/>
    <m/>
    <m/>
    <m/>
    <m/>
    <s v="Ok - Conforme"/>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s v="Saneamiento"/>
    <m/>
    <x v="4"/>
    <x v="405"/>
    <s v="El Centro de Gestión y Desarrollo Sostenible Surcolombiano Sede principal comercio y servicios durante el recorrido en el área de enfermería esta incumpliendo con la resolución 3100 de 2019 y la resolución 591 de 2024, encontrando en un colector rígido para residuos cortopunzantes “Guardian” tres agujas de jeringas, una lanceta y una ampolla de planificación. El Centro de Formación no este habilitado para realizar procedimientos invasivos de inyectología. "/>
    <s v="4.4. Sistema de Gestión de la Calidad y sus procesos"/>
    <n v="1"/>
    <s v="8.1 Planificación y control operacional"/>
    <n v="1"/>
    <s v="6.1.2.1 Identificacion de peligros"/>
    <n v="1"/>
    <m/>
    <m/>
    <m/>
    <m/>
    <m/>
    <m/>
    <m/>
    <m/>
    <s v="Gestión de Formación Profesional Integral"/>
    <m/>
    <m/>
    <m/>
    <m/>
    <s v="Ok - Conforme"/>
    <m/>
    <m/>
    <m/>
    <m/>
    <m/>
    <m/>
  </r>
  <r>
    <x v="13"/>
    <s v="Centro de Gestión y Desarrollo Sostenible Sur colombiano"/>
    <s v="Subsede Yamboró"/>
    <s v="Vereda Aguadas Km 7 SENA Yamboró "/>
    <s v="Pitalito "/>
    <n v="1"/>
    <s v="X"/>
    <m/>
    <s v="Jorge Andrés Reyes Melo"/>
    <m/>
    <s v="Jorge Andrés Reyes Melo"/>
    <m/>
    <m/>
    <m/>
    <s v="30 de julio"/>
    <x v="0"/>
    <s v="No aplica - Borrar"/>
    <m/>
    <x v="4"/>
    <x v="403"/>
    <s v="El Centro de Gestión y Desarrollo Sostenible Surcolombiano Subsede Yamboró durante el recorrido por las instalaciones está incumpliendo con el Decreto 1630 de 2021 y la resolución 773 de 2021 en el que establece los lineamientos para la implementación del Sistema Globalmente Armonizado e incluirlo en el programa de riesgo químico del sistema de gestión de seguridad y salud en el trabajo.  Encontrando en los lugares de almacenamiento, sustancias químicas vencidas, Fichas de Datos de seguridad faltantes y otras de sustancias que no estaban en existencia y condiciones inadecuadas de almacenamiento.  Esta situación se presentó en el 100% de la muestra auditada"/>
    <m/>
    <m/>
    <s v="8.1 Planificación y control operacional"/>
    <n v="1"/>
    <s v="8.1.1 Planificación y control operacional Generalidades"/>
    <n v="1"/>
    <m/>
    <m/>
    <m/>
    <m/>
    <m/>
    <m/>
    <m/>
    <m/>
    <s v="Gestión Organizacional y del Riesgo"/>
    <m/>
    <m/>
    <m/>
    <m/>
    <s v="Ok - Conforme"/>
    <m/>
    <m/>
    <m/>
    <m/>
    <s v="Se elimina._x000a_Es el mismo hallazgo para la sede principal y la subsede. Se deja solo uno para las dos sedes"/>
    <s v="Se Eimina"/>
  </r>
  <r>
    <x v="13"/>
    <s v="Centro de Gestión y Desarrollo Sostenible Sur colombiano"/>
    <s v="Subsede Yamboró"/>
    <s v="Vereda Aguadas Km 7 SENA Yamboró "/>
    <s v="Pitalito "/>
    <n v="1"/>
    <s v="X"/>
    <m/>
    <s v="Jorge Andrés Reyes Melo"/>
    <m/>
    <s v="Jorge Andrés Reyes Melo"/>
    <m/>
    <m/>
    <m/>
    <s v="30 de julio"/>
    <x v="0"/>
    <s v="No aplica - Borrar"/>
    <m/>
    <x v="4"/>
    <x v="406"/>
    <s v="El Centro de Gestión y Desarrollo Sostenible Surcolombiano Sede Yamboró durante la revisión del SG-SST Plan de Emergencias está incumpliendo con la ley 1523 de 2012, encontrando durante el recorrido ausencia de alarmas sonoras, sensores de humo y radios de comunicación de los brigadistas, adicionalmente en el documento estandarizado se evidencio que no está acorde con las condiciones y amenazas a las cuales está expuesto el centro de formación. Esta situación se presentó en el 100% de la muestra auditada."/>
    <m/>
    <m/>
    <s v="8.2 Preparación y respuesta ante emergencias"/>
    <n v="1"/>
    <s v="8.2 Preparación y respuesta ante emergencias"/>
    <n v="1"/>
    <m/>
    <m/>
    <m/>
    <m/>
    <m/>
    <m/>
    <m/>
    <m/>
    <s v="Gestión Organizacional y del Riesgo"/>
    <m/>
    <m/>
    <m/>
    <m/>
    <s v="Ok - Conforme"/>
    <m/>
    <m/>
    <m/>
    <m/>
    <s v="Se elimina._x000a_Es el mismo hallazgo para la sede principal y la subsede. Se deja solo uno para las dos sedes"/>
    <s v="Unificado"/>
  </r>
  <r>
    <x v="13"/>
    <s v="Centro de la Industria, la Empresa y los Servicios"/>
    <s v="Subsede Industria-Subsede Tecno Academia  - Subsede Tecnoparque Nodo Neiva "/>
    <s v="Carrera 9 # 68-50"/>
    <s v="Neiva "/>
    <n v="1"/>
    <s v="X"/>
    <m/>
    <s v="Katherine Patiño Villarraga"/>
    <s v="Katherine Patiño Villarraga"/>
    <s v="Miguel Roberto Ruiz"/>
    <m/>
    <m/>
    <m/>
    <s v="28, 29 y 30 de julio"/>
    <x v="3"/>
    <s v="Indicadores SST"/>
    <m/>
    <x v="4"/>
    <x v="407"/>
    <s v="Se evidenció debilidad en la redacción de la identificación de los peligros trazados en cada una de las matrices de las sedes adscritas al Centro de Formación"/>
    <m/>
    <m/>
    <m/>
    <m/>
    <s v="6.1.2.1 Identificacion de peligros"/>
    <n v="1"/>
    <m/>
    <m/>
    <m/>
    <m/>
    <m/>
    <m/>
    <m/>
    <m/>
    <s v="Gestión del Talento Humano"/>
    <m/>
    <m/>
    <m/>
    <m/>
    <s v="Ok - Conforme"/>
    <m/>
    <m/>
    <m/>
    <m/>
    <m/>
    <m/>
  </r>
  <r>
    <x v="13"/>
    <s v="Centro de la Industria, la Empresa y los Servicios"/>
    <s v="Subsede Industria-Subsede Tecno Academia  - Subsede Tecnoparque Nodo Neiva "/>
    <s v="Carrera 9 # 68-50"/>
    <s v="Neiva "/>
    <n v="1"/>
    <s v="X"/>
    <m/>
    <s v="Katherine Patiño Villarraga"/>
    <s v="Katherine Patiño Villarraga"/>
    <s v="Miguel Roberto Ruiz"/>
    <m/>
    <m/>
    <m/>
    <s v="28, 29 y 30 de julio"/>
    <x v="2"/>
    <s v="Saneamiento"/>
    <m/>
    <x v="4"/>
    <x v="408"/>
    <s v="En los ambientes de gastronomía, restaurante y unidad productiva gastronómica del centro de formación, no evidenció registro del control de temperaturas de las neveras y registros de limpieza y desinfección en dichas áreas ni en los baños. Así mismo se observa la presencia de bolsos de aprendices dentro del área de la unidad productiva de gastronomía."/>
    <m/>
    <m/>
    <m/>
    <m/>
    <s v="8.1.1 Planificación y control operacional Generalidades"/>
    <n v="1"/>
    <s v="8.1 Planificación y control operacional"/>
    <n v="1"/>
    <m/>
    <m/>
    <m/>
    <m/>
    <m/>
    <m/>
    <s v="Gestión Organizacional y del Riesgo"/>
    <m/>
    <m/>
    <m/>
    <m/>
    <s v="Ok - Conforme"/>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2"/>
    <m/>
    <m/>
    <x v="12"/>
    <x v="409"/>
    <s v="Fortalecer el proceso de validación los informes de desplazamiento de los instructores con asignación de actividades a fichas de formación y RAP que estén activas y cargadas en los horarios del instructor en la plataforma SENA SOFIA PLUS. Esto garantizara el cumplimiento oportuno de las horas asignadas a los instructores en plataforma logrando minimizar la posibilidad de afectación económica por pagos de viáticos o comisiones a funcionarios y/o contratistas sin el cumplimiento de requisitos que lo otorgan."/>
    <s v="7.1.5 Recursos de seguimiento y medición-Generalidades"/>
    <n v="1"/>
    <m/>
    <m/>
    <m/>
    <m/>
    <m/>
    <m/>
    <m/>
    <m/>
    <m/>
    <m/>
    <m/>
    <m/>
    <s v="Gestión de Formación Profesional Integral"/>
    <m/>
    <m/>
    <m/>
    <m/>
    <m/>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s v="Indicadores Energía"/>
    <m/>
    <x v="4"/>
    <x v="410"/>
    <s v="El Centro de Gestión y Desarrollo Sostenible Surcolombiano Sede principal comercio y servicios durante el recorrido por las instalaciones está incumpliendo con el Articulo 117 de la ley 9 de 1979 en el que establece que “RIESGO ELÉCTRICO - Todos los equipos, herramientas, instalaciones y redes eléctricas deberán ser diseñados, construidos, instalados, mantenidos, accionados y señalizados de manera que se prevengan los riegos de incendio y se evite el contacto con los elementos sometidos a tensión” Esta situación se presento en el 90% de la muestra auditada."/>
    <m/>
    <m/>
    <m/>
    <m/>
    <s v="8.1.2 Eliminar peligros y reducir riesgos para la SST"/>
    <n v="1"/>
    <m/>
    <m/>
    <m/>
    <m/>
    <m/>
    <m/>
    <m/>
    <m/>
    <s v="Gestión Organizacional y del Riesgo"/>
    <m/>
    <m/>
    <m/>
    <m/>
    <s v="Ok - Conforme"/>
    <m/>
    <m/>
    <m/>
    <m/>
    <m/>
    <m/>
  </r>
  <r>
    <x v="13"/>
    <s v="Centro de Gestión y Desarrollo Sostenible Sur colombiano"/>
    <s v="Sede principal comercio y servicios"/>
    <s v="Carrera 8 # 7-56 Centro"/>
    <s v="Pitalito "/>
    <n v="1"/>
    <s v="X"/>
    <s v="Jorge Andrés Reyes Melo"/>
    <s v="Jorge Andrés Reyes Melo"/>
    <m/>
    <s v="Jorge Andrés Reyes Melo"/>
    <m/>
    <m/>
    <m/>
    <s v="28 y 29 de julio"/>
    <x v="0"/>
    <s v="Mejora"/>
    <m/>
    <x v="15"/>
    <x v="411"/>
    <s v="El Centro de Gestión y Desarrollo Sostenible Surcolombiano Sede principal comercio y servicios durante la revisión del SG-SST modulo FIIAT está incumpliendo con la resolución 1401 de 2007 Investigación de Incidente y Accidente de trabajo, Encontrando en la vigencia 2024 investigaciones de AT con ausencias de firmas, una investigación no cumplía con la participación del COPASST, 3 investigaciones realizadas solo en el formato de la ARL, una investigacion cargada con documentos de otro funcionario y en el 2025 la única investigación no se encontraba firmada y la causalidad no coincide con la cargada en la plataforma compromiso. Esta situación se presentó en el 100% de la muestra auditada."/>
    <m/>
    <m/>
    <m/>
    <m/>
    <s v="10.2 Incidentes, No conformidades y acciones correctivas"/>
    <n v="1"/>
    <m/>
    <m/>
    <m/>
    <m/>
    <m/>
    <m/>
    <m/>
    <m/>
    <s v="Gestión Organizacional y del Riesgo"/>
    <m/>
    <m/>
    <m/>
    <m/>
    <m/>
    <m/>
    <m/>
    <m/>
    <s v="Conforme"/>
    <m/>
    <m/>
  </r>
  <r>
    <x v="14"/>
    <s v="Centro de Industria y Servicios del Meta"/>
    <s v="Subsede Popular "/>
    <s v="Carrera 12 A # 24 - 39 Barrio Popular "/>
    <s v="Villavicencio "/>
    <n v="1"/>
    <s v="X"/>
    <m/>
    <s v="Paula Andrea Calderón _x000a_(Virtual)"/>
    <m/>
    <m/>
    <m/>
    <m/>
    <m/>
    <s v="7 de julio"/>
    <x v="2"/>
    <s v="Aspectos Impactos"/>
    <m/>
    <x v="16"/>
    <x v="412"/>
    <s v=" Al validar la matriz de aspectos de la sede Popular , se identifican aspectos sin reevaluación a 2025 aunque por plan de trabajo aun se encuentran a tiempo,  no se identifican aspectos asociados a cambio climático  y  evidencia aspectos ambientales temporales que ya no son aplicables a la sede como ejemplo consumo de energía en obras, generación de residuos._x000d__x000a_"/>
    <m/>
    <m/>
    <s v="6.1.2 Aspectos ambientales"/>
    <n v="1"/>
    <m/>
    <m/>
    <m/>
    <m/>
    <m/>
    <m/>
    <m/>
    <m/>
    <m/>
    <m/>
    <s v="Gestión Organizacional y del Riesgo"/>
    <s v="Gestión Organizacional y del Riesgo"/>
    <m/>
    <s v="Ok - Conforme"/>
    <m/>
    <m/>
    <m/>
    <m/>
    <m/>
    <m/>
    <m/>
    <m/>
  </r>
  <r>
    <x v="14"/>
    <s v="Centro de Industria y Servicios del Meta"/>
    <s v="Subsede Popular "/>
    <s v="Carrera 12 A # 24 - 39 Barrio Popular "/>
    <s v="Villavicencio "/>
    <n v="1"/>
    <s v="X"/>
    <m/>
    <s v="Paula Andrea Calderón _x000a_(Virtual)"/>
    <m/>
    <m/>
    <m/>
    <m/>
    <m/>
    <s v="7 de julio"/>
    <x v="2"/>
    <s v="Contratación"/>
    <m/>
    <x v="16"/>
    <x v="413"/>
    <s v="Se valida contrato de CONTRATAR LA ADECUACIÓN A TODO COSTO DE LOS AMBIENTES DE FORMACIÓN DE LA SEDE POPULAR DEL CENTRO DE INDUSTRIA Y SERVICIOS DEL META PARA LA VIGENCIA 2025.dentro de los estudios previos se valida que no se realiza la inclusión de _x000d__x000a_solicitud de certificados de disposición de residuos rcds , falta inclusión de Criterios de mantenimientos generales"/>
    <m/>
    <m/>
    <s v="8.1 Planificación y control operacional"/>
    <n v="1"/>
    <m/>
    <m/>
    <m/>
    <m/>
    <m/>
    <m/>
    <m/>
    <m/>
    <m/>
    <m/>
    <s v="Gestión Contractual "/>
    <s v="Gestión Organizacional y del Riesgo"/>
    <m/>
    <s v="Ok - Conforme"/>
    <m/>
    <m/>
    <m/>
    <m/>
    <m/>
    <m/>
    <m/>
    <m/>
  </r>
  <r>
    <x v="14"/>
    <s v="Centro de Industria y Servicios del Meta"/>
    <s v="Subsede Popular "/>
    <s v="Carrera 12 A # 24 - 39 Barrio Popular "/>
    <s v="Villavicencio "/>
    <n v="1"/>
    <s v="X"/>
    <m/>
    <s v="Paula Andrea Calderón _x000a_(Virtual)"/>
    <m/>
    <m/>
    <m/>
    <m/>
    <m/>
    <s v="7 de julio"/>
    <x v="2"/>
    <s v="Emergencias"/>
    <m/>
    <x v="16"/>
    <x v="414"/>
    <s v="Durante la validación del plan de prevención, preparación y respuesta ante emergencias se observaron los siguientes aspectos a mejorar:_x000a__x000a_-El diligenciamiento de la información no está completo._x000a_- No se evidencian de manera clara los puntos de interés ambiental._x000a_- No se incluye una formulación detallada en la valoración y calificación de riesgos._x000a_- No se contemplan todas las amenazas ambientales relevantes, como:_x000a_-Cambio climático,_x000a_- Sobrecupo en espacios de almacenamiento de residuos._x000a_- Se identificó la amenaza de quema forestal, la cual no aplica para la sede, lo que resta pertinencia al análisis."/>
    <m/>
    <m/>
    <s v="8.1 Planificación y control operacional"/>
    <n v="1"/>
    <m/>
    <m/>
    <m/>
    <m/>
    <m/>
    <m/>
    <m/>
    <m/>
    <m/>
    <m/>
    <s v="Gestión Organizacional y del Riesgo"/>
    <s v="Gestión Organizacional y del Riesgo"/>
    <m/>
    <s v="Ok - Ajustado (Redacción"/>
    <m/>
    <m/>
    <m/>
    <m/>
    <m/>
    <m/>
    <s v="Se ajusta la redacción del hallazgo y la evidencia para que corresponda con una OME."/>
    <m/>
  </r>
  <r>
    <x v="14"/>
    <s v="Centro de Industria y Servicios del Meta"/>
    <s v="Subsede Popular "/>
    <s v="Carrera 12 A # 24 - 39 Barrio Popular "/>
    <s v="Villavicencio "/>
    <n v="1"/>
    <s v="X"/>
    <m/>
    <s v="Paula Andrea Calderón _x000a_(Virtual)"/>
    <m/>
    <m/>
    <m/>
    <m/>
    <m/>
    <s v="7 de julio"/>
    <x v="2"/>
    <s v="Indicadores Ambiental"/>
    <m/>
    <x v="16"/>
    <x v="415"/>
    <s v="Consumo de agua: En las mediciones correspondientes a los meses de marzo, abril y mayo no se presenta un análisis que permita validar e interpretar el comportamiento del indicador._x000a__x000a_Consumo de energía: La validación de facturas de enero y mayo no incluye información sobre los periodos de facturación ni números de factura, y los análisis realizados no son específicos._x000a__x000a_Residuos aprovechables: En el formato de cuantificación de residuos aprovechables se evidencian registros; sin embargo, no se han generado residuos peligrosos y no se detalla la evolución del comportamiento del indicador."/>
    <m/>
    <m/>
    <s v="9.1.1 Seguimiento, medición y análisis Generalidades"/>
    <n v="1"/>
    <m/>
    <m/>
    <m/>
    <m/>
    <m/>
    <m/>
    <m/>
    <m/>
    <m/>
    <m/>
    <s v="Gestión Organizacional y del Riesgo"/>
    <s v="Gestión Organizacional y del Riesgo"/>
    <m/>
    <s v="Ok - Ajustado (Redacción"/>
    <m/>
    <m/>
    <m/>
    <m/>
    <m/>
    <m/>
    <s v="Se ajusta la redacción del hallazgo y la evidencia para que corresponda con una OME."/>
    <m/>
  </r>
  <r>
    <x v="14"/>
    <s v="Centro de Industria y Servicios del Meta"/>
    <s v="Subsede Popular "/>
    <s v="Carrera 12 A # 24 - 39 Barrio Popular "/>
    <s v="Villavicencio "/>
    <n v="1"/>
    <s v="X"/>
    <m/>
    <s v="Paula Andrea Calderón _x000a_(Virtual)"/>
    <m/>
    <m/>
    <m/>
    <m/>
    <m/>
    <s v="7 de julio"/>
    <x v="0"/>
    <s v="Riesgos y oportunidades de Ambiental y Energía"/>
    <m/>
    <x v="16"/>
    <x v="416"/>
    <s v="En la trazabilidad de requisitos legales se identifican:_x000a__x000a_-Ley 388 de 1997, relacionada con el certificado de uso de suelo de la sede, y_x000a_-Decreto 1077 de 2015, relacionado con el centro de acopio de residuos, ambos evaluados como “en trámite”._x000a_Sin embargo, no se evidencia gestión de riesgos en la matriz de planificación ambiental y energética._x000a_-En la matriz de aspectos ambientales se identifican aspectos con significancia alta, sin que exista gestión asociada en la matriz de planificación._x000a_-En el riesgo relacionado con inspecciones planeadas, no se cargó el informe correspondiente al segundo trimestre._x000a_-No se evidencian riesgos asociados al seguimiento del desempeño, línea base, contexto organizacional ni de los grupos de valor e interés."/>
    <m/>
    <m/>
    <s v="6.1 Acciones para abordar riesgos y oportunidades"/>
    <n v="1"/>
    <m/>
    <m/>
    <m/>
    <m/>
    <m/>
    <m/>
    <m/>
    <m/>
    <m/>
    <m/>
    <s v="Gestión Organizacional y del Riesgo"/>
    <s v="Gestión Organizacional y del Riesgo"/>
    <m/>
    <s v="Ok - Ajustado (Redacción"/>
    <m/>
    <m/>
    <m/>
    <m/>
    <m/>
    <m/>
    <s v="Se ajusta redacción."/>
    <m/>
  </r>
  <r>
    <x v="14"/>
    <s v="Centro de Industria y Servicios del Meta"/>
    <s v="Subsede Popular "/>
    <s v="Carrera 12 A # 24 - 39 Barrio Popular "/>
    <s v="Villavicencio "/>
    <n v="1"/>
    <s v="X"/>
    <m/>
    <s v="Paula Andrea Calderón _x000a_(Virtual)"/>
    <m/>
    <m/>
    <m/>
    <m/>
    <m/>
    <s v="7 de julio"/>
    <x v="0"/>
    <s v="Requisitos Legales"/>
    <m/>
    <x v="16"/>
    <x v="417"/>
    <s v="No se cuenta con evidencias  de revisión de normas regionales o locales aplicables  incluidas La ultima norma agregada es de 2019_x000a_Se traza requisito de lavado de tanques, el cual se encuentra evaluado en cumple, sin embargo a revisar las evidencias se observa que el ultimo lavado de tanque se realizo el 26 de diciembre, lo cual indica que la valoración no corresponde con lo indicado en el requisito. _x000a_DECRETO 1076 de 2015 Sustancias Químicas/ Manejo del Riesgo para el Ambiente: Se debe complementar con inventario de sustancias químicas, informes de inspecciones _x000a_ en las evidencias cargadas como soporte de los requisitos se debe garantizar la inclusión de cada una de las sedes para su cumplimiento. "/>
    <m/>
    <m/>
    <s v="9.1.2 Evaluación del cumplimiento"/>
    <n v="1"/>
    <m/>
    <m/>
    <m/>
    <m/>
    <m/>
    <m/>
    <m/>
    <m/>
    <m/>
    <m/>
    <s v="Gestión Organizacional y del Riesgo"/>
    <s v="Gestión Organizacional y del Riesgo"/>
    <m/>
    <s v="Ok - Conforme"/>
    <m/>
    <m/>
    <m/>
    <m/>
    <m/>
    <m/>
    <m/>
    <m/>
  </r>
  <r>
    <x v="14"/>
    <s v="Centro de Industria y Servicios del Meta"/>
    <s v="Subsede Popular "/>
    <s v="Carrera 12 A # 24 - 39 Barrio Popular "/>
    <s v="Villavicencio "/>
    <n v="1"/>
    <s v="X"/>
    <m/>
    <s v="Paula Andrea Calderón _x000a_(Virtual)"/>
    <m/>
    <m/>
    <m/>
    <m/>
    <m/>
    <s v="7 de julio"/>
    <x v="0"/>
    <s v="Programas Abientales y de Energía"/>
    <m/>
    <x v="16"/>
    <x v="418"/>
    <s v="En el acta de conformación del equipo de energía, con fecha 7 de abril de 2025, no se formalizó la conformación del equipo ni se definieron las tres prácticas operacionales exigidas; adicionalmente, no se cuenta con soportes de la segunda reunión, la cual se encontraba programada para la semana siguiente._x000a__x000a_Las evidencias cargadas de campañas ambientales realizadas no incluyen actividades en la sede Popular._x000a__x000a_Los soportes cargados en el sistema no corresponden a lo solicitado en el lineamiento institucional para programas ambientales y energéticos."/>
    <m/>
    <m/>
    <s v="6.2.1 Objetivos ambientales"/>
    <n v="1"/>
    <m/>
    <m/>
    <m/>
    <m/>
    <m/>
    <m/>
    <m/>
    <m/>
    <m/>
    <m/>
    <s v="Gestión Organizacional y del Riesgo"/>
    <s v="Gestión Organizacional y del Riesgo"/>
    <m/>
    <s v="Ok - Conforme"/>
    <m/>
    <m/>
    <m/>
    <m/>
    <m/>
    <m/>
    <m/>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3"/>
    <s v="Requisitos Legales"/>
    <m/>
    <x v="16"/>
    <x v="419"/>
    <s v="En el requisito de lavado de tanques, se encuentra evaluado como “cumple”; sin embargo, la última evidencia de lavado corresponde al 26 de diciembre, lo que no coincide con la periodicidad establecida en el requisito._x000a__x000a_Para la Resolución 016 de 2024 – Línea de base energética, se cargó como soporte la revisión energética de la sede, sin evidencia complementaria que demuestre la integralidad del cumplimiento._x000a__x000a_Respecto al Decreto 1076 de 2015 – Sustancias Peligrosas/Derrames, se identificó la necesidad de complementar las evidencias con inventario actualizado de sustancias químicas y con informes de inspecciones._x000a__x000a_En general, las evidencias cargadas como soporte de requisitos no garantizan la inclusión de todas las sedes, lo que afecta la trazabilidad completa del cumplimiento normativo."/>
    <m/>
    <m/>
    <s v="9.1.2 Evaluación del cumplimiento"/>
    <n v="1"/>
    <m/>
    <m/>
    <m/>
    <m/>
    <m/>
    <m/>
    <m/>
    <m/>
    <m/>
    <m/>
    <m/>
    <s v="Gestión Organizacional y del Riesgo"/>
    <m/>
    <s v="Ok - Ajustado (Redacción"/>
    <m/>
    <m/>
    <m/>
    <m/>
    <m/>
    <m/>
    <s v="Se ajusta redacción para mayor claridad de la desviación"/>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2"/>
    <s v="Aspectos Impactos"/>
    <m/>
    <x v="16"/>
    <x v="420"/>
    <s v=" Al validar la matriz de aspectos de la sede taladro escuela, se identifican aspectos sin reevaluación a 2025 aunque por plan de trabajo aun se encuentran a tiempo,  no se identifican aspectos asociados a cambio climático  y  evidencia aspectos ambientales temporales que ya no son aplicables a la sede como ejemplo consumo de energía en obras, generación de residuos._x000d__x000a_"/>
    <m/>
    <m/>
    <s v="6.1.2 Aspectos ambientales"/>
    <n v="1"/>
    <m/>
    <m/>
    <m/>
    <m/>
    <m/>
    <m/>
    <m/>
    <m/>
    <m/>
    <m/>
    <s v="Gestión Organizacional y del Riesgo"/>
    <s v="Gestión Organizacional y del Riesgo"/>
    <m/>
    <s v="Ok - Conforme"/>
    <m/>
    <m/>
    <m/>
    <m/>
    <m/>
    <m/>
    <m/>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2"/>
    <s v="Indicadores Ambiental"/>
    <m/>
    <x v="16"/>
    <x v="421"/>
    <s v="La medición de agua para los periodos de marzo abril y mayo no dan un análisis que permite validar el comportamiento del indicador_x000d__x000a__x000d__x000a_Medición de energía.  Se valida la factura del mes enero y mayo para validar el comportamiento de los indicadores , no se describen periodos de facturación números de factura _x000d__x000a_Los análisis no son específicos _x000d__x000a__x000d__x000a_Residuos aprovechables _x000d__x000a_Se valida formato de cuantificación de residuos aprovechables  _x000d__x000a_No se han generado peligroso "/>
    <m/>
    <m/>
    <s v="9.1.1 Seguimiento, medición y análisis Generalidades"/>
    <n v="1"/>
    <m/>
    <m/>
    <m/>
    <m/>
    <m/>
    <m/>
    <m/>
    <m/>
    <m/>
    <m/>
    <s v="Gestión Organizacional y del Riesgo"/>
    <s v="Gestión Organizacional y del Riesgo"/>
    <m/>
    <s v="Ok - Conforme"/>
    <m/>
    <m/>
    <m/>
    <m/>
    <m/>
    <m/>
    <m/>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0"/>
    <s v="Riesgos y oportunidades de Ambiental y Energía"/>
    <m/>
    <x v="16"/>
    <x v="422"/>
    <s v="En la trazabilidad de requisitos legales se identifican:_x000a_- Decreto 1076 de 2015 – Licencias Ambientales, y_x000a_- Ley 1843 de 1991 – Residuos/Plaguicidas, evaluados en estado “en trámite”. Sin embargo, no se evidencia la gestión de los riesgos asociados en la matriz de planificación ambiental y energética._x000a_- En el riesgo relacionado con inspecciones planeadas, no se encontró cargado el informe correspondiente al segundo trimestre._x000a_- No se evidencian riesgos asociados al seguimiento del desempeño, línea base, contexto organizacional ni a grupos de valor e interés."/>
    <m/>
    <m/>
    <s v="6.1 Acciones para abordar riesgos y oportunidades"/>
    <n v="1"/>
    <m/>
    <m/>
    <m/>
    <m/>
    <m/>
    <m/>
    <m/>
    <m/>
    <m/>
    <m/>
    <s v="Gestión Organizacional y del Riesgo"/>
    <s v="Gestión Organizacional y del Riesgo"/>
    <m/>
    <s v="Ok - Ajustado (Redacción"/>
    <m/>
    <m/>
    <m/>
    <m/>
    <m/>
    <m/>
    <s v="Se ajusta redacción del hallazgo y evidencia para mayor claridad"/>
    <m/>
  </r>
  <r>
    <x v="14"/>
    <s v="Centro de Industria y Servicios del Meta"/>
    <s v="Subsede Taladro Escuela"/>
    <s v="Km 12 Vía Puerto Lopez Vereda Bella Suiza"/>
    <s v="Villavicencio "/>
    <n v="1"/>
    <s v="X"/>
    <m/>
    <s v="Paula Andrea Calderón _x000a_(Virtual)"/>
    <m/>
    <s v="Miguel Medina _x000a_(Virtual)"/>
    <m/>
    <s v="Paula Andrea Calderón _x000a_(Virtual)"/>
    <s v="Katherine Lozada Sánchez (SST) Virtual"/>
    <s v="8 de julio"/>
    <x v="0"/>
    <s v="Programas Abientales y de Energía"/>
    <m/>
    <x v="16"/>
    <x v="423"/>
    <s v="&quot;Se valida acta de conformación del equipo de energía 7 de abril de 2025, en el acta no se realiza conformación del equipo_x000a_ la actividad asociada a Implementación de practicas operativas se cargan evidencias de sensibilizaciones no son validas  _x000a__x000a_Las evidencias cargadas de campañas realizadas no incluyen a la sede taladro  _x000a_Los soportes  cargados no corresponden a lo solicitado en el lineamiento&quot;"/>
    <m/>
    <m/>
    <s v="6.2.1 Objetivos ambientales"/>
    <n v="1"/>
    <m/>
    <m/>
    <m/>
    <m/>
    <m/>
    <m/>
    <m/>
    <m/>
    <m/>
    <m/>
    <s v="Gestión Organizacional y del Riesgo"/>
    <s v="Gestión Organizacional y del Riesgo"/>
    <m/>
    <s v="Ok - Conforme"/>
    <m/>
    <m/>
    <m/>
    <m/>
    <m/>
    <m/>
    <m/>
    <m/>
  </r>
  <r>
    <x v="15"/>
    <s v="Centro Sur Colombiano de Logística Internacional"/>
    <s v="Subsede Calle 24 - Sede Tecnoacademia"/>
    <s v="Calle 24  con carrera 13 A casco urbano "/>
    <s v="Tuquerres"/>
    <n v="1"/>
    <s v="X"/>
    <m/>
    <s v="Angela Patricia Cabrejo_x000a_ (Virtual)"/>
    <m/>
    <m/>
    <m/>
    <m/>
    <m/>
    <s v="9 de julio"/>
    <x v="3"/>
    <s v="Aspectos Impactos"/>
    <m/>
    <x v="16"/>
    <x v="424"/>
    <s v="Matriz de aspectos e impactos ambientales publicada en la plataforma compromiso. "/>
    <m/>
    <m/>
    <s v="6.1.2 Aspectos ambientales"/>
    <n v="1"/>
    <m/>
    <m/>
    <m/>
    <m/>
    <m/>
    <m/>
    <m/>
    <m/>
    <m/>
    <m/>
    <m/>
    <s v="Gestión Organizacional y del Riesgo"/>
    <m/>
    <s v="Ok - Conforme"/>
    <m/>
    <m/>
    <m/>
    <m/>
    <m/>
    <m/>
    <m/>
    <m/>
  </r>
  <r>
    <x v="15"/>
    <s v="Centro Sur Colombiano de Logística Internacional"/>
    <s v="Subsede Calle 24 - Sede Tecnoacademia"/>
    <s v="Calle 24  con carrera 13 A casco urbano "/>
    <s v="Tuquerres"/>
    <n v="1"/>
    <s v="X"/>
    <m/>
    <s v="Angela Patricia Cabrejo_x000a_ (Virtual)"/>
    <m/>
    <m/>
    <m/>
    <m/>
    <m/>
    <s v="9 de julio"/>
    <x v="3"/>
    <s v="Requisitos Legales"/>
    <m/>
    <x v="16"/>
    <x v="425"/>
    <s v="Durante la auditoria no se evidencia soportes de seguimiento a requisitos legales de orden regional o local. "/>
    <m/>
    <m/>
    <s v="6.1.3 Requisitos legales y otros requisitos"/>
    <n v="1"/>
    <m/>
    <m/>
    <m/>
    <m/>
    <m/>
    <m/>
    <m/>
    <m/>
    <m/>
    <m/>
    <m/>
    <s v="Gestión Organizacional y del Riesgo"/>
    <m/>
    <s v="Ok - Conforme"/>
    <m/>
    <m/>
    <m/>
    <m/>
    <m/>
    <m/>
    <m/>
    <m/>
  </r>
  <r>
    <x v="15"/>
    <s v="Centro Sur Colombiano de Logística Internacional"/>
    <s v="Subsede Calle 24 - Sede Tecnoacademia"/>
    <s v="Calle 24  con carrera 13 A casco urbano "/>
    <s v="Tuquerres"/>
    <n v="1"/>
    <s v="X"/>
    <m/>
    <s v="Angela Patricia Cabrejo_x000a_ (Virtual)"/>
    <m/>
    <m/>
    <m/>
    <m/>
    <m/>
    <s v="9 de julio"/>
    <x v="3"/>
    <s v="No aplica - Borrar"/>
    <m/>
    <x v="16"/>
    <x v="426"/>
    <s v="En las inspecciones planeadas no se convoca ni hacen presencia el COPASST, DINAMIZADOR AMBIENTAL Y DINAMIZADOR SIGA como lo indica el lineamiento interno. "/>
    <m/>
    <m/>
    <s v="6.1.4 Planificación de acciones"/>
    <n v="1"/>
    <m/>
    <m/>
    <m/>
    <m/>
    <m/>
    <m/>
    <m/>
    <m/>
    <m/>
    <m/>
    <m/>
    <s v="Gestión Organizacional y del Riesgo"/>
    <m/>
    <s v="Se elimina"/>
    <m/>
    <m/>
    <m/>
    <m/>
    <m/>
    <m/>
    <m/>
    <s v="Se Eimina"/>
  </r>
  <r>
    <x v="15"/>
    <s v="Centro Sur Colombiano de Logística Internacional"/>
    <s v="Subsede Calle 24 - Sede Tecnoacademia"/>
    <s v="Calle 24  con carrera 13 A casco urbano "/>
    <s v="Tuquerres"/>
    <n v="1"/>
    <s v="X"/>
    <m/>
    <s v="Angela Patricia Cabrejo_x000a_ (Virtual)"/>
    <m/>
    <m/>
    <m/>
    <m/>
    <m/>
    <s v="9 de julio"/>
    <x v="3"/>
    <s v="Emergencias"/>
    <m/>
    <x v="16"/>
    <x v="427"/>
    <s v="Plan de emergencias descargado de la plataforma compromiso"/>
    <m/>
    <m/>
    <s v="8.2 Preparación y respuesta ante emergencias"/>
    <n v="1"/>
    <m/>
    <m/>
    <m/>
    <m/>
    <m/>
    <m/>
    <m/>
    <m/>
    <m/>
    <m/>
    <m/>
    <s v="Gestión Organizacional y del Riesgo"/>
    <m/>
    <s v="Ok - Conforme"/>
    <m/>
    <m/>
    <m/>
    <m/>
    <m/>
    <m/>
    <m/>
    <m/>
  </r>
  <r>
    <x v="15"/>
    <s v="Centro Sur Colombiano de Logística Internacional"/>
    <s v="Subsede Calle 24 - Sede Tecnoacademia"/>
    <s v="Calle 24  con carrera 13 A casco urbano "/>
    <s v="Tuquerres"/>
    <n v="1"/>
    <s v="X"/>
    <m/>
    <s v="Angela Patricia Cabrejo_x000a_ (Virtual)"/>
    <m/>
    <m/>
    <m/>
    <m/>
    <m/>
    <s v="9 de julio"/>
    <x v="2"/>
    <s v="Contratación"/>
    <m/>
    <x v="16"/>
    <x v="428"/>
    <s v="Se verificó el proceso MC-NRÑ-BS-CSCLI-017-2024 donde se incluye la sede Tecnoacademia para fumigaciones y jardinería en la plataforma SECOP II y allí se evidencia que la evaluación precontractual del ambiental y seguridad y salud en el trabajo no se encuentra publicada, y en la fase contractual en el informe de supervisión se admitieron fichas técnicas a cambio de las hojas de seguridad, estas no fueron incluidas."/>
    <m/>
    <m/>
    <s v="8.1 Planificación y control operacional"/>
    <n v="1"/>
    <m/>
    <m/>
    <m/>
    <m/>
    <m/>
    <m/>
    <m/>
    <m/>
    <m/>
    <m/>
    <m/>
    <s v="Gestión Contractual "/>
    <m/>
    <s v="Ok - Conforme"/>
    <m/>
    <m/>
    <m/>
    <m/>
    <m/>
    <m/>
    <m/>
    <m/>
  </r>
  <r>
    <x v="15"/>
    <s v="Centro Sur Colombiano de Logística Internacional"/>
    <s v="Subsede Calle 24 - Sede Tecnoacademia"/>
    <s v="Calle 24  con carrera 13 A casco urbano "/>
    <s v="Tuquerres"/>
    <n v="1"/>
    <s v="X"/>
    <m/>
    <s v="Angela Patricia Cabrejo_x000a_ (Virtual)"/>
    <m/>
    <m/>
    <m/>
    <m/>
    <m/>
    <s v="9 de julio"/>
    <x v="2"/>
    <s v="Residuos"/>
    <m/>
    <x v="16"/>
    <x v="429"/>
    <s v="Se genera Residuos aprovechables, no se lleva la cuantificación en el formato establecido, se entregan al Institución Educativa Teresiano de Tuquerres, no se cuenta con certificado por parte de la institución educativa.  "/>
    <m/>
    <m/>
    <s v="9.1.2 Evaluacion del cumplimiento"/>
    <n v="1"/>
    <m/>
    <m/>
    <m/>
    <m/>
    <m/>
    <m/>
    <m/>
    <m/>
    <m/>
    <m/>
    <m/>
    <s v="Gestión Organizacional y del Riesgo"/>
    <m/>
    <s v="Ok - Ajustado (Redacción"/>
    <m/>
    <m/>
    <m/>
    <m/>
    <m/>
    <m/>
    <m/>
    <m/>
  </r>
  <r>
    <x v="15"/>
    <s v="Centro Sur Colombiano de Logística Internacional"/>
    <s v="Subsede Calle 24 - Sede Tecnoacademia"/>
    <s v="Calle 24  con carrera 13 A casco urbano "/>
    <s v="Tuquerres"/>
    <n v="1"/>
    <s v="X"/>
    <m/>
    <s v="Angela Patricia Cabrejo_x000a_ (Virtual)"/>
    <m/>
    <m/>
    <m/>
    <m/>
    <m/>
    <s v="9 de julio"/>
    <x v="2"/>
    <s v="Sustancias químicas"/>
    <m/>
    <x v="16"/>
    <x v="430"/>
    <s v="Productos químicos sin fichas de datos de seguridad n-hexane, n-butanol, tolueno de 99,5%,  hexane-alkanes mixture. _x000d__x000a__x000d__x000a_Productos químicos con fichas de datos de seguridad: etanol, n-pentane 99%, butiraldehido para sintesis, cadmium chloride"/>
    <m/>
    <m/>
    <s v="9.1.2 Evaluacion del cumplimiento"/>
    <n v="1"/>
    <m/>
    <m/>
    <m/>
    <m/>
    <m/>
    <m/>
    <m/>
    <m/>
    <m/>
    <m/>
    <m/>
    <s v="Gestión Organizacional y del Riesgo"/>
    <m/>
    <s v="Ok - Ajustado (Redacción"/>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s v="Contexto"/>
    <m/>
    <x v="9"/>
    <x v="431"/>
    <s v="Matriz de Grupos de Valor"/>
    <m/>
    <m/>
    <m/>
    <m/>
    <m/>
    <m/>
    <m/>
    <m/>
    <s v="4.2 Comprensión de las necesidades y expectativas de las partes interesadas"/>
    <n v="1"/>
    <m/>
    <m/>
    <m/>
    <m/>
    <s v="Gestión Organizacional y del Riesgo"/>
    <s v="Gestión Organizacional y del Riesgo"/>
    <s v="Sistema de Gestión de Calidad"/>
    <m/>
    <m/>
    <m/>
    <m/>
    <m/>
    <m/>
    <s v="Ok - Conforme"/>
    <s v="Se incluye en la Columna AL que el hallazgo debe ser compartido con el SGC, teniendo en cuenta que desde este se brindaron los linamientos y el acompañamiento al sistema de gestión de Seguridad y privacidad de la información para el desarrollo de la actividad, la identificación de grupos de valor e interes y sus necesidades y expectativas."/>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s v="Contexto"/>
    <m/>
    <x v="15"/>
    <x v="432"/>
    <s v="Compromiso - Evaluación del Contexto 2025"/>
    <m/>
    <m/>
    <m/>
    <m/>
    <m/>
    <m/>
    <m/>
    <m/>
    <s v="4.1 Comprensión de la organización y de su contexto"/>
    <n v="1"/>
    <m/>
    <m/>
    <m/>
    <m/>
    <s v="Gestión Organizacional y del Riesgo"/>
    <m/>
    <m/>
    <m/>
    <m/>
    <m/>
    <m/>
    <m/>
    <m/>
    <s v="Conforme"/>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m/>
    <x v="12"/>
    <x v="433"/>
    <s v="Módulo de actas aplicativo Compromiso "/>
    <s v="7.5.1 Información documentada-Generalidades"/>
    <n v="1"/>
    <m/>
    <m/>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s v="Contexto"/>
    <m/>
    <x v="9"/>
    <x v="434"/>
    <s v="Módulo de mejoramiento continuo aplicativo Compromiso "/>
    <s v="10.1 Mejora-Generalidades"/>
    <n v="1"/>
    <m/>
    <m/>
    <m/>
    <m/>
    <m/>
    <m/>
    <m/>
    <m/>
    <m/>
    <m/>
    <m/>
    <m/>
    <m/>
    <m/>
    <m/>
    <m/>
    <m/>
    <m/>
    <m/>
    <m/>
    <m/>
    <s v="Se elimina"/>
    <s v="Se elimina el hallazgo, teniendo en cuenta que hace referencia a acciones repetidas en el plan de mejoramiento de hallazgos de fuente OCI,  aunque bien podrían eliminarse, requerien de una aprobación, por tanto, se elimina el hallazgo."/>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12"/>
    <x v="435"/>
    <s v="Aplicativo de gestión académica Sofía Plus"/>
    <s v="5.3 Roles, responsabilidades y autoridades en la organización"/>
    <n v="1"/>
    <m/>
    <m/>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36"/>
    <s v="Centro Agroindustrial y Pesquero de la Costa Pacifica"/>
    <m/>
    <m/>
    <m/>
    <m/>
    <m/>
    <m/>
    <m/>
    <m/>
    <m/>
    <m/>
    <s v="7.4 Monitoreo de seguridad física"/>
    <n v="1"/>
    <m/>
    <m/>
    <s v="Gestión de Infraestructura y Logística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37"/>
    <s v="Centro Agroindustrial y Pesquero de la Costa Pacifica"/>
    <m/>
    <m/>
    <m/>
    <m/>
    <m/>
    <m/>
    <m/>
    <m/>
    <m/>
    <m/>
    <s v="7.2 Entrada física"/>
    <n v="1"/>
    <m/>
    <m/>
    <s v="Gestión de Infraestructura y Logística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38"/>
    <s v="Centro Agroindustrial y Pesquero de la Costa Pacifica"/>
    <m/>
    <m/>
    <m/>
    <m/>
    <m/>
    <m/>
    <m/>
    <m/>
    <m/>
    <m/>
    <s v="7.2 Entrada física"/>
    <n v="1"/>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m/>
    <x v="2"/>
    <x v="439"/>
    <s v="Dirección de Administrativa y Financiera"/>
    <m/>
    <m/>
    <m/>
    <m/>
    <m/>
    <m/>
    <m/>
    <m/>
    <m/>
    <m/>
    <s v="7.2 Entrada física"/>
    <n v="1"/>
    <m/>
    <m/>
    <s v="Gestión de Infraestructura y Logística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40"/>
    <s v="Centro Agroindustrial y Pesquero de la Costa Pacifica - Oficina de Sistemas"/>
    <m/>
    <m/>
    <m/>
    <m/>
    <m/>
    <m/>
    <m/>
    <m/>
    <m/>
    <m/>
    <s v="7.13 Mantenimiento de equipos"/>
    <n v="1"/>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41"/>
    <s v="Centro Agroindustrial y Pesquero de la Costa Pacifica"/>
    <m/>
    <m/>
    <m/>
    <m/>
    <m/>
    <m/>
    <m/>
    <m/>
    <m/>
    <m/>
    <s v="7.12 Seguridad del cableado"/>
    <n v="1"/>
    <m/>
    <m/>
    <s v="Gestión de Infraestructura y Logística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42"/>
    <s v="Centro Agroindustrial y Pesquero de la Costa Pacifica"/>
    <m/>
    <m/>
    <m/>
    <m/>
    <m/>
    <m/>
    <m/>
    <m/>
    <m/>
    <m/>
    <s v="7.3 Protección de Oficina, Salas"/>
    <n v="1"/>
    <m/>
    <m/>
    <s v="Gestión de Infraestructura y Logística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43"/>
    <s v="Centro Agroindustrial y Pesquero de la Costa Pacifica"/>
    <m/>
    <m/>
    <m/>
    <m/>
    <m/>
    <m/>
    <m/>
    <m/>
    <m/>
    <m/>
    <s v="5.13 Etiquetado de la información"/>
    <n v="1"/>
    <m/>
    <m/>
    <s v="Gestión Documental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44"/>
    <s v="Centro Agroindustrial y Pesquero de la Costa Pacifica"/>
    <m/>
    <m/>
    <m/>
    <m/>
    <m/>
    <m/>
    <m/>
    <m/>
    <m/>
    <m/>
    <s v="8.17 Sincronización de relojes"/>
    <n v="1"/>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45"/>
    <s v="Centro Agroindustrial y Pesquero de la Costa Pacifica"/>
    <m/>
    <m/>
    <m/>
    <m/>
    <m/>
    <m/>
    <m/>
    <m/>
    <m/>
    <m/>
    <s v="7.5 protección contra amenazas físicas y ambientales"/>
    <n v="1"/>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12"/>
    <x v="446"/>
    <s v="Archivos de gestión área de emprendimiento "/>
    <s v="7.5.3 Control de la informacion documentada"/>
    <n v="1"/>
    <m/>
    <m/>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47"/>
    <s v="Oficina de Sistemas"/>
    <m/>
    <m/>
    <m/>
    <m/>
    <m/>
    <m/>
    <m/>
    <m/>
    <m/>
    <m/>
    <s v="8.23 Filtrado web"/>
    <n v="1"/>
    <m/>
    <m/>
    <s v="Gestión de Tecnologías de la Información y las Comunicaciones"/>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m/>
    <x v="12"/>
    <x v="448"/>
    <s v="Entrevista con responsable APE"/>
    <s v="7.3 Toma de conciencia"/>
    <n v="1"/>
    <m/>
    <m/>
    <m/>
    <m/>
    <m/>
    <m/>
    <m/>
    <m/>
    <m/>
    <m/>
    <m/>
    <m/>
    <s v="Gestión Documental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49"/>
    <s v="Centro Agroindustrial y Pesquero de la Costa Pacifica"/>
    <m/>
    <m/>
    <m/>
    <m/>
    <m/>
    <m/>
    <m/>
    <m/>
    <m/>
    <m/>
    <s v="5.10 Uso aceptable de la información y otros activos asociados"/>
    <n v="1"/>
    <m/>
    <s v="Políticas de Seguridad y Privacidad de la Información"/>
    <s v="Gestión de Tecnologías de la Información y las Comunicaciones"/>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50"/>
    <s v="Centro Agroindustrial y Pesquero de la Costa Pacifica"/>
    <m/>
    <m/>
    <m/>
    <m/>
    <m/>
    <m/>
    <m/>
    <m/>
    <m/>
    <m/>
    <s v="5.19 Seguridad de la información en la relaciones con proveedores"/>
    <n v="1"/>
    <m/>
    <m/>
    <s v="Gestión Contractual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51"/>
    <s v="Centro Agroindustrial y Pesquero de la Costa Pacifica"/>
    <m/>
    <m/>
    <m/>
    <m/>
    <m/>
    <m/>
    <m/>
    <m/>
    <m/>
    <m/>
    <s v="8.19 Instalación de software para sistemas operativos"/>
    <n v="1"/>
    <m/>
    <m/>
    <s v="Gestión de Tecnologías de la Información y las Comunicaciones"/>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52"/>
    <s v="Dirección de Empleo y Trabajo"/>
    <m/>
    <m/>
    <m/>
    <m/>
    <m/>
    <m/>
    <m/>
    <m/>
    <m/>
    <m/>
    <s v="5.17 Información de autenticación"/>
    <n v="1"/>
    <m/>
    <s v="Políticas de Seguridad y Privacidad de la Información"/>
    <s v="Gestión de Emprendimiento y Empresarismo"/>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53"/>
    <s v="Dirección Administrativa y Financiera - Oficina de Sistemas"/>
    <m/>
    <m/>
    <m/>
    <m/>
    <m/>
    <m/>
    <m/>
    <m/>
    <m/>
    <m/>
    <s v="5.17 Información de autenticación"/>
    <n v="1"/>
    <m/>
    <s v="Políticas de Seguridad y Privacidad de la Información"/>
    <s v="Gestión de Infraestructura y Logística "/>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m/>
    <x v="2"/>
    <x v="454"/>
    <s v="Dirección de Empleo y Trabajo"/>
    <m/>
    <m/>
    <m/>
    <m/>
    <m/>
    <m/>
    <m/>
    <m/>
    <m/>
    <m/>
    <s v="5.33 Protección de registros"/>
    <n v="1"/>
    <m/>
    <m/>
    <s v="Gestión de Emprendimiento y Empresarismo"/>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3"/>
    <m/>
    <m/>
    <x v="2"/>
    <x v="455"/>
    <s v="Oficina de Sistemas"/>
    <m/>
    <m/>
    <m/>
    <m/>
    <m/>
    <m/>
    <m/>
    <m/>
    <s v="6.1.2 La organización debe planificar"/>
    <n v="1"/>
    <m/>
    <m/>
    <m/>
    <m/>
    <s v="Gestión de Tecnologías de la Información y las Comunicaciones"/>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2"/>
    <x v="456"/>
    <s v="Centro Agroindustrial y Pesquero de la Costa Pacifica"/>
    <m/>
    <m/>
    <m/>
    <m/>
    <m/>
    <m/>
    <m/>
    <m/>
    <m/>
    <m/>
    <s v="5.18 Derechos de acceso"/>
    <n v="1"/>
    <m/>
    <s v="Manual de Supervisión - GCCON-M-002"/>
    <s v="Gestión de Tecnologías de la Información y las Comunicaciones"/>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2"/>
    <m/>
    <m/>
    <x v="12"/>
    <x v="457"/>
    <s v="Plataforma Compromiso "/>
    <s v="8.7 Control de las salidas no conformes"/>
    <n v="1"/>
    <m/>
    <m/>
    <m/>
    <m/>
    <m/>
    <m/>
    <m/>
    <m/>
    <m/>
    <m/>
    <m/>
    <m/>
    <m/>
    <m/>
    <m/>
    <m/>
    <m/>
    <m/>
    <m/>
    <m/>
    <m/>
    <m/>
    <m/>
    <m/>
  </r>
  <r>
    <x v="15"/>
    <s v="Centro Agroindustrial y Pesquero de La Costa Pacífica"/>
    <s v="Sede principal  Sede Principal -Inguapi la Chiricana"/>
    <s v="Km 21 Vía Tumaco - Pasto"/>
    <s v="Tumaco"/>
    <n v="1"/>
    <s v="X"/>
    <s v="Jaime Alberto Sepúlveda_x000a_(Virtual)"/>
    <m/>
    <m/>
    <m/>
    <s v="Diana Lorena Sánchez_x000a_(Virtual)"/>
    <m/>
    <m/>
    <s v="10 y 11 de julio"/>
    <x v="0"/>
    <m/>
    <m/>
    <x v="12"/>
    <x v="458"/>
    <s v="Centro Agroindustrial y Pesquero de la Costa Pacifica, Plataforma Secop"/>
    <s v="8.4.1 Control de los procesos, productos y servicios suministrados externamente-Generalidades."/>
    <n v="1"/>
    <m/>
    <m/>
    <m/>
    <m/>
    <m/>
    <m/>
    <m/>
    <m/>
    <m/>
    <m/>
    <m/>
    <m/>
    <m/>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s v="Contexto"/>
    <m/>
    <x v="15"/>
    <x v="459"/>
    <s v="Plataforma compromiso, Contexto , Modulo mejora continua"/>
    <s v="4.1 Comprensión de la organización y de su contexto"/>
    <n v="1"/>
    <s v="4.1 Comprensión de la organización y de su contexto"/>
    <n v="1"/>
    <s v="4.1 Comprensión de la organización y de su contexto"/>
    <n v="1"/>
    <s v="4.1 Comprensión de la organización y de su contexto"/>
    <n v="1"/>
    <s v="4.1 Comprensión de la organización y de su contexto"/>
    <n v="1"/>
    <m/>
    <m/>
    <m/>
    <m/>
    <s v="Direccionamiento Estratégico "/>
    <m/>
    <m/>
    <m/>
    <m/>
    <m/>
    <m/>
    <m/>
    <m/>
    <s v="Conforme"/>
    <m/>
    <s v="Unificado"/>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s v="Sustancias químicas"/>
    <m/>
    <x v="4"/>
    <x v="460"/>
    <s v="Las sustancias químicas sin etiquetado y la falta de demarcación en pasillos y áreas comunes, verificables en el recorrido en el complejo. "/>
    <m/>
    <m/>
    <m/>
    <m/>
    <s v="8.1.1 Planificación y control operacional Generalidades"/>
    <n v="1"/>
    <m/>
    <m/>
    <m/>
    <m/>
    <m/>
    <m/>
    <m/>
    <m/>
    <s v="Gestión Organizacional y del Riesgo"/>
    <m/>
    <m/>
    <m/>
    <m/>
    <s v="Ok - Conforme"/>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s v="Aspectos Impactos"/>
    <m/>
    <x v="16"/>
    <x v="461"/>
    <s v="Matriz de aspectos e impactos , se debe fortalecer la identificacion y alinearla con el plan de emergencias en el complejo."/>
    <m/>
    <m/>
    <s v="6.1.2 Aspectos ambientales"/>
    <n v="1"/>
    <m/>
    <m/>
    <m/>
    <m/>
    <m/>
    <m/>
    <m/>
    <m/>
    <m/>
    <m/>
    <s v="Gestión Organizacional y del Riesgo"/>
    <s v="Gestión Organizacional y del Riesgo"/>
    <m/>
    <s v="Ok - Conforme"/>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s v="Riesgos y oportunidades de Ambiental y Energía"/>
    <m/>
    <x v="4"/>
    <x v="462"/>
    <s v="Se realizo la revision del plan de emergencia se evidencio pendientes la inclusión de amenazas relacionadas aplicables al complejo. "/>
    <m/>
    <m/>
    <s v="8.2 Preparación y respuesta ante emergencias"/>
    <n v="1"/>
    <s v="8.2 Preparación y respuesta ante emergencias"/>
    <n v="1"/>
    <m/>
    <m/>
    <m/>
    <m/>
    <m/>
    <m/>
    <m/>
    <m/>
    <s v="Gestión Organizacional y del Riesgo"/>
    <m/>
    <m/>
    <m/>
    <m/>
    <s v="Ok - Conforme"/>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s v="Contratación"/>
    <m/>
    <x v="15"/>
    <x v="463"/>
    <s v="En la muestra trazada se evidencio que los contratos:  CO1.PCCNTR.6175574&quot; Contratar el Suministro de combustible y aceites para vehículos, maquinaria y equipos de la Regional Norte de Santander evidencias contractuales informe de supervision final  CO1.PCCNTR.6125045&quot; CONTRATAR LA COMPRA DE TONER Y CINTAS DE IMPRESIÓN PARA LAS IMPRESORAS DE LAS DIFERENTES DEPENDENCIAS DE LA REGIONAL NORTE DE SANTANDER.&quot;  evidencias contractuales informe de supervision final "/>
    <m/>
    <m/>
    <s v="8.1 Planificación y control operacional"/>
    <n v="1"/>
    <s v="8.1.4.1 Compras generalidades"/>
    <n v="1"/>
    <s v="8.3 Adquisiciones "/>
    <n v="1"/>
    <m/>
    <m/>
    <m/>
    <m/>
    <m/>
    <m/>
    <s v="Gestión Contractual "/>
    <m/>
    <m/>
    <m/>
    <m/>
    <m/>
    <m/>
    <m/>
    <m/>
    <s v="Se ajusta la redacción del hallazgo"/>
    <m/>
    <s v="Unificado"/>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3"/>
    <s v="No aplica - Borrar"/>
    <m/>
    <x v="16"/>
    <x v="464"/>
    <s v="La evaluación de requisitos legales ambientales. Evidenciado en la plataforma compromiso modulo ambientales requisitos legales vigentes, La aplicabilidad de requisito Decreto 1079 de 2015 Sustancias Peligrosas/Transporte y Ley 2294 de 2023 Auditorías energéticas / Revisiones energéticas.  "/>
    <m/>
    <m/>
    <s v="6.1.3 Requisitos legales y otros requisitos"/>
    <n v="1"/>
    <m/>
    <m/>
    <m/>
    <m/>
    <m/>
    <m/>
    <m/>
    <m/>
    <m/>
    <m/>
    <s v="Gestión Organizacional y del Riesgo"/>
    <m/>
    <m/>
    <s v="Se elimina"/>
    <m/>
    <m/>
    <m/>
    <m/>
    <m/>
    <m/>
    <m/>
    <s v="Se Eimina"/>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3"/>
    <s v="Revisión Por la Dirección "/>
    <m/>
    <x v="15"/>
    <x v="465"/>
    <s v="Durante la revisión del informe de gestión, pese a que cuenta con salidas o decisiones de los sistemas, se deben discriminar por sede, asegurando las salidas, informe SIGA"/>
    <m/>
    <m/>
    <s v="9.3 Revisión por la Dirección"/>
    <n v="1"/>
    <s v="9.3 Revisión por la Dirección"/>
    <n v="1"/>
    <m/>
    <m/>
    <m/>
    <m/>
    <m/>
    <m/>
    <m/>
    <m/>
    <s v="Gestión Organizacional y del Riesgo"/>
    <m/>
    <m/>
    <m/>
    <m/>
    <m/>
    <m/>
    <m/>
    <m/>
    <s v="Se ajusta la redacción del hallazgo"/>
    <m/>
    <s v="Unificado"/>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2"/>
    <s v="Planificación "/>
    <m/>
    <x v="15"/>
    <x v="466"/>
    <s v="Contrato mantenimiento de equipos MC-NDS-CEDRUM-138-2024, contrato EPP SASI-NDS-CEDRUM-103-2024, Mantenimiento de calderas, MC-NDS-CEDRUM-137-2024"/>
    <m/>
    <m/>
    <s v="8.1 Planificación y control operacional"/>
    <n v="1"/>
    <s v="8.1.1 Planificación y control operacional Generalidades"/>
    <n v="1"/>
    <m/>
    <m/>
    <m/>
    <m/>
    <m/>
    <m/>
    <m/>
    <m/>
    <s v="Gestión Contractual "/>
    <m/>
    <m/>
    <m/>
    <m/>
    <m/>
    <m/>
    <m/>
    <m/>
    <s v="Se ajusta la redacción del hallazgo"/>
    <m/>
    <s v="Unificado"/>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2"/>
    <s v="Residuos"/>
    <m/>
    <x v="16"/>
    <x v="467"/>
    <s v="Durante el recorrido virtual se evidenció la necesidad de fortalecer y optimizar el espacio destinado a la disposición temporal de los residuos no peligrosos, garantizando que cumpla con las condiciones técnicas, sanitarias y de seguridad establecidas por la normatividad vigente. "/>
    <m/>
    <m/>
    <s v="8.1 Planificación y control operacional"/>
    <n v="1"/>
    <m/>
    <m/>
    <m/>
    <m/>
    <m/>
    <m/>
    <m/>
    <m/>
    <m/>
    <m/>
    <s v="Gestión Organizacional y del Riesgo"/>
    <s v="Gestión Organizacional y del Riesgo"/>
    <m/>
    <s v="Ok - Conforme"/>
    <m/>
    <m/>
    <m/>
    <m/>
    <m/>
    <m/>
    <m/>
    <m/>
  </r>
  <r>
    <x v="16"/>
    <s v="Centro de Formación para el Desarrollo Rural y Minero"/>
    <s v="Subsede Centro Agroindustrial "/>
    <s v="Carrera 9 terminal del transportes # 3-120 Barrio El Camellon"/>
    <s v="Pamplona"/>
    <n v="1"/>
    <s v="X"/>
    <m/>
    <s v="Yeminson Dario Cristancho Jaimes (Virtual )"/>
    <m/>
    <s v="Yeminson Dario Cristancho Jaimes (Virtual )"/>
    <m/>
    <m/>
    <s v="Beatriz Moreno_x000a_ (SST - Virtual)"/>
    <s v="11 de agosto"/>
    <x v="2"/>
    <s v="Emergencias"/>
    <m/>
    <x v="4"/>
    <x v="468"/>
    <s v="Durante el recorrido virtual se evidencio que se debe asegurar demarcación y señalización de área de trabajo, ambientes de lácteos, suministro de extintor y kit antiderrames, fortalecimiento al  plan de mejor de los simulacros para dar cumplimiento."/>
    <m/>
    <m/>
    <s v="8.1 Planificación y control operacional"/>
    <n v="1"/>
    <s v="8.1.1 Planificación y control operacional Generalidades"/>
    <n v="1"/>
    <m/>
    <m/>
    <m/>
    <m/>
    <m/>
    <m/>
    <m/>
    <m/>
    <s v="Gestión Organizacional y del Riesgo"/>
    <m/>
    <m/>
    <m/>
    <m/>
    <s v="Ok - Conforme"/>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69"/>
    <s v="Durante el recorrido se evidencio que el instructor Jose Fernando quien se encontraba impartiendo formacion en el grupo 3228956 del Tecnólogo de sistemas integrados de gestion no contaba con la guia de aprendizaje, asi mismo la instructora  Arlene Peñaloza del grupo 2995958 Tecnologia en ADSO no evidencio el uso del portafolio del instructor al momento de la visita."/>
    <s v="8.1 Planificación y control operacional"/>
    <n v="1"/>
    <m/>
    <m/>
    <m/>
    <m/>
    <m/>
    <m/>
    <m/>
    <m/>
    <m/>
    <m/>
    <m/>
    <m/>
    <s v="Gestión de Formación Profesional Integral"/>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m/>
    <x v="12"/>
    <x v="470"/>
    <s v="En entrevista con los lideres de procesos ,responsables del registro de controles, tratamientos de salidas no conformes y  de gestion de riesgos de los procesos del Despacho Regional y Centros de Formacion  (Empleo,Emprendimiento, Tecnologias de Informacion )  se evidencio que desconocen como registrar controles e identificar riesgos del proceso en la plataforma compromiso, asi mismo en reporte PowerBi se evidencio inoportunidad en el monitoreo de riesgos de los centros de formacion."/>
    <s v="7.3 Toma de conciencia"/>
    <n v="1"/>
    <m/>
    <m/>
    <m/>
    <m/>
    <m/>
    <m/>
    <m/>
    <m/>
    <m/>
    <m/>
    <m/>
    <m/>
    <s v="Gestión Organizacional y del Riesgo"/>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71"/>
    <s v="En revision del registro de salidas no conformes para el proceso de Formacion profesional Integral de los centros de Formacion, se evidencio que los entregables de los controles registrados por los responsables no son los estipulados en el plan de control de calidad o son registrados fuera de tiempo."/>
    <s v="8.7 Control de las salidas no conformes"/>
    <n v="1"/>
    <m/>
    <m/>
    <m/>
    <m/>
    <m/>
    <m/>
    <m/>
    <m/>
    <m/>
    <m/>
    <m/>
    <m/>
    <s v="Gestión Organizacional y del Riesgo"/>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72"/>
    <s v="En la validacion de los grupos trazados durante la auditoria 2687998 del CIES y 2718442 del CEDRUM, se evidencio que no  se evalúa la ejecución del programa de formación y presente sus resultados ante el Equipo Pedagógico del Centro, estableciendo pertinencia del programa, índice de deserción, y observaciones para la mejora del Diseño Curricular del Programa de Formación, dejando este registro mediante Acta."/>
    <s v="8.1 Planificación y control operacional"/>
    <n v="1"/>
    <m/>
    <m/>
    <m/>
    <m/>
    <m/>
    <m/>
    <m/>
    <m/>
    <m/>
    <m/>
    <m/>
    <m/>
    <s v="Gestión de Formación Profesional Integral"/>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m/>
    <x v="12"/>
    <x v="473"/>
    <s v="En los grupos trazados en la verificacion se identifica que  en el programa Tecnico en matenimiento de motores diesel 3195889 del CIES no se encuentra evaluado en algunos aprendices  el juicio de la competencia razonar cuantitativamente y para  3181047 Gestion contable y Financiera del  CEDRUM no se encuentra evaluado el RAP asociado a induccion."/>
    <s v="8.2.3 Revisión de los requisitos para los productos y servicios"/>
    <n v="1"/>
    <m/>
    <m/>
    <m/>
    <m/>
    <m/>
    <m/>
    <m/>
    <m/>
    <m/>
    <m/>
    <m/>
    <m/>
    <s v="Gestión de Formación Profesional Integral"/>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m/>
    <x v="12"/>
    <x v="474"/>
    <s v="En el proceso de verificación e indagación realizado con los coordinadores académicos de los centros de formación, se evidenció que la herramienta GFPI-F-025 – Lista de Verificación para el Seguimiento a la Ejecución de la Formación no se aplica a una muestra representativa de los equipos ejecutores, considerando la cantidad total de grupos e instructores. Esta situación limita la capacidad de obtener una evaluación integral y objetiva del desarrollo de la formación, reduciendo la efectividad del control y seguimiento sobre la calidad del proceso formativo."/>
    <s v="8.1 Planificación y control operacional"/>
    <n v="1"/>
    <m/>
    <m/>
    <m/>
    <m/>
    <m/>
    <m/>
    <m/>
    <m/>
    <m/>
    <m/>
    <m/>
    <m/>
    <s v="Gestión de Formación Profesional Integral"/>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75"/>
    <s v="En acta de aprobacion de oferta de la regional del 21 de Febrero se evidencia que fueron aprobados 25 cupos  para el grupo 3181047 tecnologo en gestion contable y financiero del  CEDRUM, y el reporte del P04 con corte al 1 de Julio del 2025 se evidencia que fueron matriculados 38 aprendices."/>
    <s v="8.1 Planificación y control operacional"/>
    <n v="1"/>
    <m/>
    <m/>
    <m/>
    <m/>
    <m/>
    <m/>
    <m/>
    <m/>
    <m/>
    <m/>
    <m/>
    <m/>
    <s v="Gestión de Formación Profesional Integral"/>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76"/>
    <s v="En la muestra trazada se evidencio que el contratista Hernan Dario Diaz Restrepo aparece en el aplicativo APE- Banco de instructores  como &quot;seleccionado&quot; para la vacante 37007, sin embargo al dia de hoy se encuentra suscrtito un contrato como instructor con el centro de formacion CIES y por el cuel estado deberia cambiar a &quot;Contratado&quot;"/>
    <s v="8.1 Planificación y control operacional"/>
    <n v="1"/>
    <m/>
    <m/>
    <m/>
    <m/>
    <m/>
    <m/>
    <m/>
    <m/>
    <m/>
    <m/>
    <m/>
    <m/>
    <s v="Gestión de Formación Profesional Integral"/>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77"/>
    <s v=" Indagando con los actores del proceso GICCL no se evidencia el acto administrativo de  conformacion del  consejo ecutivo de la mesa sectorial del sector electrico."/>
    <s v="8.2.2 Determinacion de requisitos para los productos y servicios"/>
    <n v="1"/>
    <m/>
    <m/>
    <m/>
    <m/>
    <m/>
    <m/>
    <m/>
    <m/>
    <m/>
    <m/>
    <m/>
    <m/>
    <s v="Gestión de Instancias de Concertación y Competencias Laborales"/>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78"/>
    <s v="En revision del contrato 6230036 con objeto&quot; Contratar el suministro de materiales de formación por lotes para las áreas de plásticos y cultura a monto agotable, por el sistema de proveeduría integral de precios unitarios fijos, correspondiente al centro de formación para el desarrollo rural y minero cedrum en la vigencia 2024. Lote 1 Plasticos&quot;, se evidencia que el supervisor Leonardo Hernandez Corredor recibio a satisfaccion bienes el dia 11/12/2024 y  fueron ingresados al almacen el 31/12/2024. Situacion que supera  los 5 dias  establecidos en la Guía para la Administración de Bienes de la Entidad GIL-G-003."/>
    <s v="8.1 Planificación y control operacional"/>
    <n v="1"/>
    <m/>
    <m/>
    <m/>
    <m/>
    <m/>
    <m/>
    <m/>
    <m/>
    <m/>
    <m/>
    <m/>
    <m/>
    <s v="Gestión de Infraestructura y Logística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79"/>
    <s v="En entrevista con el Almacenista de la Regional Santander Roger Mauricio Suarez Gerena, se evidencio que aunque cuenta con las eviencias de la realizacion de las bajas, no se encuentran registradas en el modulo de Actas de la plataforma compromiso."/>
    <s v="7.5.1 Información documentada-Generalidades"/>
    <n v="1"/>
    <m/>
    <m/>
    <m/>
    <m/>
    <m/>
    <m/>
    <m/>
    <m/>
    <m/>
    <m/>
    <m/>
    <m/>
    <s v="Gestión de Infraestructura y Logística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m/>
    <x v="12"/>
    <x v="480"/>
    <s v="En entrevista con los actores del proceso Gestion de Talento Humano y Archivista, se evidencio que no se cuenta con el control y acceso  en la gestion del archivo digital del Despacho Regional y centros de formacion, por lo cual no fue posible validar los expedientes existentes, asi mismo no se cuenta con responsables en los centros que permitan realizar seguimiento a las dependecnias del cumplimiento y registro de dicho archivo como lo establecen las TRD."/>
    <s v="7.5.3 Control de la informacion documentada"/>
    <n v="1"/>
    <m/>
    <m/>
    <m/>
    <m/>
    <m/>
    <m/>
    <m/>
    <m/>
    <m/>
    <m/>
    <m/>
    <m/>
    <s v="Gestión Document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81"/>
    <s v="En la muestra trazada se evidenció que, en los siguientes contratos de bienes y servicios correspondientes a la vigencia 2024 : CO1.PCCNTR.6230036, CO1.PCCNTR.6238045- CEDRUM, CO1.PCCNTR.6175574, CO1.PCCNTR.6166217, CO1.PCCNTR.6177235-Despacho Regional,CO1.PCCNTR.7124152, CO1.PCCNTR.6716333, CO1.PCCNTR.6223208 CIES ), se encuentran facturas registradas por parte del contratista que, a la fecha, no cuentan con el estado de registro “pagado” en el SECOP ll. Esta situación pone en riesgo la oportunidad en el cumplimiento de las obligaciones contractuales,afectar la trazabilidad financiera del proceso, al no reflejar de manera actualizada y veraz el estado real de las obligaciones económicas asumidas por la entidad. Adicionalmente, se evidencia el incumplimiento de las obligaciones del supervisor, quien debe garantizar el seguimiento y control oportuno de los pagos, conforme a lo establecido en el Manual de Supervisión e Interventoría de la Entidad y en las condiciones contractuales pactadas."/>
    <s v="8.4.1 Control de los procesos, productos y servicios suministrados externamente-Generalidades."/>
    <n v="1"/>
    <m/>
    <m/>
    <m/>
    <m/>
    <m/>
    <m/>
    <m/>
    <m/>
    <m/>
    <m/>
    <m/>
    <m/>
    <s v="Gestión Contractu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82"/>
    <s v="En la muestra trazada se evidenció que, en el contrato de bienes y servicios correspondientes a la vigencia 2024 : CO1.PCCNTR.6230036  con objeto&quot; Contratar el suministro de materiales de formación por lotes para las áreas de plásticos y cultura a monto agotable, por el sistema de proveeduría integral de precios unitarios fijos, correspondiente al centro de formación para el desarrollo rural y minero cedrum en la vigencia 2024. Lote 1 Plasticos&quot;, no se evidencio la aprobacion de la garantia contractual."/>
    <s v="8.4.1 Control de los procesos, productos y servicios suministrados externamente-Generalidades."/>
    <n v="1"/>
    <m/>
    <m/>
    <m/>
    <m/>
    <m/>
    <m/>
    <m/>
    <m/>
    <m/>
    <m/>
    <m/>
    <m/>
    <s v="Gestión Contractu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83"/>
    <s v="En entrevista realizada con los equipos de Gestion contractual del  Despacho y los centros de formacion, se evidencio que no implmentan algunos  de los  formatos establecidos en la plataforma compromiso para el proceso contractual como ( Formato designacion de supervisor, listas de chequeo) "/>
    <s v="7.5.1 Información documentada-Generalidades"/>
    <n v="1"/>
    <m/>
    <m/>
    <m/>
    <m/>
    <m/>
    <m/>
    <m/>
    <m/>
    <m/>
    <m/>
    <m/>
    <m/>
    <s v="Gestión Contractu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84"/>
    <s v="En el contrato trazado en la plataforma SECOP II, correspondiente al instructor técnico contratado Juan Pablo Ovallos para el grupo 3181047 del programa Tecnólogo en Gestión Contable y Financiera, se evidenció que, en los soportes documentales de experiencia registrados, y al contrastarlos con los requisitos establecidos en el diseño curricular del programa, no se cumple con lo allí dispuesto. En particular, se encuentra pendiente la presentación de evidencia que respalde experiencia laboral relacionada directamente con el ejercicio de su profesión, requisito indispensable para garantizar la idoneidad y pertinencia del instructor en el desarrollo de las competencias definidas en el plan de formación."/>
    <s v="7.2 Competencia"/>
    <n v="1"/>
    <m/>
    <m/>
    <m/>
    <m/>
    <m/>
    <m/>
    <m/>
    <m/>
    <m/>
    <m/>
    <m/>
    <m/>
    <s v="Gestión Contractu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85"/>
    <s v="En entrevista realizada a los actores del proceso gestion de Talento Humano, se evidencio que el Funcionario Luis Alfonso Lazaro Cañizales, quien se fue de la Regional Norte de Santander a desempeñar un encargo en otra Regional no realizó documental y formalmente  la entega de su cargo."/>
    <s v="7.1.2 Personas"/>
    <n v="1"/>
    <m/>
    <m/>
    <m/>
    <m/>
    <m/>
    <m/>
    <m/>
    <m/>
    <s v="5.11 Devolución de activos"/>
    <n v="1"/>
    <m/>
    <m/>
    <s v="Gestión del Talento Humano"/>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86"/>
    <s v="En entrevista realizada a los actores del proceso de Gestión de Talento Humano, se evidenció que, si bien se efectúa el registro de compromisos de capacitación de los funcionarios,para el caso de administrativos y TO dichos compromisos se consignan de manera general, lo que dificulta la verificación y el seguimiento de su cumplimiento. Esta situación se presenta debido a que no se especifican los entregables asociados, lo cual limita la trazabilidad, la evaluación objetiva de los resultados y el aseguramiento de la mejora continua en el desarrollo de competencias"/>
    <s v="7.2 Competencia"/>
    <n v="1"/>
    <m/>
    <m/>
    <m/>
    <m/>
    <m/>
    <m/>
    <m/>
    <m/>
    <m/>
    <m/>
    <m/>
    <m/>
    <s v="Gestión del Talento Humano"/>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12"/>
    <x v="487"/>
    <s v="En entrevista realizada a los actores del proceso de Gestión de Talento Humano, se evidenció que, aunque se lleva a cabo el proceso de inducción y se aplica la evaluación de satisfacción a los participantes, no se efectúa la evaluación de la eficacia que permita medir el nivel de comprensión, apropiación y aplicación de las temáticas abordadas durante dicha sensibilización. Esta ausencia limita la posibilidad de determinar si los contenidos transmitidos cumplen su propósito formativo y contribuyen al fortalecimiento de las competencias requeridas para el desempeño del cargo."/>
    <s v="9.1 Seguimiento, medición y análisis"/>
    <n v="1"/>
    <m/>
    <m/>
    <m/>
    <m/>
    <m/>
    <m/>
    <m/>
    <m/>
    <m/>
    <m/>
    <m/>
    <m/>
    <s v="Gestión del Talento Humano"/>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12"/>
    <x v="488"/>
    <s v="En la muestra trazada se evidencio que los contratos:  CO1.PCCNTR.6175574&quot; Contratar el Suministro de combustible y aceites para vehículos, maquinaria y equipos de la Regional Norte de Santander por el sistema de proveeduría de precios unitarios fijos&quot; cuya garantia expiro el 30/04/2025, CO1.PCCNTR.6125045&quot; CONTRATAR LA COMPRA DE TONER Y CINTAS DE IMPRESIÓN PARA LAS IMPRESORAS DE LAS DIFERENTES DEPENDENCIAS DE LA REGIONAL NORTE DE SANTANDER.&quot; cuya ultima garantia expiro el 30/06/2025"/>
    <s v="8.4.1 Control de los procesos, productos y servicios suministrados externamente-Generalidades."/>
    <n v="1"/>
    <m/>
    <m/>
    <m/>
    <m/>
    <m/>
    <m/>
    <m/>
    <m/>
    <m/>
    <m/>
    <m/>
    <m/>
    <s v="Gestión Contractu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2"/>
    <x v="489"/>
    <s v="Durante el recorrido de inspección a las instalaciones, se identificó que en el punto de vigilancia, si bien se realiza el registro de las personas que ingresan en una bitácora física, no se cuenta con un sistema de identificación visible, como la carnetización o distintivos temporales, que acredite a dichas personas en calidad de visitantes. Esta situación limita la capacidad de control y verificación durante su permanencia en las instalaciones, y representa una debilidad en los mecanismos de seguridad establecidos para el acceso de personal externo"/>
    <m/>
    <m/>
    <m/>
    <m/>
    <m/>
    <m/>
    <m/>
    <m/>
    <m/>
    <m/>
    <s v="7.2 Entrada física"/>
    <n v="1"/>
    <m/>
    <m/>
    <s v="Gestión de Infraestructura y Logística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2"/>
    <x v="490"/>
    <s v="Durante el recorrido de verificación se identificó, en diversos puntos de las instalaciones —entre ellos, la impresora ubicada en la oficina del servicio médico y el pasillo contiguo a la oficina de archivo—, la presencia de documentos depositados para reciclaje que contenían información catalogada como clasificada. Entre el material hallado se encontraron registros con datos personales, información de carácter médico y fotocopias de documentos de identidad, lo que evidencia un manejo inadecuado y carente de medidas de seguridad para la protección de datos sensibles, contraviniendo los lineamientos institucionales y las disposiciones legales en materia de confidencialidad y tratamiento de información."/>
    <m/>
    <m/>
    <m/>
    <m/>
    <m/>
    <m/>
    <m/>
    <m/>
    <m/>
    <m/>
    <s v="8.3 Restricción de acceso a la información"/>
    <n v="1"/>
    <m/>
    <m/>
    <s v="Gestión Documental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m/>
    <m/>
    <x v="2"/>
    <x v="491"/>
    <s v="Durante el recorrido de verificación a las instalaciones, se evidenció que la política de seguridad y privacidad de la información se encuentra publicada únicamente en una de las carteleras del complejo. Esta situación limita la cobertura y visibilidad del documento para funcionarios, contratistas y visitantes, lo que puede afectar la adecuada socialización de los lineamientos y comprometer el fortalecimiento de la cultura institucional en materia de seguridad de la información"/>
    <m/>
    <m/>
    <m/>
    <m/>
    <m/>
    <m/>
    <m/>
    <m/>
    <m/>
    <m/>
    <s v="5.1 Políticas de seguridad de la información"/>
    <n v="1"/>
    <m/>
    <m/>
    <s v="Direccionamiento Estratégico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2"/>
    <x v="492"/>
    <s v="Durante el recorrido se evidencio que las areas  reportadas como seguras  IDF4- R1 , IDF2- R1,no cuentan con seguridad en su acceso (cerradura y llave) , asi mismo la relacion recibida no es un docuemnto formal donde definan por cada area perosnas autorizadas, bitacora de acceso, tipo de seguridad, entre otras . Adicionalmente se debe teneer en cuenta  que no solo estas son areas seguras, tambien lo son los archivos y lugares donde se almacene informacion clasificcada/ reserveda y en la cual se evidencio tambien que no cuentan con seguridad para su acceso."/>
    <m/>
    <m/>
    <m/>
    <m/>
    <m/>
    <m/>
    <m/>
    <m/>
    <m/>
    <m/>
    <s v="5.15 Control de acceso"/>
    <n v="1"/>
    <m/>
    <m/>
    <s v="Gestión de Infraestructura y Logística "/>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2"/>
    <m/>
    <m/>
    <x v="2"/>
    <x v="493"/>
    <s v="En entrevista con los Dinamizadores Tic del Despacho y los centros de formacion se revisó el avance de la identificacion de los activos de informacion, al validar el registro de una muestra de ellos ( Metas de formacion, reporte de hechos económicos, contexto) se evidencio que estos activos fueron rechazados, sin embargo estos si aplican al despacho y centros de formacion. De igaul manera se valido el activo de acuerdos de confidencialidad el cual no se encontraba correctamente identificado."/>
    <m/>
    <m/>
    <m/>
    <m/>
    <m/>
    <m/>
    <m/>
    <m/>
    <m/>
    <m/>
    <s v="5.9 Inventario de información y otros activos asociados"/>
    <n v="1"/>
    <m/>
    <m/>
    <s v="Gestión de Tecnologías de la Información y las Comunicaciones"/>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3"/>
    <s v="Contexto"/>
    <m/>
    <x v="15"/>
    <x v="494"/>
    <s v="En la revisión efectuada con los Dinamizadores SIGA del Despacho Regional y de los Centros de Formación, se identificó que, para la vigencia 2024, los Centros de Formación no incluyeron el Sistema de Seguridad y Privacidad de la Información dentro de la Revisión por la Dirección. Asimismo, se evidenció que en la Matriz de Identificación de Grupos de Valor e Interés, tanto del Despacho como de los Centros, no se contempló dicho sistema, lo que representa una omisión en la integración de este componente estratégico en los procesos de planificación, seguimiento y gestión institucional."/>
    <m/>
    <m/>
    <m/>
    <m/>
    <m/>
    <m/>
    <m/>
    <m/>
    <s v="4.2 Comprensión de las necesidades y expectativas de las partes interesadas"/>
    <n v="1"/>
    <s v="5.35 Revisión independiente de la seguridad de la información"/>
    <n v="1"/>
    <m/>
    <m/>
    <s v="Gestión Organizacional y del Riesgo"/>
    <m/>
    <m/>
    <m/>
    <m/>
    <m/>
    <m/>
    <m/>
    <m/>
    <s v="Conforme"/>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2"/>
    <x v="495"/>
    <s v="En la entrevista realizada a los Dinamizadores TIC del Despacho Regional y de los Centros de Formación, se efectuó la validación del estado de las cuentas institucionales de una muestra de contratistas que culminaron de manera anticipada su contrato laboral. Como resultado, se identificó que  aún mantienen activo su correo institucional, evidenciando la ausencia de un procedimiento eficaz y oportuno para la revocación de estos accesos, lo que representa un riesgo para la seguridad de la información y el cumplimiento de los lineamientos establecidos."/>
    <m/>
    <m/>
    <m/>
    <m/>
    <m/>
    <m/>
    <m/>
    <m/>
    <m/>
    <m/>
    <s v="5.18 Derechos de acceso"/>
    <n v="1"/>
    <m/>
    <m/>
    <s v="Gestión de Tecnologías de la Información y las Comunicaciones"/>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2"/>
    <x v="496"/>
    <s v="En la entrevista realizada a los Dinamizadores TIC del Despacho Regional y de los Centros de Formación, se indago por el procedimiento utilizado para la devolucion de equipos de computo asignados a contratistas  una vez culminan su contrato laboral, evidenciando que antes del ingreso al almacen no se realiza la emision de conceptos tecnicos ni borrado seguro de los mismos"/>
    <m/>
    <m/>
    <m/>
    <m/>
    <m/>
    <m/>
    <m/>
    <m/>
    <m/>
    <m/>
    <s v="5.11 Devolución de activos"/>
    <n v="1"/>
    <m/>
    <m/>
    <s v="Gestión de Tecnologías de la Información y las Comunicaciones"/>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2"/>
    <x v="497"/>
    <s v="En entrevista realizada con el señor Norberto Espinell, Articulador de Planeación, se le solicitó realizar una prueba de acceso ingresando a la página web de Netflix desde un equipo institucional conectado a la red del SENA. Durante el ejercicio, se evidenció que el acceso se realizó sin ningún tipo de restricción o bloqueo, lo que confirma la ausencia de filtros de navegación para este tipo de sitios web externos, incrementando el riesgo de exposición a contenidos no relacionados con la gestión institucional y potencialmente malintencionados"/>
    <m/>
    <m/>
    <m/>
    <m/>
    <m/>
    <m/>
    <m/>
    <m/>
    <m/>
    <m/>
    <s v="8.23 Filtrado web"/>
    <n v="1"/>
    <m/>
    <m/>
    <s v="Gestión de Tecnologías de la Información y las Comunicaciones"/>
    <m/>
    <m/>
    <m/>
    <m/>
    <m/>
    <m/>
    <m/>
    <m/>
    <m/>
    <m/>
    <m/>
  </r>
  <r>
    <x v="16"/>
    <s v="Despacho Regional - Centro de Formación para el Desarrollo Rural y Minero - Centro de la Industria, la Empresa y los Servicios"/>
    <s v="Sede principal "/>
    <s v="Avenida 5, Calle 2N Barrio Pescadero"/>
    <s v="Cúcuta"/>
    <n v="1"/>
    <s v="X"/>
    <s v="Zaida Jeleidy Garcia Jaimes"/>
    <s v="Yeminson Dario Cristancho Jaimes"/>
    <s v="Yeminson Dario Cristancho Jaimes"/>
    <s v="Yeminson Dario Cristancho Jaimes"/>
    <s v="Zaida Jeleidy Garcia Jaimes"/>
    <m/>
    <m/>
    <s v="4 y 5 y 6 de agosto"/>
    <x v="0"/>
    <m/>
    <m/>
    <x v="2"/>
    <x v="498"/>
    <s v="En la entrevista realizada con la Orientadora de Emprendimiento y Empresarismo, se solicitó efectuar el cambio de la contraseña del aplicativo institucional a su cargo. Durante el procedimiento, se evidenció que fue posible restablecerla utilizando únicamente ocho (8) caracteres, lo cual contraviene los lineamientos establecidos por la entidad respecto a la longitud mínima requerida para contraseñas seguras. Esta situación refleja una debilidad en la configuración de los parámetros de autenticación, lo que podría comprometer la robustez de las credenciales y aumentar el riesgo de accesos no autorizados a la información"/>
    <m/>
    <m/>
    <m/>
    <m/>
    <m/>
    <m/>
    <m/>
    <m/>
    <m/>
    <m/>
    <s v="8.5 Autenticación segura"/>
    <n v="1"/>
    <m/>
    <m/>
    <s v="Gestión de Tecnologías de la Información y las Comunicaciones"/>
    <m/>
    <m/>
    <m/>
    <m/>
    <m/>
    <m/>
    <m/>
    <m/>
    <m/>
    <m/>
    <m/>
  </r>
  <r>
    <x v="17"/>
    <s v="Despacho Regional y Centro Agroforestal y Acuícola Arapaima"/>
    <s v="Sede principal   y  sede Mocoa"/>
    <s v="Carrera 23 No. 19A-06 Barrio 20 de Julio"/>
    <s v="Puerto Asis"/>
    <n v="1"/>
    <s v="X"/>
    <s v="Andrea Milena Rey Moreno"/>
    <s v="Andrea Milena Rey Moreno"/>
    <m/>
    <s v="Delka Ortiz"/>
    <s v="Cristhian Daniel Garzon Guerrero"/>
    <m/>
    <s v="Juliana Mendez (SST)"/>
    <s v=" 28, 29 y 30 de julio"/>
    <x v="0"/>
    <s v="Aspectos Impactos"/>
    <m/>
    <x v="16"/>
    <x v="499"/>
    <s v="Matriz de aspectos e impactos ambientales identificada en plataforma compromISO."/>
    <m/>
    <m/>
    <s v="6.1 Acciones para abordar riesgos y oportunidades"/>
    <n v="1"/>
    <m/>
    <m/>
    <m/>
    <m/>
    <m/>
    <m/>
    <m/>
    <m/>
    <m/>
    <m/>
    <m/>
    <s v="Gestión Organizacional y del Riesgo"/>
    <m/>
    <s v="Ok - Ajustado (Redacción"/>
    <m/>
    <m/>
    <m/>
    <m/>
    <m/>
    <m/>
    <s v="Se ajusta el texto para que quede redactado como una NC. "/>
    <m/>
  </r>
  <r>
    <x v="17"/>
    <s v="Despacho Regional y Centro Agroforestal y Acuícola Arapaima"/>
    <s v="Sede principal   y  sede Mocoa"/>
    <s v="Carrera 23 No. 19A-06 Barrio 20 de Julio"/>
    <s v="Puerto Asis"/>
    <n v="1"/>
    <s v="X"/>
    <s v="Andrea Milena Rey Moreno"/>
    <s v="Andrea Milena Rey Moreno"/>
    <m/>
    <s v="Delka Ortiz"/>
    <s v="Cristhian Daniel Garzon Guerrero"/>
    <m/>
    <s v="Juliana Mendez (SST)"/>
    <s v=" 28, 29 y 30 de julio"/>
    <x v="0"/>
    <s v="Requisitos Legales"/>
    <m/>
    <x v="15"/>
    <x v="500"/>
    <s v="Contratos publicados en el SECOP 2"/>
    <m/>
    <m/>
    <s v="6.1.3 Requisitos legales y otros requisitos"/>
    <n v="1"/>
    <s v="8.2 Preparación y respuesta ante emergencias"/>
    <n v="1"/>
    <m/>
    <m/>
    <m/>
    <m/>
    <m/>
    <m/>
    <m/>
    <m/>
    <s v="Gestión Organizacional y del Riesgo"/>
    <m/>
    <m/>
    <m/>
    <m/>
    <m/>
    <m/>
    <m/>
    <m/>
    <s v="Conforme"/>
    <m/>
    <s v="Unificado"/>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Emergencias"/>
    <m/>
    <x v="16"/>
    <x v="501"/>
    <s v="*Ausencia de señalización visible y actualizada de las rutas de evacuación en varios ambientes._x000a_*Extintores con fecha de vencimiento caducada y botiquines con insumos vencidos o incompletos._x000a_*Falta de conocimiento del personal sobre los procedimientos a seguir en caso de emergencia y desconocimiento de los brigadistas designados._x000a_*Ausencia de evidencias que respalden actividades recientes de formación o sensibilización en manejo de emergencias._x000a_*Falta de articulación entre el Sistema de Gestión Ambiental y el Sistema de Gestión de SST en los planes de preparación y respuesta ante emergencias._x000a_*Debilidades en la identificación y valoración del análisis de vulnerabilidad ambiental, específicamente en lo relacionado con impactos ambientales derivados de emergencias."/>
    <m/>
    <m/>
    <s v="8.2 Preparación y respuesta ante emergencias_x000a__x000a_6.1.2 Aspectos ambientales_x000a__x000a_8.1 Planificación y control operacional"/>
    <n v="1"/>
    <m/>
    <m/>
    <m/>
    <m/>
    <m/>
    <m/>
    <m/>
    <m/>
    <m/>
    <m/>
    <s v="Gestión Organizacional y del Riesgo"/>
    <s v="Gestión Organizacional y del Riesgo"/>
    <s v="Seguridad y Salud en el Trabajo "/>
    <s v="Ok - Ajustado (Redacción"/>
    <m/>
    <m/>
    <m/>
    <m/>
    <m/>
    <m/>
    <s v="Se ajusta redacción para mayor claridad de la NC. _x000a__x000a_Se comparte con SG SST "/>
    <m/>
  </r>
  <r>
    <x v="17"/>
    <s v="Despacho Regional y Centro Agroforestal y Acuícola Arapaima"/>
    <s v="Sede principal   y  sede Mocoa"/>
    <s v="Carrera 23 No. 19A-06 Barrio 20 de Julio"/>
    <s v="Puerto Asis"/>
    <n v="1"/>
    <s v="X"/>
    <s v="Andrea Milena Rey Moreno"/>
    <s v="Andrea Milena Rey Moreno"/>
    <m/>
    <s v="Delka Ortiz"/>
    <s v="Cristhian Daniel Garzon Guerrero"/>
    <m/>
    <s v="Juliana Mendez (SST)"/>
    <s v=" 28, 29 y 30 de julio"/>
    <x v="0"/>
    <s v="Sustancias químicas"/>
    <m/>
    <x v="16"/>
    <x v="502"/>
    <s v="* Presencia de insumos químicos vencidos en zonas de almacenamiento._x000a_* Insumos químicos ubicados en el suelo, sin estibas ni bandejas de contención, aumentando el riesgo de derrames sin control._x000a_* Falta de disponibilidad de Hojas de Seguridad (MSDS) a través de los códigos QR dispuestos._x000a_* Desconocimiento por parte del personal de aseo sobre el contenido y uso de las hojas de seguridad, así como del procedimiento en caso de derrame o exposición._x000a_* Matriz de compatibilidad química desactualizada._x000a_* Insumos químicos sin etiquetas de identificación y sin aplicación del Sistema Globalmente Armonizado (SGA)._x000a_* Kits antiderrame incompletos en el cuarto de almacenamiento principal de la Casa Verde y ausencia de kits antiderrame en sede principal y Casa Blanca._x000a_* No se evidencia gestión para la solicitud de recursos a la Dirección General para dotar el mobiliario y controles operacionales necesarios para mitigar los riesgos observados."/>
    <m/>
    <m/>
    <s v="6.1.2 Aspectos ambientales_x000a_8.1 Planificación y control operacional_x000a_8.2 Preparación y respuesta ante emergencias"/>
    <n v="1"/>
    <m/>
    <m/>
    <m/>
    <m/>
    <m/>
    <m/>
    <m/>
    <m/>
    <m/>
    <m/>
    <s v="Gestión Organizacional y del Riesgo"/>
    <s v="Gestión Organizacional y del Riesgo"/>
    <s v="Seguridad y Salud en el Trabajo "/>
    <s v="Ok - Ajustado (Redacción"/>
    <m/>
    <m/>
    <m/>
    <m/>
    <m/>
    <m/>
    <s v="Se ajusta redacción para mayor claridad de la NC. _x000a__x000a_Se comparte con SG SST "/>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Toma de Conciencia"/>
    <m/>
    <x v="16"/>
    <x v="503"/>
    <s v="*En las áreas donde se ubican equipos de impresión no se cuenta con señalización ni campañas visibles orientadas al uso eficiente del papel u otros aspectos ambientales significativos en la sede._x000a_*Se identifican deficiencias en la toma de conciencia del personal frente al contenido y aplicación del plan de emergencias ambientales y del programa de gestión del riesgo químico, en especial en lo relacionado con el manejo de sustancias peligrosas y la respuesta ante incidentes."/>
    <m/>
    <m/>
    <s v="7.3 Toma de conciencia "/>
    <n v="1"/>
    <m/>
    <m/>
    <m/>
    <m/>
    <m/>
    <m/>
    <m/>
    <m/>
    <m/>
    <m/>
    <s v="Gestión Organizacional y del Riesgo"/>
    <s v="Gestión Organizacional y del Riesgo"/>
    <m/>
    <s v="Ok - Ajustado (Redacción"/>
    <m/>
    <m/>
    <m/>
    <m/>
    <m/>
    <m/>
    <s v="Se ajusta redaccion con la forma de NC"/>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rogramas Abientales y de Energía"/>
    <m/>
    <x v="16"/>
    <x v="504"/>
    <s v="*Durante la revisión documental y el análisis de la gestión realizada, se constató que las actividades programadas en los objetivos ambientales no alcanzaron el nivel de avance previsto al corte de junio de 2025._x000a_* La meta definida de 50 % de ejecución al primer semestre no fue alcanzada, sin que se evidencien acciones correctivas oportunas para mitigar el atraso."/>
    <m/>
    <m/>
    <s v="6.2.2 Planificación de acciones para lograr los objetivos ambientales"/>
    <n v="1"/>
    <m/>
    <m/>
    <m/>
    <m/>
    <m/>
    <m/>
    <m/>
    <m/>
    <m/>
    <m/>
    <s v="Gestión Organizacional y del Riesgo"/>
    <s v="Gestión Organizacional y del Riesgo"/>
    <m/>
    <s v="Ok - Ajustado (Redacción"/>
    <m/>
    <m/>
    <m/>
    <m/>
    <m/>
    <m/>
    <s v="Se ajusta redaccion con la forma de NC"/>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Indicadores Ambiental"/>
    <m/>
    <x v="16"/>
    <x v="505"/>
    <s v="*Registros documentales de consumo de agua y energía muestran análisis comparativos por periodos, pero no incorporan el indicador de consumo per cápita._x000a_*No se identifican reportes ni cálculos que relacionen el consumo de recursos con la ocupación o número de personas en las instalaciones."/>
    <m/>
    <m/>
    <s v="9.1.1 Seguimiento, medición y análisis Generalidades"/>
    <n v="1"/>
    <m/>
    <m/>
    <m/>
    <m/>
    <m/>
    <m/>
    <m/>
    <m/>
    <m/>
    <m/>
    <s v="Gestión Organizacional y del Riesgo"/>
    <s v="Gestión Organizacional y del Riesgo"/>
    <m/>
    <s v="Ok - Ajustado (Redacción"/>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s v="No aplica - Borrar"/>
    <m/>
    <x v="16"/>
    <x v="506"/>
    <s v="Mediciones ambientales realizadas en la plataforma CompromISO"/>
    <m/>
    <m/>
    <s v="9.1.1 Seguimiento, medición y análisis Generalidades"/>
    <n v="1"/>
    <m/>
    <m/>
    <m/>
    <m/>
    <m/>
    <m/>
    <m/>
    <m/>
    <m/>
    <m/>
    <s v="Gestión Organizacional y del Riesgo"/>
    <m/>
    <m/>
    <s v="Se elimina"/>
    <m/>
    <m/>
    <m/>
    <m/>
    <m/>
    <m/>
    <m/>
    <s v="Se Eimina"/>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Contexto"/>
    <m/>
    <x v="2"/>
    <x v="507"/>
    <s v="Durante la revisión del ejercicio de análisis de contexto de la vigencia 2025 para la Regional  Putumayo y el Centro Agroforestal y Acuícola Arapaima, se evidenció que no se incluyó la variable de cambio climático como cuestión externa en la matriz de análisis de contexto para el factor  del sistema de gestión de seguridad y privacidad de la información."/>
    <m/>
    <m/>
    <m/>
    <m/>
    <m/>
    <m/>
    <m/>
    <m/>
    <s v="4.1 Comprensión de la organización y de su contexto"/>
    <n v="1"/>
    <m/>
    <m/>
    <m/>
    <m/>
    <s v="Gestión Organizacional y del Riesgo"/>
    <m/>
    <m/>
    <m/>
    <m/>
    <m/>
    <m/>
    <m/>
    <m/>
    <m/>
    <s v="Se asigna este hallazgo al equipo de SGSPI por ser específico del sistema de gestión"/>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08"/>
    <s v="Durante la auditoría al proceso de Gestión de Talento Humano, se constató que la persona encargada de la administración de la plataforma SIGEP en la regional y centro tiene su contraseña guardada directamente en el navegador web utilizado para acceder a dicha plataforma. Esta situación fue verificada mediante observación directa del equipo y la configuración del navegador del usuario en cuestión"/>
    <m/>
    <m/>
    <m/>
    <m/>
    <m/>
    <m/>
    <m/>
    <m/>
    <m/>
    <m/>
    <s v="5.17 Información de autenticación"/>
    <n v="1"/>
    <m/>
    <m/>
    <s v="Gestión del Talento Human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09"/>
    <s v="Durante la visita a las instalaciones del área administrativa, específicamente el 28 de julio de 2025, se observó un equipo de cómputo con la sesión de usuario activa y desatendida. Este equipo se encontraba en un puesto de trabajo sin la presencia de personal. Se constató que la pantalla del equipo no estaba bloqueada, permitiendo el acceso directo al sistema operativo la plataforma SECOP y a las aplicaciones con la sesión iniciada del usuario."/>
    <m/>
    <m/>
    <m/>
    <m/>
    <m/>
    <m/>
    <m/>
    <m/>
    <m/>
    <m/>
    <s v="7.7 Escritorio y pantalla limpia"/>
    <n v="1"/>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10"/>
    <s v="Durante la auditoría, se evidenció que un usuario pudo acceder a una página web no autorizada y que no corresponde a las actividades laborales. Esta situación fue verificada por el equipo auditor ingresando la URL de una página conocida como no permitida en uno de los equipos de la red SENA, confirmando que la conexión fue exitosa y sin restricciones por parte de los controles de seguridad perimetral o de contenido."/>
    <m/>
    <m/>
    <m/>
    <m/>
    <m/>
    <m/>
    <m/>
    <m/>
    <m/>
    <m/>
    <s v="8.23 Filtrado web"/>
    <n v="1"/>
    <m/>
    <s v="Proceso DG"/>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11"/>
    <s v="Durante la auditoria, se revelo falta de claridad y conocimiento explícito sobre las  actividades individuales y la forma en que estas contribuyen a los objetivos de la mesa técnica para la validación de activos de información por parte del equipo e Gestión Documental y la Homologa de Planeación. "/>
    <m/>
    <m/>
    <m/>
    <m/>
    <m/>
    <m/>
    <m/>
    <m/>
    <s v="5.3 Roles, responsabilidades y autoridades en la organización"/>
    <n v="1"/>
    <m/>
    <m/>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2"/>
    <x v="512"/>
    <s v="Esta situación fue identificada el 28 de julio de 2025, durante la revisión documental del Plan Institucional de Capacitación (PIC) vigente (Circular SENA 0125 de 2025) y las entrevistas con el personal del proceso de Talento Humano."/>
    <m/>
    <m/>
    <m/>
    <m/>
    <m/>
    <m/>
    <m/>
    <m/>
    <s v="7.3 Toma de conciencia "/>
    <n v="1"/>
    <m/>
    <m/>
    <m/>
    <m/>
    <s v="Gestión del Talento Human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2"/>
    <x v="513"/>
    <s v="Durante el recorrido, se observaron múltiples puntos con cableado eléctrico y de red en condiciones inadecuadas. Se encontraron cables sin canaleta, lo que los dejaba expuestos y enredados, y algunos presentaban aislamiento dañado o &quot;pelado&quot;. Esta situación fue documentada mediante observación directa, en diversas áreas administrativas y operativas de la Regional Putumayo y el Centro de Formación entro de Formación Agroforestal y Acuícola Arapaima."/>
    <m/>
    <m/>
    <m/>
    <m/>
    <m/>
    <m/>
    <m/>
    <m/>
    <m/>
    <m/>
    <s v="7.12 Seguridad del cableado"/>
    <n v="1"/>
    <m/>
    <s v="Proceso DG"/>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2"/>
    <x v="514"/>
    <s v="Durante la visita a las instalaciones de la Regional Putumayo y el Centro Agroforestal y Acuícola Arapaima, realizada el 29 de julio de 2025, se constató la presencia de sistemas de videovigilancia (cámaras de seguridad) instalados en diversas áreas comunes, puntos de acceso y zonas críticas, donde se encuentran activos de información. Sin embargo, mediante observación directa y recorrido físico, se evidenció que estas cámaras se encuentran sin funcionamiento. La situación fue confirmada al consultar con el personal de seguridad y mantenimiento, quienes indicaron que el sistema de cámaras no está operativo en la sede."/>
    <m/>
    <m/>
    <m/>
    <m/>
    <m/>
    <m/>
    <m/>
    <m/>
    <m/>
    <m/>
    <s v="5.19 Seguridad de la información en la relaciones con proveedores"/>
    <n v="1"/>
    <m/>
    <s v="Gestión de Tecnologías de la Información. DG"/>
    <s v="Gestión de Infraestructura y Logística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15"/>
    <s v="El  28 de julio de 2025, durante la auditoría de control de activos físicos, al revisar el equipo de cómputo con placa 95181054823. Se constató que este equipo no figura como asignado a su usuario final en el sistema MiiInventario para el año en curso. Además, el cuentadante asociado a esta placa tiene otros 9 equipos adicionales registrados bajo su asignación, lo que sugiere una desconexión entre el registro formal y el uso real."/>
    <m/>
    <m/>
    <m/>
    <m/>
    <m/>
    <m/>
    <m/>
    <m/>
    <m/>
    <m/>
    <s v="7.14 Disposición o reutilización segura de equipos"/>
    <n v="1"/>
    <m/>
    <s v="Proceso DG"/>
    <s v="Gestión de Infraestructura y Logística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16"/>
    <s v="Durante la visita a las instalaciones de la Regional Putumayo y el Centro Agroforestal y Acuícola Arapaima, específicamente en la Casa Verde, realizada el 29 de julio de 2025, se evidenció la ausencia de un registro formal para el ingreso y salida de equipos. Esta situación fue verificada mediante observación directa de los puntos de acceso a la Casa Verde y confirmada al consultar con el personal encargado del área, quienes indicaron que no existe un control establecido para documentar el movimiento de los equipos dentro y fuera de esta instalación."/>
    <m/>
    <m/>
    <m/>
    <m/>
    <m/>
    <m/>
    <m/>
    <m/>
    <m/>
    <m/>
    <s v="7.2 Entrada física"/>
    <n v="1"/>
    <m/>
    <m/>
    <s v="Gestión de Infraestructura y Logística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2"/>
    <x v="517"/>
    <s v="Durante la auditoría, realizada el 28 de julio de 2025, en la Regional Putumayo y el Centro Agroforestal y Acuícola Arapaima, se procedió a revisar las prácticas de almacenamiento de documentación física. Se observaron múltiples cajas de archivo almacenadas fuera del archivo centralizado, ubicadas en diversas áreas como oficinas administrativas, pasillos de acceso común y una bodega temporal. Mediante observación directa de estas cajas, se verificó que ninguna presentaba las etiquetas o marcas de clasificación requeridas por la guía de etiquetado de la información de la entidad, impidiendo determinar su nivel de sensibilidad (pública, clasificada o reservada)."/>
    <m/>
    <m/>
    <m/>
    <m/>
    <m/>
    <m/>
    <m/>
    <m/>
    <m/>
    <m/>
    <s v="5.13 Etiquetado de la información"/>
    <n v="1"/>
    <m/>
    <m/>
    <s v="Gestión Documental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18"/>
    <s v="Durante la visita a las instalaciones de la Regional Putumayo y el Centro Agroforestal y Acuícola Arapaima, específicamente en el punto de atención APE, realizada el 28 de julio de 2025, se observaron computadores utilizados por funcionarios y contratistas que carecen de cualquier tipo de seguridad física visible, como guayas o anclajes. Estos equipos se encuentran completamente expuestos y accesibles en sus puestos de trabajo, lo que aumenta el riesgo de hurto o manipulación física. La situación fue verificada mediante observación directa en el área de atención."/>
    <m/>
    <m/>
    <m/>
    <m/>
    <m/>
    <m/>
    <m/>
    <m/>
    <m/>
    <m/>
    <s v="7.8 Emplazamiento y protección de equipos"/>
    <n v="1"/>
    <m/>
    <m/>
    <s v="Gestión de Infraestructura y Logística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19"/>
    <s v="Durante la auditoría, realizada el 28 de julio de 2025, en las instalaciones de la Regional Putumayo y el Centro Agroforestal y Acuícola Arapaima, se evidenció una práctica inadecuada en el manejo de impresiones. Específicamente, en un área de impresión, se encontró una hoja que contenía información sensible que había sido impresa por error. En lugar de ser destruida, esta hoja fue guardada junto con papel de impresión  &quot;reciclado&quot;, quedando la información sensible expuesta y accesible. La situación fue verificada mediante observación directa."/>
    <m/>
    <m/>
    <m/>
    <m/>
    <m/>
    <m/>
    <m/>
    <m/>
    <m/>
    <m/>
    <s v="7.14 Disposición o reutilización segura de equipos"/>
    <n v="1"/>
    <m/>
    <m/>
    <s v="Gestión Documental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20"/>
    <s v="Durante la auditoría, realizada el 28 de julio de 2025, en las instalaciones de la Regional Putumayo y el Centro Agroforestal y Acuícola Arapaima, se evidenció que las impresoras están configuradas de tal manera que cualquier usuario conectado a la red o mediante USB puede enviar trabajos de impresión sin necesidad de autenticación o autorización previa. "/>
    <m/>
    <m/>
    <m/>
    <m/>
    <m/>
    <m/>
    <m/>
    <m/>
    <m/>
    <m/>
    <s v="5.15 Control de acceso"/>
    <n v="1"/>
    <m/>
    <m/>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21"/>
    <s v="Durante la auditoría, realizada el 29 de julio de 2025, en la Regional Putumayo y el Centro Agroforestal y Acuícola Arapaima, se evidenció que las UPS (Sistemas de Alimentación Ininterrumpida) propiedad de telefónica y que da soporte al Rack principal, no ha recibido mantenimiento preventivo, la situación fue verificada mediante la revisión de los registros de mantenimiento, donde no se encontraron evidencias de servicios de mantenimiento programados o ejecutados para estas UPS en el último período relevante, y fue confirmada por el personal TIC."/>
    <m/>
    <m/>
    <m/>
    <m/>
    <m/>
    <m/>
    <m/>
    <m/>
    <m/>
    <m/>
    <s v="7.13 Mantenimiento de equipos"/>
    <n v="1"/>
    <m/>
    <m/>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22"/>
    <s v="Durante la auditoría, realizada el 29 de julio de 2025, en la Regional Putumayo y el Centro Agroforestal y Acuícola Arapaima, se evidenció que los teclados de acceso a las salas de equipos no están sincronizados con la hora legal colombiana. Específicamente, el teclado de acceso al cuarto del rack principal y al MDF principal presenta una diferencia de 20 segundos. Adicionalmente, el teclado de acceso al IDF registra una diferencia más significativa de 13 minutos. Esta situación fue verificada mediante comparación directa de la hora mostrada en los teclados con la hora legal oficial en el momento de la inspección."/>
    <m/>
    <m/>
    <m/>
    <m/>
    <m/>
    <m/>
    <m/>
    <m/>
    <m/>
    <m/>
    <s v="8.17 Sincronización de relojes"/>
    <n v="1"/>
    <m/>
    <m/>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23"/>
    <s v="Durante la auditoría, realizada el 29 de julio de 2025, en la Regional Putumayo y el Centro Agroforestal y Acuícola Arapaima, se evidenció que no existe un contrato de mantenimiento vigente para los sistemas de aire acondicionado que climatizan las áreas donde se encuentra la infraestructura de TI crítica (como el cuarto del rack, IDF y MDF). Adicionalmente, se confirmó que no se ha realizado ningún mantenimiento a dichos sistemas durante el presente año. "/>
    <m/>
    <m/>
    <m/>
    <m/>
    <m/>
    <m/>
    <m/>
    <m/>
    <m/>
    <m/>
    <s v="7.13 Mantenimiento de equipos"/>
    <n v="1"/>
    <m/>
    <m/>
    <s v="Gestión de Infraestructura y Logística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24"/>
    <s v="Durante la auditoría, realizada el 28 de julio de 2025, en la Regional Putumayo y el Centro Agroforestal y Acuícola Arapaima, se evidenció que un computador con placa 1010861344 asignado a un contratista de la Regional carece de una licencia válida del sistema operativo Windows. Esta situación fue verificada mediante la revisión de las propiedades del sistema operativo del equipo y confirmada por el Dinamizador TIC, indicando que el software no se encuentra debidamente licenciado."/>
    <m/>
    <m/>
    <m/>
    <m/>
    <m/>
    <m/>
    <m/>
    <m/>
    <m/>
    <m/>
    <s v="8.19 Instalación de software para sistemas operativos"/>
    <n v="1"/>
    <m/>
    <m/>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2"/>
    <x v="525"/>
    <s v="Durante la auditoría, realizada el 28 de julio de 2025, en las instalaciones de la Regional Putumayo y el Centro Agroforestal y Acuícola Arapaima, se realizó una visita al Archivo General. Al intentar el ingreso , se verificó que la puerta de acceso no estaba cerrada y no había personal de custodia presente en el punto de entrada. Al acceder al interior del área, se confirmó que la sala se encontraba completamente sola y desatendida, permitiendo el libre acceso a la documentación archivada sin ningún tipo de control o supervisión en ese momento."/>
    <m/>
    <m/>
    <m/>
    <m/>
    <m/>
    <m/>
    <m/>
    <m/>
    <m/>
    <m/>
    <s v="7.2 Entrada física"/>
    <n v="1"/>
    <m/>
    <m/>
    <s v="Gestión de Infraestructura y Logística "/>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2"/>
    <x v="526"/>
    <s v="Durante la auditoría realizada el 28 de julio de 2025, en la Regional Putumayo y el Centro Agroforestal y Acuícola Arapaima, se observó la presencia de dispositivos de red (routers/modems) y cableado asociados a proveedores de servicios de internet diferentes al contratado por la Dirección General del SENA. Al consultar con el Dinamizador TIC se confirmó que estas conexiones adicionales están activas y son utilizadas en la Regional y el Centro, sin que estén bajo la administración y los controles de seguridad de la red institucional del SENA. Se identificó al menos una (1) conexión adicional de un proveedor no institucional."/>
    <m/>
    <m/>
    <m/>
    <m/>
    <m/>
    <m/>
    <m/>
    <m/>
    <m/>
    <m/>
    <s v="8.20 Seguridad de redes"/>
    <n v="1"/>
    <m/>
    <s v="Proceso DG"/>
    <s v="Gestión de Tecnologías de la Información y las Comunicaciones"/>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3"/>
    <m/>
    <m/>
    <x v="12"/>
    <x v="527"/>
    <s v="En Sitio"/>
    <s v="7.4 Comunicación"/>
    <m/>
    <m/>
    <m/>
    <m/>
    <m/>
    <m/>
    <m/>
    <m/>
    <m/>
    <m/>
    <m/>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3"/>
    <m/>
    <m/>
    <x v="12"/>
    <x v="528"/>
    <s v="En Sitio"/>
    <s v="7.4 Comunicación"/>
    <n v="1"/>
    <m/>
    <m/>
    <m/>
    <m/>
    <m/>
    <m/>
    <m/>
    <m/>
    <m/>
    <m/>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12"/>
    <x v="529"/>
    <s v="Controles de riesgos identificados en la plataforma compromISO. "/>
    <s v="6.1. Acciones para abordar riesgos y oportunidades"/>
    <n v="1"/>
    <m/>
    <m/>
    <m/>
    <m/>
    <m/>
    <m/>
    <m/>
    <m/>
    <m/>
    <m/>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m/>
    <m/>
    <x v="12"/>
    <x v="530"/>
    <s v="Registro del formato de Gestión del Cambio sede Manguaré. _x000a_Adecuación realizada al ambiente de gastronomía mediante el contrato https://community.secop.gov.co/Public/Tendering/OpportunityDetail/Index?noticeUID=CO1.NTC.7961087&amp;isFromPublicArea=True&amp;isModal=False"/>
    <s v="6.3 Planificación de los cambios"/>
    <n v="1"/>
    <m/>
    <m/>
    <m/>
    <m/>
    <m/>
    <m/>
    <m/>
    <m/>
    <m/>
    <m/>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Mejora"/>
    <m/>
    <x v="17"/>
    <x v="531"/>
    <s v="Modulo Mejoramiento Continuo de compromISO  - Reporte de NC "/>
    <s v="10.1 Mejora-Generalidades"/>
    <n v="1"/>
    <m/>
    <m/>
    <m/>
    <m/>
    <m/>
    <m/>
    <m/>
    <m/>
    <m/>
    <m/>
    <m/>
    <m/>
    <s v="Gestión Organizacional y del Riesgo"/>
    <m/>
    <m/>
    <m/>
    <m/>
    <m/>
    <m/>
    <m/>
    <m/>
    <s v="Ok - Conforme"/>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s v="Contexto"/>
    <m/>
    <x v="17"/>
    <x v="532"/>
    <s v="Contexto identificado en la plataforma compromISO"/>
    <s v="4.1 Comprensión de la organización y de su contexto"/>
    <n v="1"/>
    <m/>
    <m/>
    <m/>
    <m/>
    <m/>
    <m/>
    <m/>
    <m/>
    <m/>
    <m/>
    <m/>
    <m/>
    <s v="Gestión Organizacional y del Riesgo"/>
    <m/>
    <m/>
    <m/>
    <m/>
    <m/>
    <m/>
    <m/>
    <m/>
    <s v="Ok - Ajustado (Redacción"/>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12"/>
    <x v="533"/>
    <s v="Informe mundial de  calidad de la información mensual - Regional Putumayo. "/>
    <s v="8.3.4 Controles del diseño y desarrollo."/>
    <n v="1"/>
    <m/>
    <m/>
    <m/>
    <m/>
    <m/>
    <m/>
    <m/>
    <m/>
    <m/>
    <m/>
    <m/>
    <m/>
    <s v="Gestión de Empleo Análisis Ocupacional y Empleabilidad"/>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m/>
    <m/>
    <x v="12"/>
    <x v="534"/>
    <s v="Modulo de indicadores plataforma compromISO"/>
    <s v="9.1 Seguimiento, medición y análisis"/>
    <n v="1"/>
    <m/>
    <m/>
    <m/>
    <m/>
    <m/>
    <m/>
    <m/>
    <m/>
    <m/>
    <m/>
    <m/>
    <m/>
    <s v="Gestión Organizacional y del Riesgo"/>
    <m/>
    <m/>
    <m/>
    <m/>
    <m/>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2"/>
    <s v="Revisión Por la Dirección "/>
    <m/>
    <x v="17"/>
    <x v="535"/>
    <s v="Durante la revisión del cumplimiento del numeral 9.3 – Revisión por la Dirección, se evidenció el informe en el que incluye las entradas y salidas requeridas, permitiendo visualizar la gestión y los resultados de la implementación del Sistema Integrado de Gestión y Autocontrol (SIGA) durante la vigencia 2024._x000a__x000a_Sin embargo, no se adjunta a dicho informe la evidencia documental de la divulgación del mismo, como el listado de asistencia ni el acta de socialización correspondiente. Adicionalmente, no se registra la trazabilidad de las oportunidades de mejora identificadas en dicha revisión dentro de la plataforma CompromISO, lo que limita el seguimiento y control efectivo de las acciones derivadas."/>
    <s v="9.3.1 Revisión por la Dirección-Generalidades"/>
    <n v="1"/>
    <m/>
    <m/>
    <m/>
    <m/>
    <m/>
    <m/>
    <m/>
    <m/>
    <m/>
    <m/>
    <m/>
    <m/>
    <s v="Gestión Organizacional y del Riesgo"/>
    <m/>
    <m/>
    <m/>
    <m/>
    <m/>
    <m/>
    <m/>
    <m/>
    <s v="Ok - Ajustado (Redacción"/>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lan de Trabajo SST"/>
    <m/>
    <x v="4"/>
    <x v="536"/>
    <s v="1.Durante la auditoría el 28 de julio se realizó  revisión de la matriz de identificación de peligros y valoración de riesgos, en la plataforma compromiso- modulo seguridad y salud en el trabajo- matriz de peligros,  no permite establecer el seguimiento efectivo a los riesgos identificados antes de la fecha de la ultima actualización, ni el registro de las anteriores vigencias. Esta situación  incumple el  9.1.1. b de la ISO 45001 de 2018, 6.1.1  Riesgos y Oportunidades​ y 6.1.2 identificación de peligros _x000a__x000a_2.  No se evidencia  hayan  incluido dentro de la identificación de peligros a los visitantes, comunidades que ingresan a las instalaciones para solicitar los servicios de la Entidad y visitantes._x000a__x000a_3. En la matriz de identificación de peligros no se evidencia que se hayan identificado peligros asociados a las actividades de los programas de formación. _x000a__x000a_4. No se tiene determinada la metodología para la identificación a tareas no rutinarias, caso mantenimientos de equipos. _x000a__x000a_5.No se tiene identificado los riesgos asociados al transporte entre sedes del personal_x000a__x000a_6.La matriz de identificación de peligres, registra  como peligro Gestión organizacional  riesgo psicosocial en el proceso gestión de formación profesional integral, pero  los controles contemplan &quot;intervención primaria y secundaria con el desarrollo de actividades lúdicas y de capacitación.&quot; _x000a__x000a_7. La matriz IPVR no registra la actividad rutinaria del Instructor por uso de la voz y el oído en instructores, dado que hay espacios abiertos en donde se imparte formación._x000a__x000a_8. No se evidencia que el Despacho Regional Putumayo y el Centro Agroforestal y Acuícola Arapaima tenga encuentra en la IPVR  los riesgos asociados acoso, discriminación _x000a_"/>
    <m/>
    <m/>
    <m/>
    <m/>
    <s v="9.1.1 Seguimiento, medición, análisis y evaluación del desempeño generalidades_x000a__x000a_9.1.1 Seguimiento, medición, análisis y evaluación del desempeño generalidades_x000a__x000a_8.1.2 Eliminar peligros y reducir riesgos para la SST_x000a__x000a_9.1.1 Seguimiento, medición, análisis y evaluación del desempeño generalidades_x000a__x000a_9.1.1 Seguimiento, medición, análisis y evaluación del desempeño generalidades_x000a__x000a_6.1.2.1 Identificación de peligros_x000a__x000a_8.1.2 Eliminar peligros y reducir riesgos para la SST_x000a__x000a_6.1.2.1 Identificación de peligros_x000a__x000a_"/>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lan de Trabajo SST"/>
    <m/>
    <x v="4"/>
    <x v="537"/>
    <s v="_x000a_no se evidencia un análisis para evaluar los factores que afectan los resultados del sistema de seguridad y salud en el trabajo, ni la información documentada de los indicadores de vigencias anteriores, para evaluar el cumplimiento. _x000a_"/>
    <m/>
    <m/>
    <m/>
    <m/>
    <s v="9.1.2 Evaluación del cumplimiento"/>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Grupos de valor e interés"/>
    <m/>
    <x v="17"/>
    <x v="538"/>
    <s v="Durante el recorrido realizados en el despacho ubicado en Carrera 23 No. 19A-06 Barrio 20 de Julio y las sedes arrendadas &quot;casa blanca&quot; y &quot;casa verde&quot;   el 28 de julio de 2025 no se identificó  el registro y control del número de funcionarios, contratistas y aprendices que se encuentran en las diferentes sedes y subsedes de la regional, inventario de bienes, número de baterías sanitarias, con el fin de establecer si son o no suficientes. "/>
    <m/>
    <m/>
    <m/>
    <m/>
    <s v="4.2 Comprensión de las necesidades y expectativas de las partes interesadas"/>
    <n v="1"/>
    <m/>
    <m/>
    <m/>
    <m/>
    <m/>
    <m/>
    <m/>
    <m/>
    <s v="Gestión Organizacional y del Riesgo"/>
    <m/>
    <m/>
    <m/>
    <m/>
    <m/>
    <m/>
    <m/>
    <m/>
    <s v="Ok - Conforme"/>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lan de Trabajo SST"/>
    <m/>
    <x v="4"/>
    <x v="539"/>
    <s v="Durante el recorrido realizado a la &quot;casa verde&quot; el 28 de Julio se realizó entrevista a la señora Liliana Arevalo, trabajadora de la empresa contratista serviaseamos, en la cual se identificó deficiencia  en la entrega de EPP, la contratista desconoce a qué EPS, ARL y AFP se encuentra afiliada y desconoce los protocolos para actuar durante una emergencia "/>
    <m/>
    <m/>
    <m/>
    <m/>
    <s v="4.4 Sistema de Gestión de la SST"/>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Requisitos Legales"/>
    <m/>
    <x v="4"/>
    <x v="540"/>
    <s v="Durante el proceso de auditoria los días 28, 29 y 30 de julio el equipo de seguridad y salud en el trabajo (psicóloga  Valentina Castaño, profesional HYSI Edwin Torres y la medico Leonela Peñaranda) manifestaron inconvenientes presentados con la plataforma Compromiso lo cual ha dificultado el correcto funcionamiento del SG-SST, pero no se evidencia reporte formal de dichas fallas al área responsable."/>
    <m/>
    <m/>
    <m/>
    <m/>
    <s v="5.1 Liderazgo y compromiso"/>
    <n v="1"/>
    <m/>
    <m/>
    <m/>
    <m/>
    <m/>
    <m/>
    <m/>
    <m/>
    <s v="Direccionamiento Estratégico "/>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lan de Trabajo SST"/>
    <m/>
    <x v="4"/>
    <x v="541"/>
    <s v="En el recorrido en la sede &quot;casa verde&quot;&quot; casa blanca&quot;  y en el despacho los trabajadores no conocen la política de seguridad y salud en el trabajo,  al preguntarle a  Kelly Johana no tenia conocimiento. Al visitar el archivo, se observa que la responsable del mismo, no utiliza lo elementos de protección personal , lo cual contraviene  la cultura del autocuidado y la prevención de enfermedades laborales en los espacios de trabajo.  _x000a__x000a_Durante el recorrido realizados en el despacho ubicado en Carrera 23 No. 19A-06 Barrio 20 de Julio y las sedes arrendadas &quot;casa blanca&quot; y &quot;casa verde&quot;  en entrevista con el señor Jose Ricardo Ordoñez y el señor Ivan Dario quintero se identifico que estos no conocen la Política SST._x000a__x000a_no se evidencia la socialización al Copasst regional ni a los trabajadores los peligros y riesgos identificados en el centro de trabajo. "/>
    <m/>
    <m/>
    <m/>
    <m/>
    <s v="5.3 Roles, responsabilidades y autoridades en la organización_x000a__x000a_7.3 Toma de conciencia _x000a__x000a_5.4 Consulta y Participación de los Trabajadores"/>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lan de Trabajo SST"/>
    <m/>
    <x v="4"/>
    <x v="542"/>
    <s v="En validación  con la psicóloga Valentina Castaño el día 29 de julio , se identificó que no es posible llevar un seguimientos de los distintos conceptos desde el eje de medicina y psicosocial de manera cronológica, al revisar el concepto del trabajador XXXX  se relaciona la fecha de la descarga del concepto y  no la fecha en la que se realizó la atención al trabajador y se emitió el  concepto, dicha situación impide llevar un correcto seguimiento a los cambios en la salud de los trabajadores y la asignación al sistema de vigilancia correspondiente."/>
    <m/>
    <m/>
    <m/>
    <m/>
    <s v="7.5.1 Información documentada Generalidades"/>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Información documentada"/>
    <m/>
    <x v="4"/>
    <x v="543"/>
    <s v="En recorrido realizado el 28 de julio en el segundo piso de la &quot;casa verde&quot; en el espacio destinado para el almacenamiento de sustancias químicas  no se evidencia inventario de las sustancias, matriz de compatibilidad, ni fichas de seguridad disponibles ni acordes a los elementos allí almacenados, en el proceso de verificación del QR de fichas de seguridad se valido la ficha de creolina la cual no se encontraba almacenada en este espacio, así mismo se evidencio vencimiento de la mayoría de productos químicos y no se encuentra documentado el proceso de la disposición final de estos productos vencidos. Almacenamiento de hipoclorito, jabones, desinfectantes y alcohol, sin identificación del grado de peligrosidad, disponibilidad de las fichas de seguridad. "/>
    <m/>
    <m/>
    <m/>
    <m/>
    <s v="8.1.1 Planificación y control operacional Generalidades"/>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Contratación"/>
    <m/>
    <x v="4"/>
    <x v="544"/>
    <s v="En validación  del contrato para el lavado de tanques CO1.PCCNTR.7066441 de 2024  y contrato fumigación XXXXXXXXX  no se evidencia que se hayan contemplado los requisitos normativos del sistema de seguridad y salud en el trabajo, así mismo no se contemplaron las recomendaciones ni el diagnostico del contrato de la vigencia anterior, para la ejecución de las actividades del contrato y el alcance del objeto contractual. Falta de conocimiento en requisitos legales aplicables a los contratos de bienes y servicios. Falta de conocimiento de roles y responsabilidades por parte de los supervisores de los contratos y apoyos de supervisión para el cumplimiento de requisitos en todas las etapas de la contratación. _x000a_"/>
    <m/>
    <m/>
    <m/>
    <m/>
    <s v="8.1.4.3 Contratación externa"/>
    <n v="1"/>
    <m/>
    <m/>
    <m/>
    <m/>
    <m/>
    <m/>
    <m/>
    <m/>
    <s v="Gestión Jurídica"/>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Accidentes de Trabajo"/>
    <m/>
    <x v="4"/>
    <x v="545"/>
    <s v="En revisión de la caracterización de la accidentalidad se identificó un presunto accidente reportado el 10 de abril de un aprendiz SENA la cual se valida  en la plataforma Compromiso-modulo seguridad y salud en el trabajo-FIAT y no se encuentra registrado e investigado, el profesional Edwin Torres manifiesta que no tiene conocimiento de dicho siniestro, lo cual  afecta la toma de acciones necesarias para corregir las situaciones presentadas. "/>
    <m/>
    <m/>
    <m/>
    <m/>
    <s v="10.2 Incidentes, No conformidades y acciones correctivas"/>
    <n v="1"/>
    <m/>
    <m/>
    <m/>
    <m/>
    <m/>
    <m/>
    <m/>
    <m/>
    <s v="Gestión Organizacional y del Riesgo"/>
    <m/>
    <m/>
    <m/>
    <m/>
    <s v="Ok - Conforme"/>
    <m/>
    <m/>
    <m/>
    <m/>
    <s v="Se asigna este hallazgo al equipo de SST por ser específico del sistema de gestión"/>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Programas SST"/>
    <m/>
    <x v="4"/>
    <x v="546"/>
    <s v="En revisión del informe de  la rendición de cuentas y resultados del plan de trabajo de la vigencia 2024,  sin fecha no se evidencia la participación de los trabajadores en las acciones de mejora a implementar en el sistema de seguridad y salud en el trabajo.  2- No se evidenciaron planes de mejoramiento de vigencias anteriores, así mismo  y a pesar de identificar debilidades en la plataforma compromiso y de no tener claridad en el diligenciamiento de indicadores de severidad, no se había realizado ninguna gestión para la mejora de las situaciones detectadas. "/>
    <m/>
    <m/>
    <m/>
    <m/>
    <s v="10.3 Mejora continua"/>
    <n v="1"/>
    <m/>
    <m/>
    <m/>
    <m/>
    <m/>
    <m/>
    <m/>
    <m/>
    <s v="Gestión Organizacional y del Riesgo"/>
    <m/>
    <m/>
    <m/>
    <m/>
    <s v="Ok - Conforme"/>
    <m/>
    <m/>
    <m/>
    <m/>
    <s v="Se asigna este hallazgo al equipo de SST por ser específico del sistema de gestión"/>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Inspecciones planeadas"/>
    <m/>
    <x v="4"/>
    <x v="547"/>
    <s v="Se realiza variación de la inspección realizada el 19 de febrero cargada a la plataforma Compromiso- modulo seguridad y salud en el trabajo inspecciones planeadas   y se evidencia  falta de gestión para el mantenimiento de la infraestructura,  falta de gestión para mitigar las condiciones identificadas, Falta de asignación de responsabilidades por parte de la alta gerencia."/>
    <m/>
    <m/>
    <m/>
    <m/>
    <s v="8.1.1 Planificación y control operacional Generalidades"/>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Controles Operacionales"/>
    <m/>
    <x v="4"/>
    <x v="548"/>
    <s v=" Al hacer la revisión documental del plan de emergencias, se observa que  no está alienado con las amenazas de la región,  no se está relacionando el plan de ayuda mutua acordado con entidades y/o empresas cercanas, ya que no se evidencia  gestión con entidades territoriales y zonales para el diseño de planes de ayuda mutua,   no se realizan verificaciones periódicas por parte de los responsables frente a los elementos para la atención de emergencias. Así mismo, el lineamiento frente a la actuación posterior a la activación de la alarma no es clara para los trabajadores, ya que implicaría tener a la mano un cronometro para determinar la medida, lo cual en una emergencia real es de imposible cumplimiento. "/>
    <m/>
    <m/>
    <s v="8.2 Preparación y respuesta ante emergencias"/>
    <n v="1"/>
    <s v="8.2 Preparación y respuesta ante emergencias"/>
    <n v="1"/>
    <m/>
    <m/>
    <m/>
    <m/>
    <m/>
    <m/>
    <m/>
    <m/>
    <s v="Gestión Organizacional y del Riesgo"/>
    <s v="Gestión Organizacional y del Riesgo"/>
    <s v="SGA"/>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0"/>
    <s v="Requisitos Legales"/>
    <m/>
    <x v="4"/>
    <x v="549"/>
    <s v="en revisión de  las minutas de los contratos se evidenció  que se sigue contemplando como requisito el cumplimiento de la resolución 692 del 2022 la cual fue derogada por la Resolución 2624 del 2024, de igual forma falta la incorporación de la directiva presidencia 01 del 2023 en lo referente a la inclusión de clausulas en la prestación de servicios a los protocolos de violencia de género"/>
    <m/>
    <m/>
    <m/>
    <m/>
    <s v="6.1.3 Determinación de los requisitos legales y otros requisitos"/>
    <n v="1"/>
    <m/>
    <m/>
    <m/>
    <m/>
    <m/>
    <m/>
    <m/>
    <m/>
    <s v="Gestión Jurídica"/>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3"/>
    <s v="No aplica - Borrar"/>
    <m/>
    <x v="4"/>
    <x v="550"/>
    <s v="Pese a que se observa formación documentada en materia de capacitaciones,  se debe  asegurar que los trabajadores tengan la apropiación que le permita al trabajador adquirir las competencias  necesarias. La trabajadora LILIANA AREVALO, ubicada en  la casa verde manifestó que recibió capacitación en el manejo de extintores, sin embargo al solicitarle que explicara como maniobrarlo, no tenia la competencia y/o destreza para realizarla. "/>
    <m/>
    <m/>
    <m/>
    <m/>
    <s v="7.2 Competencia"/>
    <n v="1"/>
    <m/>
    <m/>
    <m/>
    <m/>
    <m/>
    <m/>
    <m/>
    <m/>
    <s v="Gestión Organizacional y del Riesgo"/>
    <m/>
    <m/>
    <m/>
    <m/>
    <s v="Ok - Conforme"/>
    <m/>
    <m/>
    <m/>
    <m/>
    <m/>
    <m/>
  </r>
  <r>
    <x v="17"/>
    <s v="Despacho Regional y Centro Agroforestal y Acuícola Arapaima"/>
    <s v="Sede principal "/>
    <s v="Carrera 23 No. 19A-06 Barrio 20 de Julio"/>
    <s v="Puerto Asis"/>
    <n v="1"/>
    <s v="X"/>
    <s v="Andrea Milena Rey Moreno"/>
    <s v="Andrea Milena Rey Moreno"/>
    <m/>
    <s v="Delka Ortiz"/>
    <s v="Cristhian Daniel Garzon Guerrero"/>
    <m/>
    <s v="Juliana Mendez (SST)"/>
    <s v=" 28, 29 y 30 de julio"/>
    <x v="3"/>
    <s v="No aplica - Borrar"/>
    <m/>
    <x v="4"/>
    <x v="551"/>
    <s v="pese a que existe la asignación de recursos no se están implementando criterios que permitan establecer la priorización para adelantar el cronograma de contratación"/>
    <m/>
    <m/>
    <m/>
    <m/>
    <s v="7.1 Recursos"/>
    <n v="1"/>
    <m/>
    <m/>
    <m/>
    <m/>
    <m/>
    <m/>
    <m/>
    <m/>
    <s v="Direccionamiento Estratégico "/>
    <m/>
    <m/>
    <m/>
    <m/>
    <s v="Ok - Conforme"/>
    <m/>
    <m/>
    <m/>
    <m/>
    <m/>
    <m/>
  </r>
  <r>
    <x v="18"/>
    <s v="Complejo - centro consolidador 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s v="Residuos"/>
    <m/>
    <x v="16"/>
    <x v="552"/>
    <s v="En el Complejo de la Regional Risaralda, durante recorrido en ambientes de formación como el laboratorio de biotecnología y peluquería y  y mediante revisión documental se evidenció que los recipientes tipo guardián para residuos cortopunzantes no contaban con el diligenciamiento del rótulo obligatorio conforme a los lineamientos establecidos en el manual de la norma, pese a que tenían la etiqueta instalada. En el ambiente de peluquería, además, se encontraron palillos de madera utilizados para remover cutícula sobresaliendo del recipiente, los cuales no eran compatibles con la apertura del guardián, y los recipientes no estaban anclados._x000d__x000a__x000d__x000a_Asimismo, en la unidad de almacenamiento temporal de estos residuos se observaron bolsas sin el etiquetado requerido según el PGIR institucional, y no se aportaron soportes del reporte a la autoridad sanitaria, incumpliendo con la obligación de presentar antes del 31 de marzo de cada año un informe consolidado sobre indicadores de gestión, conforme al numeral 4.1.3.1 del manual anexo a la Resolución 591 de 2024._x000d__x000a__x000d__x000a_Finalmente, se identificó que el complejo no ha incluido en el alcance del sistema de gestión la totalidad de los residuos de riesgo biológico generados en ambientes como el laboratorio de biotecnología y peluquería, pese a que el artículo 2.8.10.2 del Decreto 780 de 2016 establece la aplicación obligatoria de estos lineamientos a laboratorios de biotecnología y servicios de estética, cosmetología y peluquería."/>
    <m/>
    <m/>
    <s v="8.1 Planificación y control operacional"/>
    <n v="1"/>
    <m/>
    <m/>
    <m/>
    <m/>
    <m/>
    <m/>
    <m/>
    <m/>
    <m/>
    <m/>
    <s v="Gestión Organizacional y del Riesgo"/>
    <m/>
    <m/>
    <s v="Ok - Conforme"/>
    <m/>
    <m/>
    <m/>
    <m/>
    <m/>
    <m/>
    <m/>
    <m/>
  </r>
  <r>
    <x v="18"/>
    <s v="Dirección Region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s v="No conformidades y acciones correctiva"/>
    <m/>
    <x v="17"/>
    <x v="553"/>
    <s v="A pesar de que existen acciones formuladas y evidencias parciales de avance frente a varios hallazgos, no se ha realizado el registro actualizado del seguimiento en la plataforma CompromISO._x000d__x000a_Se revisó una muestra de 17 hallazgos (IDs: 21004, 23652, 23894, 23895, 23505, 23512, 23978, 23990, 24062, 24097, 24102, 24109,  23532, 23533, 23534, 23535, 23539), identificando que no cuentan con avances actualizados en la plataforma. Particularmente, los hallazgos 23505 y 23512, de tipo seguridad y salud en el trabajo, están asignados al equipo ambiental. A nivel regional se cuenta con un total de 93 hallazgos activos, de los cuales 44 están con 0% de avance que requieren un análisis para evidenciar su adecuada asignación, avance o cierre"/>
    <s v="10.2 No conformidad y acción correctiva"/>
    <n v="1"/>
    <s v="10.2 No conformidad y acción correctiva"/>
    <n v="1"/>
    <s v="10.2 Incidentes, No conformidades y acciones correctivas"/>
    <n v="1"/>
    <s v="10.1 No conformidad y acción correctiva"/>
    <n v="1"/>
    <s v="10.1 No conformidad y acción correctiva"/>
    <n v="1"/>
    <m/>
    <m/>
    <m/>
    <m/>
    <s v="Gestión Organizacional y del Riesgo"/>
    <m/>
    <m/>
    <m/>
    <m/>
    <m/>
    <m/>
    <m/>
    <m/>
    <s v="Ok - Conforme"/>
    <m/>
    <m/>
  </r>
  <r>
    <x v="18"/>
    <s v="Complejo - centro consolidador 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2"/>
    <s v="Sustancias químicas"/>
    <m/>
    <x v="4"/>
    <x v="554"/>
    <s v="Optimizar la implementación del programa y prevenir exposiciones indebidas, ya que, aunque se evidencian avances como capacitaciones, rotulado parcial de sustancias y fichas de datos de seguridad, persisten desviaciones en el ambiente de peluquería, donde sustancias como alcohol y glutaraldehído no están debidamente rotuladas ni registradas en el inventario GOR-F-036."/>
    <m/>
    <m/>
    <s v="8.1 Planificación y control operacional"/>
    <n v="1"/>
    <s v="8.1.1 Planificación y control operacional Generalidades"/>
    <n v="1"/>
    <m/>
    <m/>
    <m/>
    <m/>
    <m/>
    <m/>
    <m/>
    <m/>
    <s v="Gestión Organizacional y del Riesgo"/>
    <m/>
    <m/>
    <m/>
    <m/>
    <s v="Ok - Conforme"/>
    <m/>
    <m/>
    <m/>
    <m/>
    <m/>
    <m/>
  </r>
  <r>
    <x v="18"/>
    <s v="Dirección Regional"/>
    <s v="Sede principal  "/>
    <s v="Carrera 8 No. 26-79"/>
    <s v="Pereira"/>
    <n v="1"/>
    <s v="X"/>
    <s v="Johanna Mondragón"/>
    <s v="Luisa Fernanda Sánchez_x000a_(Virtual)"/>
    <s v="Luisa Fernanda Sánchez_x000a_(Virtual)"/>
    <s v="Leidy Viviana Cuesta"/>
    <s v="Ezequiel Alberto Bocanegra"/>
    <s v="Luisa Fernanda Sánchez_x000a_(Virtual)"/>
    <m/>
    <s v="28, 29 y 30 de julio"/>
    <x v="2"/>
    <s v="Revisión Por la Dirección "/>
    <m/>
    <x v="17"/>
    <x v="555"/>
    <s v="Informe de gestión del SIGA vigencia 2024_x000a_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
    <s v="9.3.1 Revisión por la Dirección-Generalidades"/>
    <n v="1"/>
    <s v="9.3 Revisión por la Dirección"/>
    <n v="1"/>
    <s v="9.3 Revisión por la Dirección"/>
    <n v="1"/>
    <s v="9.3 Revisión por la Dirección"/>
    <n v="1"/>
    <s v="9.3 Revisión por la Dirección"/>
    <n v="1"/>
    <m/>
    <m/>
    <m/>
    <m/>
    <s v="Gestión Organizacional y del Riesgo"/>
    <m/>
    <m/>
    <m/>
    <m/>
    <m/>
    <m/>
    <m/>
    <m/>
    <s v="Ok - Conforme"/>
    <s v="El hallazgo está para el despacho regional y los dos centos de formación. Se duplica el hallazgo para ser asignado a cada sede"/>
    <m/>
  </r>
  <r>
    <x v="18"/>
    <s v="Centro de Atención al Sector Agropecuario"/>
    <s v="Sede principal  "/>
    <s v="Carrera 8 No. 26-79"/>
    <s v="Pereira"/>
    <s v="OPORTUNIDADES DE MEJORA EVOLUTIVA (OME)"/>
    <s v="Revisión Por la Dirección "/>
    <m/>
    <s v="Mafe"/>
    <m/>
    <m/>
    <m/>
    <m/>
    <m/>
    <m/>
    <x v="2"/>
    <s v="Revisión Por la Dirección "/>
    <m/>
    <x v="17"/>
    <x v="555"/>
    <s v="Informe de gestión del SIGA vigencia 2024._x000a_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
    <s v="9.3.1 Revisión por la Dirección-Generalidades"/>
    <n v="1"/>
    <s v="9.3 Revisión por la Dirección"/>
    <n v="1"/>
    <s v="9.3 Revisión por la Dirección"/>
    <n v="1"/>
    <s v="9.3 Revisión por la Dirección"/>
    <n v="1"/>
    <s v="9.3 Revisión por la Dirección"/>
    <n v="1"/>
    <m/>
    <m/>
    <m/>
    <m/>
    <s v="Gestión Organizacional y del Riesgo"/>
    <m/>
    <m/>
    <m/>
    <m/>
    <m/>
    <m/>
    <m/>
    <m/>
    <s v="Ok - Conforme"/>
    <s v="Se asigna el hallazgo para el centro de formación "/>
    <m/>
  </r>
  <r>
    <x v="18"/>
    <s v="Centro de Comercio y Servicios"/>
    <s v="Sede principal  "/>
    <s v="Carrera 8 No. 26-79"/>
    <s v="Pereira"/>
    <s v="OPORTUNIDADES DE MEJORA EVOLUTIVA (OME)"/>
    <s v="Revisión Por la Dirección "/>
    <m/>
    <s v="Mafe"/>
    <m/>
    <m/>
    <m/>
    <m/>
    <m/>
    <m/>
    <x v="2"/>
    <s v="Revisión Por la Dirección "/>
    <m/>
    <x v="17"/>
    <x v="555"/>
    <s v="Informe de gestión del SIGA vigencia 2024._x000a_Incorporar los elementos del sistema de gestión de seguridad y privacidad de la información. Aunque el informe de gestión 2024 incluye aspectos como riesgos, indicadores, PAMM y cambios en el contexto, su presentación no evidencia un enfoque estratégico claro ni facilita la identificación de temas prioritarios para la toma de decisiones del equipo directivo. Mejorar la estructuración y análisis de esta información permitirá escalar el nivel del informe como herramienta de gestión, facilitando decisiones oportunas y alineadas con las prioridades institucionales."/>
    <s v="9.3.1 Revisión por la Dirección-Generalidades"/>
    <n v="1"/>
    <s v="9.3 Revisión por la Dirección"/>
    <n v="1"/>
    <s v="9.3 Revisión por la Dirección"/>
    <n v="1"/>
    <s v="9.3 Revisión por la Dirección"/>
    <n v="1"/>
    <s v="9.3 Revisión por la Dirección"/>
    <n v="1"/>
    <m/>
    <m/>
    <m/>
    <m/>
    <s v="Gestión Organizacional y del Riesgo"/>
    <m/>
    <m/>
    <m/>
    <m/>
    <m/>
    <m/>
    <m/>
    <m/>
    <s v="Ok - Conforme"/>
    <s v="Se asigna el hallazgo para el centro de formación "/>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3"/>
    <s v="Comunicaciones"/>
    <m/>
    <x v="6"/>
    <x v="556"/>
    <s v="Es necesario actualizar la matriz para asegurar su alineación con la estructura organizacional actual (en la versión 6) y con los requisitos normativos, especialmente en lo relacionado con la protección de la información institucional, conforme al alcance del Sistema de Gestión de Seguridad y Privacidad de la Información (SGSPI). "/>
    <s v="7.4 Comunicación"/>
    <n v="1"/>
    <s v="7.4.1 Comunicación Generalidades"/>
    <n v="1"/>
    <s v="7.4.1 Comunicación Generalidades"/>
    <n v="1"/>
    <s v="7.4 Comunicación"/>
    <n v="1"/>
    <s v="7.4 Comunicación"/>
    <n v="1"/>
    <m/>
    <m/>
    <m/>
    <m/>
    <s v="Gestión Organizacional y del Riesgo"/>
    <s v="Gestión Organizacional y del Riesgo"/>
    <m/>
    <m/>
    <m/>
    <m/>
    <m/>
    <m/>
    <m/>
    <s v="Ok - Conforme"/>
    <m/>
    <m/>
  </r>
  <r>
    <x v="18"/>
    <s v="Centro Atención Sector Agropecuario"/>
    <s v="Subsede Calle 20 "/>
    <s v=" Calle 20 No. 5-21 piso 2 "/>
    <s v="Pereira"/>
    <n v="1"/>
    <s v="X"/>
    <m/>
    <s v="Paula Güiza _x000a_(Virtual)"/>
    <m/>
    <s v="Leidy Viviana Cuesta _x000a_(Virtual)"/>
    <m/>
    <m/>
    <m/>
    <s v="4 de agosto"/>
    <x v="0"/>
    <s v="Contratación"/>
    <m/>
    <x v="17"/>
    <x v="557"/>
    <s v="Revisión en Secop II de los siguientes contratos:_x000d__x000a_CO1.PCCNTR.6542538 de 2024_x000d__x000a_CO1.PCCNTR.6713053 de 2024_x000d__x000a__x000d__x000a_- No se evidencia la inclusión de los Requisitos Legales del SIGA durante la etapa precontractual, pese a que en la vigencia 2024 el Anexo De Verificación y Evaluación del Cumplimiento de Requisitos Legales SIGA (GCCON-AN-001) establecía la etapa del proceso en la cual debían solicitarse  cada uno de los requisitos._x000d__x000a_- En ninguno de los expedientes publicados en Secop II de los contratos de la muestra escogida se encontró evidencia que respalde el cumplimiento de las obligaciones contractuales relacionadas con criterios SIGA, asociados a requisitos legales."/>
    <m/>
    <m/>
    <s v="8.1 Planificación y control operacional"/>
    <n v="1"/>
    <s v="8.1.4.1 Compras generalidades"/>
    <n v="1"/>
    <m/>
    <m/>
    <m/>
    <m/>
    <m/>
    <m/>
    <m/>
    <m/>
    <s v="Gestión Contractual "/>
    <m/>
    <m/>
    <m/>
    <m/>
    <m/>
    <m/>
    <m/>
    <m/>
    <s v="Ok - Conforme"/>
    <s v="Se unifica el hallazgo con alcance a las dos subsedes del centro de formación"/>
    <m/>
  </r>
  <r>
    <x v="18"/>
    <s v="Centro Atención Sector Agropecuario"/>
    <s v="Subsede Calle 20 "/>
    <s v=" Calle 20 No. 5-21 piso 2 "/>
    <s v="Pereira"/>
    <n v="1"/>
    <s v="X"/>
    <m/>
    <s v="Paula Güiza _x000a_(Virtual)"/>
    <m/>
    <s v="Leidy Viviana Cuesta _x000a_(Virtual)"/>
    <m/>
    <m/>
    <m/>
    <s v="4 de agosto"/>
    <x v="0"/>
    <s v="Sustancias químicas"/>
    <m/>
    <x v="4"/>
    <x v="558"/>
    <s v="Recorrido virtual por las instalaciones:_x000d__x000a__x000d__x000a_Manejo de residuos sólidos:_x000d__x000a_- Ausencia de una unidad de almacenamiento temporal de residuo sólidos, lo que ocasiona almacenamiento inadecuado de residuos. Los residuos aprovechables son almacenados en una bodega que no está diseñada para tal fin. _x000d__x000a_- No se da cumplimiento a la frecuencia de recolección establecida en la ruta de movilización interna descrita en el PGIRS._x000d__x000a_- Inadecuada segregación en la fuente en el único punto ecológico disponible ubicado en la portería._x000d__x000a_- No se evidencia la implementación del nuevo código de colores para las bolsas en las papeleras de los baños_x000d__x000a__x000d__x000a_Almacenamiento de Sustancias Químicas:_x000d__x000a_- Inadecuadas condiciones de almacenamiento de las sustancias químicas de aseo ubicadas en los baños _x000d__x000a__x000d__x000a_Orden y limpieza:_x000d__x000a_- Inadecuadas condiciones de infraestructura del área utilizada como bogeda, la cual presenta situación crítica de humedad que requiere ser intervenida con prioridad._x000d__x000a_- Inadecuado almacenamiento de elementos en esta área de bodega (computadores de escritorio, insumos de cafetería, residuos aprovechables y demás)_x000d__x000a_- Acumulación de cajas de cartón de equipos audiovisuales en diferentes áreas (aula 1, racks de comunicaciones, entre otras)"/>
    <m/>
    <m/>
    <s v="8.1 Planificación y control operacional"/>
    <n v="1"/>
    <s v="8.1.1 Planificación y control operacional Generalidades"/>
    <n v="1"/>
    <m/>
    <m/>
    <m/>
    <m/>
    <m/>
    <m/>
    <m/>
    <m/>
    <s v="Gestión Organizacional y del Riesgo"/>
    <s v="Gestión Organizacional y del Riesgo"/>
    <s v="SST"/>
    <m/>
    <m/>
    <s v="Ok - Conforme"/>
    <m/>
    <m/>
    <m/>
    <m/>
    <s v="Este hallazgo pertenece al SGA, dado que hace referencia a Residuos lo cual ataña al Programa de Riesgo Químico "/>
    <m/>
  </r>
  <r>
    <x v="18"/>
    <s v="Centro Atención Sector Agropecuario"/>
    <s v="Subsede Santa Rosa de Cabal "/>
    <s v=" Lote I, fracción de San Juan, sector las peñas, Vereda el Lembo "/>
    <s v=" Santa Rosa de Cabal"/>
    <n v="1"/>
    <s v="X"/>
    <m/>
    <s v="Paula Güiza _x000a_(Virtual)"/>
    <m/>
    <s v="Leidy Viviana Cuesta _x000a_(Virtual)"/>
    <m/>
    <m/>
    <m/>
    <s v="5 de agosto"/>
    <x v="0"/>
    <s v="No aplica - Borrar"/>
    <m/>
    <x v="17"/>
    <x v="559"/>
    <s v="Revisión en Secop II de los siguientes contratos:_x000a_CO1.PCCNTR.6542538 de 2024_x000a_CO1.PCCNTR.6713053 de 2024_x000a__x000a_- No se evidencia la inclusión de los Requisitos Legales del SIGA durante la etapa precontractual, pese a que en la vigencia 2024 el Anexo De Verificación y Evaluación del Cumplimiento de Requisitos Legales SIGA (GCCON-AN-001) establecía la etapa del proceso en la cual debían solicitarse  cada uno de los requisitos._x000a_- En ninguno de los expedientes publicados en Secop II de los contratos de la muestra escogida se encontró evidencia que respalde el cumplimiento de las obligaciones contractuales relacionadas con criterios SIGA, asociados a requisitos legales."/>
    <m/>
    <m/>
    <s v="8.1 Planificación y control operacional"/>
    <n v="1"/>
    <s v="8.1.4.1 Compras generalidades"/>
    <n v="1"/>
    <m/>
    <m/>
    <m/>
    <m/>
    <m/>
    <m/>
    <m/>
    <m/>
    <s v="Gestión Contractual "/>
    <m/>
    <m/>
    <m/>
    <m/>
    <m/>
    <m/>
    <m/>
    <m/>
    <s v="Se elimina"/>
    <s v="Se unifica en el hallazgo anterior con alcance a las dos subsedes ya que es el mismo hallazgo, y la misma evidencia"/>
    <m/>
  </r>
  <r>
    <x v="18"/>
    <s v="Centro Atención Sector Agropecuario"/>
    <s v="Subsede Santa Rosa de Cabal "/>
    <s v=" Lote I, fracción de San Juan, sector las peñas, Vereda el Lembo "/>
    <s v=" Santa Rosa de Cabal"/>
    <n v="1"/>
    <s v="X"/>
    <m/>
    <s v="Paula Güiza _x000a_(Virtual)"/>
    <m/>
    <s v="Leidy Viviana Cuesta _x000a_(Virtual)"/>
    <m/>
    <m/>
    <m/>
    <s v="5 de agosto"/>
    <x v="2"/>
    <s v="Requisitos Legales"/>
    <m/>
    <x v="18"/>
    <x v="560"/>
    <s v="Matriz de Requisitos Legales:_x000d__x000a_- Se realizó revisión de los requisitos relacionados con la caracterización de las aguas residuales los cuales fueron evaluados como “cumple” cuando, según la evidencia disponible, se encuentran “en trámite” teniendo en cuenta que en la presente vigencia no se han realizado los respectivos análisis de laboratorio, misma situación sucede con requisitlos legales asociados al mantenimiento de los sistemas sépticos,  los cuales fueron evaluados como “cumple” sin embargo, no se han llevado a cabo los mantenimientos correspondientes._x000d__x000a_- Se realizó revisión aleatoria de otros requisitos legales y la evidencia relacionada no correspondía al requisito evaluado._x000d__x000a__x000d__x000a_Obligaciones de los Permisos Ambientales_x000d__x000a_Concesion de aguas y Permiso de vertimientos:_x000d__x000a_- No fue posible ubicar en Compromiso la información que respalda el cumplimiento de las obligaciones de los permisos ambientales correspondientes a la vigencia 2024._x000d__x000a_- No se cuenta con evidencia de los registros de medición de caudal de agua captada y remisión a la Autoriad Ambiental correspondientes al Primer Semestre 2025."/>
    <m/>
    <m/>
    <s v="6.1.3 Requisitos legales y otros requisitos"/>
    <n v="1"/>
    <m/>
    <m/>
    <m/>
    <m/>
    <m/>
    <m/>
    <m/>
    <m/>
    <m/>
    <m/>
    <m/>
    <s v="Gestión Organizacional y del Riesgo"/>
    <m/>
    <s v="Ok - Conforme"/>
    <m/>
    <m/>
    <m/>
    <m/>
    <m/>
    <m/>
    <m/>
    <m/>
  </r>
  <r>
    <x v="18"/>
    <s v="Centro Atención Sector Agropecuario"/>
    <s v="Subsede Santa Rosa de Cabal "/>
    <s v=" Lote I, fracción de San Juan, sector las peñas, Vereda el Lembo "/>
    <s v=" Santa Rosa de Cabal"/>
    <n v="1"/>
    <s v="X"/>
    <m/>
    <s v="Paula Güiza _x000a_(Virtual)"/>
    <m/>
    <s v="Leidy Viviana Cuesta _x000a_(Virtual)"/>
    <m/>
    <m/>
    <m/>
    <s v="5 de agosto"/>
    <x v="3"/>
    <s v="Residuos"/>
    <m/>
    <x v="18"/>
    <x v="561"/>
    <s v="Plan de Gestión Integral de Residuos Sólidos (PGIRS) formalizado en Compromiso, se indagó acerca del manejo de animales muertos de las unidades pecuarias (ganadería, porcinos, aves, entre otros)."/>
    <m/>
    <m/>
    <s v="8.1 Planificación y control operacional"/>
    <n v="1"/>
    <m/>
    <m/>
    <m/>
    <m/>
    <m/>
    <m/>
    <m/>
    <m/>
    <m/>
    <m/>
    <m/>
    <s v="Gestión Organizacional y del Riesgo"/>
    <m/>
    <s v="Ok - Ajustado (Redacción"/>
    <m/>
    <m/>
    <m/>
    <m/>
    <m/>
    <m/>
    <s v="Se ajustó la redacción para mayor claridad. "/>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s v="Inspecciones planeadas"/>
    <m/>
    <x v="4"/>
    <x v="562"/>
    <s v="Durante la inspección realizada, se observaron las siguientes situaciones:_x000a_ - En oficinas administrativas, se evidencian cables sueltos en el piso y desorden en los escritorios, sin controles visibles para proteger documentos físicos o dispositivos de almacenamiento, lo cual puede representar un riesgo tanto para la seguridad y salud en el trabajo (caídas, tropiezos) como para la seguridad de la información._x000a_ - En el ambiente de formación de Logística, se identificó almacenamiento inadecuado de materiales y cajas en estanterías altas, y desorden visible que podría afectar la seguridad de los aprendices._x000a_ - En áreas de almacenamiento, se encontraron monitores y equipos electrónicos ubicados directamente sobre tarimas sin embalaje o señalización, así como cartones con papelería y elementos deteriorados, lo cual compromete la integridad de los activos y puede representar un riesgo físico o ambiental._x000a_ - En los cuartos de telecomunicaciones (MDF, IDF 1, IDF 7, IDF 4, IDF 8 en la sede principal) constató el uso inadecuado del espacio como bodega, con acumulación de cajas y elementos ajenos a la función del recinto, sin condiciones controladas de almacenamiento."/>
    <m/>
    <m/>
    <m/>
    <m/>
    <s v="8.1.1 Planificación y control operacional Generalidades"/>
    <n v="1"/>
    <m/>
    <m/>
    <s v="8.1 Planificación y control operacional"/>
    <n v="1"/>
    <s v="7.7 Escritorio y pantalla limpia"/>
    <n v="1"/>
    <m/>
    <m/>
    <s v="Gestión Organizacional y del Riesgo"/>
    <s v="Gestión Organizacional y del Riesgo"/>
    <m/>
    <m/>
    <m/>
    <s v="Ok - Conforme"/>
    <m/>
    <m/>
    <m/>
    <m/>
    <m/>
    <m/>
  </r>
  <r>
    <x v="18"/>
    <s v="Dirección Regional"/>
    <s v="Sede principal  "/>
    <s v="Carrera 8 No. 26-79"/>
    <s v="Pereira"/>
    <s v="NO CONFORMIDADES (NC)"/>
    <s v="Oportunidades estratégicas"/>
    <m/>
    <s v="Mafe"/>
    <s v="No se evidencia que se haya implementado de forma efectiva la metodología institucional para la identificación y gestión de oportunidades estratégicas, de acuerdo con lo establecido en el numeral 6.1 de los sistemas de gestión de calidad, seguridad y salud en el trabajo y seguridad y privacidad de la información"/>
    <m/>
    <m/>
    <m/>
    <m/>
    <m/>
    <x v="0"/>
    <s v="Oportunidades estratégicas"/>
    <m/>
    <x v="17"/>
    <x v="563"/>
    <s v="En las matrices de oportunidades estratégicas disponibles para la Dirección Regional, se observó que si bien se identificaron inicialmente algunas oportunidades en Calidad, estas no cuentan con acciones asociadas que permitan su abordaje, tratamiento, seguimiento y mejora, incumpliendo con el enfoque del ciclo PHVA._x000a_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
    <s v="6.1. Acciones para abordar riesgos y oportunidades"/>
    <n v="1"/>
    <m/>
    <m/>
    <s v="6.1.1  Acciones para abordar riesgos y oportunidades Generalidades"/>
    <n v="1"/>
    <m/>
    <m/>
    <s v="6.1 Acciones para abordar riesgos y oportunidades"/>
    <n v="1"/>
    <m/>
    <m/>
    <m/>
    <m/>
    <s v="Gestión Organizacional y del Riesgo"/>
    <m/>
    <m/>
    <m/>
    <m/>
    <m/>
    <m/>
    <m/>
    <m/>
    <s v="Ok - Conforme"/>
    <s v="El hallazgo está para el despacho regional y los dos centos de formación. Se duplica el hallazgo para ser asignado a cada sede"/>
    <m/>
  </r>
  <r>
    <x v="18"/>
    <s v="Centro de Atención al Sector Agropecuario"/>
    <s v="Sede principal  "/>
    <s v="Carrera 8 No. 26-79"/>
    <s v="Pereira"/>
    <s v="NO CONFORMIDADES (NC)"/>
    <s v="Oportunidades estratégicas"/>
    <m/>
    <s v="Mafe"/>
    <s v="No se evidencia que se haya implementado de forma efectiva la metodología institucional para la identificación y gestión de oportunidades estratégicas, de acuerdo con lo establecido en el numeral 6.1 de los sistemas de gestión de calidad, seguridad y salud en el trabajo y seguridad y privacidad de la información"/>
    <m/>
    <m/>
    <m/>
    <m/>
    <m/>
    <x v="0"/>
    <s v="Oportunidades estratégicas"/>
    <m/>
    <x v="17"/>
    <x v="563"/>
    <s v="En las matrices de oportunidades estratégicas disponibles para el Centro de Atención al Sector Agropecuario, se observó que si bien se identificaron inicialmente algunas oportunidades en Calidad, estas no cuentan con acciones asociadas que permitan su abordaje, tratamiento, seguimiento y mejora, incumpliendo con el enfoque del ciclo PHVA._x000a_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
    <s v="6.1. Acciones para abordar riesgos y oportunidades"/>
    <n v="1"/>
    <m/>
    <m/>
    <s v="6.1.1  Acciones para abordar riesgos y oportunidades Generalidades"/>
    <n v="1"/>
    <m/>
    <m/>
    <s v="6.1 Acciones para abordar riesgos y oportunidades"/>
    <n v="1"/>
    <m/>
    <m/>
    <m/>
    <m/>
    <s v="Gestión Organizacional y del Riesgo"/>
    <m/>
    <m/>
    <m/>
    <m/>
    <m/>
    <m/>
    <m/>
    <m/>
    <s v="Ok - Conforme"/>
    <s v="Se asigna el hallazgo para el centro de formación "/>
    <m/>
  </r>
  <r>
    <x v="18"/>
    <s v="Centro de Comercio y Servicios"/>
    <s v="Sede principal  "/>
    <s v="Carrera 8 No. 26-79"/>
    <s v="Pereira"/>
    <n v="1"/>
    <s v="X"/>
    <s v="Johanna Mondragón"/>
    <s v="Luisa Fernanda Sánchez_x000a_(Virtual)"/>
    <s v="Luisa Fernanda Sánchez_x000a_(Virtual)"/>
    <s v="Leidy Viviana Cuesta"/>
    <s v="Ezequiel Alberto Bocanegra"/>
    <s v="Luisa Fernanda Sánchez_x000a_(Virtual)"/>
    <m/>
    <s v="28, 29 y 30 de julio"/>
    <x v="0"/>
    <s v="Oportunidades estratégicas"/>
    <m/>
    <x v="17"/>
    <x v="563"/>
    <s v="En las matrices de oportunidades estratégicas disponibles para el Centro de Comercio y Servicios, se observó que si bien se identificaron inicialmente algunas oportunidades en Calidad, estas no cuentan con acciones asociadas que permitan su abordaje, tratamiento, seguimiento y mejora, incumpliendo con el enfoque del ciclo PHVA._x000a_Además, no se evidenció la aplicación de este instrumento para el Sistema de Gestión de Seguridad y Salud en el Trabajo ni para el Sistema de Gestión de Seguridad y Privacidad de la Información, lo cual limita el despliegue estratégico y la mejora continua en dichos sistemas."/>
    <s v="6.1. Acciones para abordar riesgos y oportunidades"/>
    <n v="1"/>
    <m/>
    <m/>
    <s v="6.1.1  Acciones para abordar riesgos y oportunidades Generalidades"/>
    <n v="1"/>
    <m/>
    <m/>
    <s v="6.1 Acciones para abordar riesgos y oportunidades"/>
    <n v="1"/>
    <m/>
    <m/>
    <m/>
    <m/>
    <s v="Gestión Organizacional y del Riesgo"/>
    <m/>
    <m/>
    <m/>
    <m/>
    <m/>
    <m/>
    <m/>
    <m/>
    <s v="Ok - Conforme"/>
    <s v="Se asigna el hallazgo para el centro de formación "/>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64"/>
    <s v="Actas contractuales sin firma o validación del Dinamizador TIC._x000d__x000a__x000d__x000a_Documentos sin clasificación de la información visible._x000d__x000a__x000d__x000a_Ausencia de lineamientos definidos en el procedimiento de contratación."/>
    <s v=" "/>
    <m/>
    <s v=" "/>
    <m/>
    <s v=" "/>
    <m/>
    <s v=" "/>
    <m/>
    <s v="9.1.2 Evaluación del cumplimiento"/>
    <n v="1"/>
    <s v="5.19 Seguridad de la información en la relaciones con proveedores"/>
    <n v="1"/>
    <m/>
    <m/>
    <s v="Gestión Organizacional y del Riesgo"/>
    <m/>
    <m/>
    <m/>
    <m/>
    <m/>
    <m/>
    <m/>
    <m/>
    <m/>
    <m/>
    <m/>
  </r>
  <r>
    <x v="18"/>
    <s v="Centro de Comercio y Servicios "/>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65"/>
    <s v="Evidencia fotográfica sobre:_x000d__x000a__x000d__x000a_IDF 8 ubicado en ambiente no técnico ni confinado._x000d__x000a__x000d__x000a_Ausencia de señalización y marcación del cuarto._x000d__x000a__x000d__x000a_Acceso sin control ni restricción al equipo de redes y EER._x000d__x000a__x000d__x000a_Falta de condiciones de seguridad física (cerradura, cerramiento, ventilación, control ambiental)."/>
    <s v=" "/>
    <m/>
    <s v=" "/>
    <m/>
    <s v=" "/>
    <m/>
    <s v=" "/>
    <m/>
    <m/>
    <m/>
    <s v="7.1 Perímetro de seguridad física"/>
    <n v="1"/>
    <m/>
    <m/>
    <s v="Gestión de Infraestructura y Logística "/>
    <m/>
    <m/>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66"/>
    <s v="No existe lineamientos claros sobre herramientas permitidas. Se evidenció uso de AnyDesk, Transfernow_x000d__x000a__x000d__x000a_Falta de monitoreo centralizado sobre herramientas externas."/>
    <s v=" "/>
    <m/>
    <s v=" "/>
    <m/>
    <s v=" "/>
    <m/>
    <s v=" "/>
    <m/>
    <m/>
    <m/>
    <s v="5.10 Uso aceptable de la información y otros activos asociados"/>
    <n v="1"/>
    <m/>
    <m/>
    <s v="Gestión Organizacional y del Riesgo"/>
    <m/>
    <m/>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67"/>
    <s v="Minuta ingreso a la sede, control solo para personal con equipo de cómputo_x000d__x000a__x000d__x000a_No se tiene identificado todo el personal externo a la Entidad, con el carnet &quot;Visitante&quot;"/>
    <s v=" "/>
    <m/>
    <s v=" "/>
    <m/>
    <s v=" "/>
    <m/>
    <s v=" "/>
    <m/>
    <m/>
    <m/>
    <s v="7.2 Entrada física"/>
    <n v="1"/>
    <m/>
    <m/>
    <s v="Gestión de Infraestructura y Logística "/>
    <m/>
    <m/>
    <m/>
    <m/>
    <m/>
    <m/>
    <m/>
    <m/>
    <m/>
    <m/>
    <m/>
  </r>
  <r>
    <x v="18"/>
    <s v="Dirección Region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68"/>
    <s v="Plataforma compromISO, indicador asignado, pero no se ha dado seguimiento ni se ha medido de acuerdo a los lineamientos establecidos "/>
    <s v=" "/>
    <m/>
    <s v=" "/>
    <m/>
    <s v=" "/>
    <m/>
    <s v=" "/>
    <m/>
    <s v="10.1 Mejora generalidades"/>
    <n v="1"/>
    <s v="5.37 Procedimientos operativos documentados"/>
    <n v="1"/>
    <m/>
    <m/>
    <s v="Gestión de Tecnologías de la Información y las Comunicaciones"/>
    <m/>
    <m/>
    <m/>
    <m/>
    <m/>
    <m/>
    <m/>
    <m/>
    <m/>
    <s v="Se asigna este hallazgo al equipo de SGSPI por ser específico del sistema de gestión"/>
    <m/>
  </r>
  <r>
    <x v="18"/>
    <s v="Dirección Gener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69"/>
    <s v="Equipos con software no institucional detectado._x000d__x000a__x000d__x000a_Navegación sin restricciones desde estaciones de trabajo._x000d__x000a__x000d__x000a_No implementación de proxy, firewall con filtrado web o DNS seguro."/>
    <s v=" "/>
    <m/>
    <s v=" "/>
    <m/>
    <s v=" "/>
    <m/>
    <s v=" "/>
    <m/>
    <m/>
    <m/>
    <s v="8.23 Filtrado web"/>
    <n v="1"/>
    <m/>
    <m/>
    <s v="Gestión de Tecnologías de la Información y las Comunicaciones"/>
    <m/>
    <m/>
    <m/>
    <m/>
    <m/>
    <m/>
    <m/>
    <m/>
    <m/>
    <m/>
    <m/>
  </r>
  <r>
    <x v="18"/>
    <s v="Dirección Gener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70"/>
    <s v="Solicitudes de cambio de rol, generadas desde el área TIC Regional, pero no ejecutadas oportunamente en la Mesa de Servicio Dirección General_x000d__x000a__x000d__x000a_Gestión desde correo electrónico Insitucional del Dinamizador TIC Regional"/>
    <s v=" "/>
    <m/>
    <s v=" "/>
    <m/>
    <s v=" "/>
    <m/>
    <s v=" "/>
    <m/>
    <m/>
    <m/>
    <s v="5.15 Control de acceso"/>
    <n v="1"/>
    <m/>
    <m/>
    <s v="Gestión de Tecnologías de la Información y las Comunicaciones"/>
    <m/>
    <m/>
    <m/>
    <m/>
    <m/>
    <m/>
    <m/>
    <m/>
    <m/>
    <m/>
    <m/>
  </r>
  <r>
    <x v="18"/>
    <s v="Dirección General"/>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0"/>
    <m/>
    <m/>
    <x v="2"/>
    <x v="571"/>
    <s v="Falta de infraestructura específica como ventilación, sistemas de detección y control de incendios._x000d__x000a__x000d__x000a_Ubicación inadecuada para el manejo de equipos sensibles."/>
    <s v=" "/>
    <m/>
    <s v=" "/>
    <m/>
    <s v=" "/>
    <m/>
    <s v=" "/>
    <m/>
    <m/>
    <m/>
    <s v="7.1 Perímetro de seguridad física"/>
    <n v="1"/>
    <m/>
    <m/>
    <s v="Gestión de Infraestructura y Logística "/>
    <m/>
    <m/>
    <m/>
    <m/>
    <m/>
    <m/>
    <m/>
    <m/>
    <m/>
    <m/>
    <m/>
  </r>
  <r>
    <x v="18"/>
    <s v="Dirección Regional 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2"/>
    <m/>
    <m/>
    <x v="12"/>
    <x v="572"/>
    <s v="Acta 4 de seguimiento a metas e indicadores y SNC del 09 mayo 2025 del despacho regional y Acta 1 del 21 de abril 2025 Acta comité primario Centro Comercio y Servicios . Informe de reinducción SIGA, informe de actividades de oferta académica del Centro de Comercio y Servicios  "/>
    <s v="7.5.1 Información documentada-Generalidades"/>
    <n v="1"/>
    <m/>
    <m/>
    <m/>
    <m/>
    <m/>
    <m/>
    <m/>
    <m/>
    <m/>
    <m/>
    <m/>
    <m/>
    <s v="Gestión Organizacional y del Riesgo"/>
    <m/>
    <m/>
    <m/>
    <m/>
    <m/>
    <m/>
    <m/>
    <m/>
    <m/>
    <m/>
    <m/>
  </r>
  <r>
    <x v="18"/>
    <s v="Dirección Regional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2"/>
    <m/>
    <m/>
    <x v="2"/>
    <x v="573"/>
    <s v="En el ejercicio realizado de verificación de cumplimiento del control, la actividad no se soporta sobre la documentación oficial, como listas de asistencia de acuerdo a lo establecido en compromISO y evidencia fotografica"/>
    <m/>
    <m/>
    <m/>
    <m/>
    <m/>
    <m/>
    <m/>
    <m/>
    <s v="7.5.3 Control de la información documentada"/>
    <n v="1"/>
    <s v="6.3 Concienciación de seguridad de la información, educación información"/>
    <n v="1"/>
    <m/>
    <m/>
    <s v="Gestión Organizacional y del Riesgo"/>
    <m/>
    <m/>
    <m/>
    <m/>
    <m/>
    <m/>
    <m/>
    <m/>
    <m/>
    <m/>
    <m/>
  </r>
  <r>
    <x v="18"/>
    <s v="Despacho Dirección_x000d__x000a_Centro de Atención al Sector Agropecuario_x000d__x000a_Centro de Comercio y Servicios"/>
    <s v="Sede principal  - Sede Tecnoparque Nodo Pereira"/>
    <s v="Carrera 8 No. 26-79"/>
    <s v="Pereira"/>
    <n v="1"/>
    <s v="X"/>
    <s v="Johanna Mondragón"/>
    <s v="Luisa Fernanda Sánchez_x000a_(Virtual)"/>
    <s v="Luisa Fernanda Sánchez_x000a_(Virtual)"/>
    <s v="Leidy Viviana Cuesta"/>
    <s v="Ezequiel Alberto Bocanegra"/>
    <s v="Luisa Fernanda Sánchez_x000a_(Virtual)"/>
    <m/>
    <s v="28, 29 y 30 de julio"/>
    <x v="3"/>
    <m/>
    <m/>
    <x v="2"/>
    <x v="574"/>
    <s v="Verificación directa del sistema de videovigilancia en sistema de control principal._x000d__x000a__x000d__x000a_Comparación de la hora de las grabaciones en vivo con la hora oficial."/>
    <s v=" "/>
    <m/>
    <s v=" "/>
    <m/>
    <s v=" "/>
    <m/>
    <s v=" "/>
    <m/>
    <m/>
    <m/>
    <s v="8.17 Sincronización de relojes"/>
    <n v="1"/>
    <m/>
    <m/>
    <s v="Gestión de Infraestructura y Logística "/>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3"/>
    <s v="Contexto"/>
    <m/>
    <x v="17"/>
    <x v="575"/>
    <s v="En el factor financiero, la variable “Presupuesto (funcionamiento e inversión)” está evaluada como fortaleza alta, aunque se reconoce que los recursos recibidos no son suficientes para cubrir las necesidades y existe debilidad en su ejecución, además de limitaciones para utilizar recursos ambientales por la inoperatividad de la Planta PTAR; en el factor político, la variable “Cambios de gobierno” está clasificada como fortaleza, pero se manifiesta que este cambio ha sido una debilidad que ha dificultado la implementación de actividades, dado que las autoridades locales han priorizado la solución de problemáticas propias y no han atendido los requerimientos de la Región y en el factor tecnológico, la variable “Disponibilidad y acceso a conectividad” está calificada como oportunidad, cuando en realidad se presenta una condición de debilidad al no contar con la infraestructura necesaria para suplir las actividades institucionales."/>
    <s v="4.1 Comprensión de la organización y de su contexto"/>
    <n v="1"/>
    <s v="4.1 Comprensión de la organización y de su contexto"/>
    <n v="1"/>
    <m/>
    <m/>
    <m/>
    <m/>
    <s v="4.1 Comprensión de la organización y de su contexto"/>
    <n v="1"/>
    <m/>
    <m/>
    <m/>
    <m/>
    <s v="Gestión Organizacional y del Riesgo"/>
    <m/>
    <m/>
    <m/>
    <m/>
    <m/>
    <m/>
    <m/>
    <m/>
    <s v="Ok - Conforme"/>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3"/>
    <s v="Aspectos Impactos"/>
    <m/>
    <x v="18"/>
    <x v="576"/>
    <s v="Durante la verificación en la plataforma Compromiso de la matriz de aspectos e impactos ambientales reevaluada en la vigencia 2025, se identificó que los aspectos ambientales positivos de la sede se encuentran registrados parcialmente. Si bien se incluyen los aspectos significativos, la descripción de algunos resulta poco detallada y de limitado contexto. En la muestra revisada se incluyeron aspectos relacionados con la formación, emergencias, situaciones anormales, cambio climático, condiciones propias de la ubicación de la sede y aspectos positivos."/>
    <m/>
    <m/>
    <s v="6.1.2 Aspectos ambientales"/>
    <n v="1"/>
    <m/>
    <m/>
    <m/>
    <m/>
    <m/>
    <m/>
    <m/>
    <m/>
    <m/>
    <m/>
    <s v="Gestión Organizacional y del Riesgo"/>
    <s v="Gestión Organizacional y del Riesgo"/>
    <m/>
    <s v="Ok - Conforme"/>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3"/>
    <s v="Aspectos Impactos"/>
    <m/>
    <x v="18"/>
    <x v="577"/>
    <s v="Durante el recorrido por las instalaciones se evidencio : Unidad de almacenamiento  de residuos: el punto de desague habilitado, no se encuentra la matriz de compatibilidad de residuos, no cuenta con kit antiderrame, no cuenta con estibas. "/>
    <m/>
    <m/>
    <s v="8.1 Planificación y control operacional"/>
    <n v="1"/>
    <m/>
    <m/>
    <m/>
    <m/>
    <m/>
    <m/>
    <m/>
    <m/>
    <m/>
    <m/>
    <s v="Gestión Organizacional y del Riesgo"/>
    <s v="Gestión Organizacional y del Riesgo"/>
    <m/>
    <s v="Ok - Conforme"/>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3"/>
    <m/>
    <m/>
    <x v="2"/>
    <x v="578"/>
    <s v="Actualmente se presenta un avance del 84% en el diligenciamiento de la información de los activos, superando los plazos establecidos por la Dirección de Planeación y Direccionamiento Corporativo. Adicionalmente, fueron rechazados activos que, según el contexto de la Regional/Centro de Formación, sí aplican, como el “Acuerdo de confidencialidad” y los “Blogs de centros de formación”, los cuales cuentan con instructivo GC-I-006 que establece su diseño, parámetros e indicaciones para su implementación."/>
    <m/>
    <m/>
    <m/>
    <m/>
    <m/>
    <m/>
    <m/>
    <m/>
    <s v="8.1 Planificación y control operacional"/>
    <n v="1"/>
    <s v="5.9 Inventario de información y otros activos asociados"/>
    <n v="1"/>
    <m/>
    <m/>
    <s v="Gestión de Tecnologías de la Información y las Comunicaciones"/>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2"/>
    <x v="579"/>
    <s v="Situación identificada  durante entrevista al proceso de Gestión de Tecnologías de la Información y revisión documental en la plataforma Compromiso, en la cual se verificaron las matrices de riesgos vigentes del Despacho Regional y del Centro de Formación Turística, Gente de Mar y de Servicios, sin encontrarse registro alguno de riesgos asociados a la seguridad y privacidad de la información_x000d__x000a__x000d__x000a_"/>
    <m/>
    <m/>
    <m/>
    <m/>
    <m/>
    <m/>
    <m/>
    <m/>
    <s v="6.1 Acciones para abordar riesgos y oportunidades"/>
    <n v="1"/>
    <m/>
    <m/>
    <m/>
    <m/>
    <s v="Gestión de Tecnologías de la Información y las Comunicaciones"/>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2"/>
    <x v="580"/>
    <s v="Se evidencia que en los procesos de Instancias de Concertación, Gestión de Empleo y analisis ocupacional, Gestión Organizacional y del Riesgo y Gestión de formación Profesional Integral, se encuentran contraseñas almacenadas en los equipos de cómputo, incumpliendo lo establecido en los controles 5.17 y 8.3 de la ISO/IEC 27001:2022 y, que determinan proteger las credenciales de acceso y salvaguardar la información contenida en los activos. Esta situación se presentó en la muestra auditada, durante las entrevistas realizadas a los lideres de los procesos  que incluyó la revisión de los equipos de cómputo utilizados por los procesos mencionados."/>
    <m/>
    <m/>
    <m/>
    <m/>
    <m/>
    <m/>
    <m/>
    <m/>
    <m/>
    <m/>
    <s v="5.17 Información de autenticación"/>
    <n v="1"/>
    <m/>
    <m/>
    <s v="Gestión de Tecnologías de la Información y las Comunicaciones"/>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2"/>
    <x v="581"/>
    <s v="Durante el recorrido por las instalaciones del Complejo Regional del Centro de Formación Turística, Gente de Mar y de Servicios, se constató que las cámaras de seguridad instaladas no cuentan con señalización visible que informe a funcionarios, aprendices, contratistas y visitantes sobre la existencia de grabación y monitoreo. Esta situación se verificó mediante inspección visual directa de las áreas donde se encuentran las cámaras."/>
    <m/>
    <m/>
    <m/>
    <m/>
    <m/>
    <m/>
    <m/>
    <m/>
    <m/>
    <m/>
    <s v="5.23 Seguridad de la información para el uso de servicios en la nube "/>
    <n v="1"/>
    <m/>
    <m/>
    <s v="Gestión de Tecnologías de la Información y las Comunicaciones"/>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2"/>
    <x v="582"/>
    <s v="Durante la revisión realizada en las entrevistas a los procesos, se verificó que los equipos permiten el acceso libre a cualquier página web, incluyendo redes sociales. La inspección se efectuó sobre 3 equipos de cómputo asignados a diferentes funcionarios y aprendices, en los procesos de gestión profesional integral, gestión de instancias de concertación, gestión documental,  constatando la misma situación en todos los elementos revisados."/>
    <m/>
    <m/>
    <m/>
    <m/>
    <m/>
    <m/>
    <m/>
    <m/>
    <m/>
    <m/>
    <s v="8.20 Seguridad de redes"/>
    <n v="1"/>
    <m/>
    <m/>
    <s v="Gestión de Tecnologías de la Información y las Comunicaciones"/>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2"/>
    <m/>
    <m/>
    <x v="12"/>
    <x v="583"/>
    <s v="Se identificó que, en los procesos de Gestión de Empleo, Gestión de Emprendimiento y Gestión de Formación Profesional, no se realiza el cargue de evidencias correspondientes a los controles establecidos en el plan de control de calidad del servicio dentro de los plazos definidos, y no se evidencia un seguimiento frecuente  por parte de la dinamizadora SIGA para verificar su cumplimiento y activar, cuando corresponda, las acciones de tratamiento previstas"/>
    <s v="8.7 Control de las salidas no conformes"/>
    <n v="1"/>
    <m/>
    <m/>
    <m/>
    <m/>
    <m/>
    <m/>
    <m/>
    <m/>
    <m/>
    <m/>
    <m/>
    <m/>
    <s v="Gestión Organizacional y del Riesgo"/>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12"/>
    <x v="584"/>
    <s v="Durante la revisión de los activos de información, se identificó que el Centro rechazó el activo correspondiente al blog oficial, argumentando que “no aplica” debido a que no cuentan con la contraseña de acceso, lo que evidencia que actualmente no se dispone de blog activo ni de registro o documentación relacionada."/>
    <s v="7.5.1 Información documentada-Generalidades"/>
    <n v="1"/>
    <m/>
    <m/>
    <m/>
    <m/>
    <m/>
    <m/>
    <s v="7.5.1 Información documentada generalidades"/>
    <n v="1"/>
    <s v="5.9 Inventario de información y otros activos asociados"/>
    <n v="1"/>
    <m/>
    <m/>
    <s v="Gestión de Comunicaciones "/>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12"/>
    <x v="585"/>
    <s v="Se revisaron los siguientes contratos en el aplicativo SECOP II: La situación se presentó en el 90% de la muestra auditada, evidenciando que los registros no se realizan de manera oportuna_x000d__x000a_2025:_x000d__x000a_PSP-RSAI-0313-2025 – todas las cuentas de cobro aparecen en estado “Aceptado” de todos los meses._x000d__x000a_PSP-RSAI-318-2025 _x000d__x000a_PSP-RSAI-138-2025 _x000d__x000a__x000d__x000a_2024:_x000d__x000a_PSP-RSAD-00425-2024 _x000d__x000a_PSP-RSAD-000378-2024 _x000d__x000a_PSP-RSAD-000295-2024 "/>
    <s v="8.4.1 Control de los procesos, productos y servicios suministrados externamente-Generalidades."/>
    <n v="1"/>
    <m/>
    <m/>
    <m/>
    <m/>
    <m/>
    <m/>
    <m/>
    <m/>
    <m/>
    <m/>
    <m/>
    <m/>
    <s v="Gestión Contractual "/>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12"/>
    <x v="586"/>
    <s v="Se revisaron los siguientes contratos en el aplicativo SECOP II:_x000d__x000a_2024:_x000d__x000a_PSP-RSAD-00425-2024_x000d__x000a_PSP-RSAD-000378-2024_x000d__x000a_PSP-RSAD-000295-2024_x000d__x000a_La situación se presentó en el 90% de la muestra auditada, evidenciando que los expedientes contractuales no se cierran de manera oportuna y que los contratos permanecen en estado de ejecución con garantías vencidas."/>
    <s v="8.4.1 Control de los procesos, productos y servicios suministrados externamente-Generalidades."/>
    <n v="1"/>
    <m/>
    <m/>
    <m/>
    <m/>
    <m/>
    <m/>
    <m/>
    <m/>
    <m/>
    <m/>
    <m/>
    <m/>
    <s v="Gestión Contractual "/>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2"/>
    <x v="587"/>
    <s v="En entrevista realizada a los Dinamizadores TIC del Complejo Regional San Andrés, se validó el estado de las cuentas institucionales de una muestra de contratistas que culminaron su contrato laboral durante la vigencia 2025.  Se identificó que dichos usuarios aún mantienen activo su correo institucional, evidenciando la ausencia de un procedimiento eficaz y oportuno para la revocación de accesos."/>
    <m/>
    <m/>
    <m/>
    <m/>
    <m/>
    <m/>
    <m/>
    <m/>
    <m/>
    <m/>
    <s v="5.18 Derechos de acceso"/>
    <n v="1"/>
    <m/>
    <m/>
    <s v="Gestión de Tecnologías de la Información y las Comunicaciones"/>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m/>
    <m/>
    <x v="12"/>
    <x v="588"/>
    <s v="Entrevisa al  proceso de Gestión de la Formación profesional : administración educativa : Se verificó que en las publicaciones de la III oferta presencial (Tecnólogos en Gestión Administrativa, Gestión de Talento Humano, Análisis y Desarrollo de Software, y Gestión Contable), difundidas del 20 al 28 de mayo en la página oficial de Facebook, así como en la II oferta presencial (Gestión Administrativa y Gestión de Talento Humano) con inscripciones hasta el 17 de marzo no se incluyó el código SNIES exigido por la normativa."/>
    <s v="7.4 Comunicación"/>
    <n v="1"/>
    <m/>
    <m/>
    <m/>
    <m/>
    <m/>
    <m/>
    <m/>
    <m/>
    <m/>
    <m/>
    <m/>
    <m/>
    <s v="Gestión de Formación Profesional Integral"/>
    <m/>
    <m/>
    <m/>
    <m/>
    <m/>
    <m/>
    <m/>
    <m/>
    <m/>
    <m/>
    <m/>
  </r>
  <r>
    <x v="19"/>
    <s v="Despacho Regional y Centro de Formación Turística, Gente de Mar y de Servicios"/>
    <s v="Sede principal "/>
    <s v="Carrera 5A No. 9-45  "/>
    <s v=" San Andres "/>
    <n v="1"/>
    <s v="X"/>
    <s v="Carolina Ruiz"/>
    <s v="Paola Lucumi"/>
    <s v="Paola Lucumi"/>
    <m/>
    <s v="Carolina Ruiz"/>
    <m/>
    <s v="Valeria Villamizar(SGA)"/>
    <s v="11 y 12 de agosto _x000a_(13 de agosto Acompañamiento) "/>
    <x v="0"/>
    <s v="Contratación"/>
    <m/>
    <x v="17"/>
    <x v="589"/>
    <s v="Se evidenció que, en varios contratos, no se han cargado los informes de supervisión o estos no demuestran el cumplimiento de la totalidad de los criterios definidos, incluyendo los ambientales._x000d__x000a__x000d__x000a_CO1,PCCNTR.6348803 / 2024: No cuenta con carpetas de GF y GC para verificar los informes de supervisión ni el cargue de los documentos contractuales requeridos en el estudio previo._x000d__x000a_CO1,PCCNTR.7719358 / 2025_x000d__x000a_CO1,PCCNTR.6364363 / 2025_x000d__x000a_CO1,PCCNTR.7828095 / 2025_x000d__x000a_CO1,PCCNTR.8020336 / 2025_x000d__x000a_"/>
    <s v="8.4.1 Control de los procesos, productos y servicios suministrados externamente-Generalidades."/>
    <n v="1"/>
    <m/>
    <m/>
    <s v="8.1.1 Planificación y control operacional Generalidades"/>
    <n v="1"/>
    <m/>
    <m/>
    <m/>
    <m/>
    <m/>
    <m/>
    <m/>
    <m/>
    <s v="Gestión Contractual "/>
    <m/>
    <m/>
    <m/>
    <m/>
    <m/>
    <m/>
    <m/>
    <m/>
    <s v="Ok - Conforme"/>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s v="Requisitos Legales"/>
    <m/>
    <x v="18"/>
    <x v="590"/>
    <s v="El requisito relacionado con el Decreto 1575 de 2007 fue marcado como “Cumple”, aunque el último lavado de tanques se realizó hace más de seis meses. Si bien existe un contrato en curso, el requisito debería estar clasificado como “En trámite” y reflejarse también en la matriz de planificación ambiental y energética._x000a__x000a_La evidencia asociada a la Resolución 40117 de 2024 no es suficiente, dado que no se cargó el contrato de mantenimiento de aires acondicionados, documento necesario para validar las certificaciones RETIE._x000a__x000a_Módulo Ambiental - Plataforma CompromISO"/>
    <m/>
    <m/>
    <s v="6.1.3 Requisitos legales y otros requisitos"/>
    <n v="1"/>
    <m/>
    <m/>
    <m/>
    <m/>
    <m/>
    <m/>
    <m/>
    <m/>
    <m/>
    <m/>
    <s v="Gestión Organizacional y del Riesgo"/>
    <s v="Gestión Organizacional y del Riesgo"/>
    <m/>
    <s v="Ok - Ajustado (Redacción"/>
    <m/>
    <m/>
    <m/>
    <m/>
    <m/>
    <m/>
    <s v="Se ajustó la redacción para mayor claridad. "/>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s v="Sustancias químicas"/>
    <m/>
    <x v="18"/>
    <x v="591"/>
    <s v="Durante el recorrido se observó en el coworking del cuarto piso un gel antibacterial vencido, el cual requiere disposición final adecuada._x000a__x000a_En la oficina de administración del edificio se encontró un recipiente rotulado manualmente como “alcohol”, sin la etiqueta exigida por el SGA que permita identificar de manera correcta sus riesgos."/>
    <m/>
    <m/>
    <s v="8.1 Planificación y control operacional"/>
    <n v="1"/>
    <m/>
    <m/>
    <m/>
    <m/>
    <m/>
    <m/>
    <m/>
    <m/>
    <m/>
    <m/>
    <s v="Gestión Organizacional y del Riesgo"/>
    <s v="Gestión Organizacional y del Riesgo"/>
    <m/>
    <s v="Ok - Ajustado (Redacción"/>
    <m/>
    <m/>
    <m/>
    <m/>
    <m/>
    <m/>
    <s v="Se ajustó la redacción de la OMN en el formato de hallazgo. "/>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m/>
    <x v="12"/>
    <x v="592"/>
    <s v="Contrato 2024: CO1.PCCNTR.6808535 &quot;Contratar el servicio de mantenimiento preventivo, predictivo y correctivo del tanque de almacenamiento de agua potable, sistema de bombeo de red hidráulica, tuberías de drenaje y pozo de aguas lluvias y el mantenimiento de la planta eléctrica de la Torre Administrativa del SENA Regional Santander.&quot; https://community.secop.gov.co/Public/Tendering/OpportunityDetail/Index?noticeUID=CO1.NTC.6589975&amp;isFromPublicArea=True&amp;isModal=False_x000d__x000a__x000d__x000a_Contrato 2025:_x000d__x000a_CO1.PCCNTR.7763096 &quot;Contratar la Recolección, Tratamiento, Aprovechamiento y Disposición Final de Residuos Especiales y Peligrosos Generados en la Dirección Regional del Sena Santander y los Centros Adscritos al Grupo de Apoyo Administrativo Mixto&quot; https://community.secop.gov.co/Public/Tendering/OpportunityDetail/Index?noticeUID=CO1.NTC.7928777&amp;isFromPublicArea=True&amp;isModal=False"/>
    <s v="8.1 Planificación y control operacional"/>
    <n v="1"/>
    <s v="6.1.3 Requisitos legales y otros requisitos"/>
    <n v="1"/>
    <m/>
    <m/>
    <m/>
    <m/>
    <m/>
    <m/>
    <m/>
    <m/>
    <m/>
    <m/>
    <s v="Gestión Contractual "/>
    <m/>
    <m/>
    <m/>
    <m/>
    <m/>
    <m/>
    <m/>
    <m/>
    <m/>
    <m/>
    <m/>
  </r>
  <r>
    <x v="20"/>
    <s v="Centro de Servicios Empresariales y Turísticos"/>
    <s v="Subsede San juan de Dios "/>
    <s v=" Calle 45 No. 11-12 "/>
    <s v=" Bucaramanga"/>
    <n v="1"/>
    <s v="X"/>
    <m/>
    <s v="Dania Xileth Gutierrez "/>
    <m/>
    <m/>
    <m/>
    <m/>
    <m/>
    <s v="28 de julio"/>
    <x v="3"/>
    <s v="Aspectos Impactos"/>
    <m/>
    <x v="18"/>
    <x v="593"/>
    <s v="Tres aspectos e impactos previamente identificados no han sido reevaluados en la última actualización de la matriz._x000a__x000a_No se incluyen amenazas relevantes en el plan de emergencias, como fuga de gas._x000a__x000a_La descripción de la emergencia por sismo no es coherente con los escenarios de riesgo previstos._x000a__x000a_No se han incorporado aspectos e impactos relacionados con el cambio climático._x000a__x000a_Se mantienen activos aspectos asociados a programas de formación no ejecutados en la vigencia actual, lo que afecta la veracidad y pertinencia de la matriz."/>
    <m/>
    <m/>
    <s v="6.1.2 Aspectos ambientales"/>
    <n v="1"/>
    <m/>
    <m/>
    <m/>
    <m/>
    <m/>
    <m/>
    <m/>
    <m/>
    <m/>
    <m/>
    <s v="Gestión Organizacional y del Riesgo"/>
    <s v="Gestión Organizacional y del Riesgo"/>
    <m/>
    <s v="Ok - Ajustado (Redacción"/>
    <m/>
    <m/>
    <m/>
    <m/>
    <m/>
    <m/>
    <s v="Se ajustó la redacción de la OMN en el formato de hallazgo. "/>
    <m/>
  </r>
  <r>
    <x v="20"/>
    <s v="Centro de Servicios Empresariales y Turísticos"/>
    <s v="Subsede San juan de Dios "/>
    <s v=" Calle 45 No. 11-12 "/>
    <s v=" Bucaramanga"/>
    <n v="1"/>
    <s v="X"/>
    <m/>
    <s v="Dania Xileth Gutierrez "/>
    <m/>
    <m/>
    <m/>
    <m/>
    <m/>
    <s v="28 de julio"/>
    <x v="3"/>
    <s v="Programas Abientales y de Energía"/>
    <m/>
    <x v="18"/>
    <x v="594"/>
    <s v="Módulo Ambiental - Plataforma CompromISO_x000a__x000a_El programa SENA SAPIENS presenta un nivel de cumplimiento del 44 %, inferior al mínimo esperado._x000a__x000a_El programa SOSTENIBILIDAD refleja un nivel de cumplimiento del 28 %, igualmente por debajo de lo esperado._x000a__x000a_En el informe relacionado con la actividad de sensibilización en uso eficiente del agua, no se evidencia el análisis de la evaluación de la eficacia, lo que impide verificar su impacto real."/>
    <m/>
    <m/>
    <s v="6.2.1 Objetivos ambientales"/>
    <n v="1"/>
    <m/>
    <m/>
    <m/>
    <m/>
    <m/>
    <m/>
    <m/>
    <m/>
    <m/>
    <m/>
    <s v="Gestión Organizacional y del Riesgo"/>
    <s v="Gestión Organizacional y del Riesgo"/>
    <m/>
    <s v="Ok - Ajustado (Redacción"/>
    <m/>
    <m/>
    <m/>
    <m/>
    <m/>
    <m/>
    <s v="Se ajustó la redacción de la OMN en el formato de hallazgo. "/>
    <m/>
  </r>
  <r>
    <x v="20"/>
    <s v="Centro de Servicios Empresariales y Turísticos"/>
    <s v="Subsede San juan de Dios "/>
    <s v=" Calle 45 No. 11-12 "/>
    <s v=" Bucaramanga"/>
    <n v="1"/>
    <s v="X"/>
    <m/>
    <s v="Dania Xileth Gutierrez "/>
    <m/>
    <m/>
    <m/>
    <m/>
    <m/>
    <s v="28 de julio"/>
    <x v="2"/>
    <s v="Requisitos Legales"/>
    <m/>
    <x v="18"/>
    <x v="595"/>
    <s v="Módulo Ambiental - Plataforma CompromISO_x000a_Actualmente, se encontraron 12 requisitos sin evaluar en la matriz de cumplimiento legal._x000a__x000a_En la evaluación del Decreto 1575 de 2007, que establece la obligación de realizar el lavado de tanques al menos cada seis meses, se calificó el requisito como “Cumple”, aunque no se evidenció el lavado dentro del plazo estipulado._x000a__x000a_Este aspecto no está reflejado en la matriz de planificación ambiental y energética, lo que limita la gestión preventiva frente a riesgos de incumplimiento."/>
    <m/>
    <m/>
    <s v="6.1.3 Requisitos legales y otros requisitos"/>
    <n v="1"/>
    <m/>
    <m/>
    <m/>
    <m/>
    <m/>
    <m/>
    <m/>
    <m/>
    <m/>
    <m/>
    <s v="Gestión Organizacional y del Riesgo"/>
    <s v="Gestión Organizacional y del Riesgo"/>
    <m/>
    <s v="Ok - Ajustado (Redacción"/>
    <m/>
    <m/>
    <m/>
    <m/>
    <m/>
    <m/>
    <s v="Se ajustó la redacción en el formato de hallazgo. "/>
    <m/>
  </r>
  <r>
    <x v="20"/>
    <s v="Centro de Servicios Empresariales y Turísticos"/>
    <s v="Subsede San juan de Dios "/>
    <s v=" Calle 45 No. 11-12 "/>
    <s v=" Bucaramanga"/>
    <n v="1"/>
    <s v="X"/>
    <m/>
    <s v="Dania Xileth Gutierrez "/>
    <m/>
    <m/>
    <m/>
    <m/>
    <m/>
    <s v="28 de julio"/>
    <x v="2"/>
    <s v="Indicadores Ambiental"/>
    <m/>
    <x v="18"/>
    <x v="596"/>
    <s v="Módulo Ambiental - Plataforma CompromISO_x000a__x000a_En la vigencia 2025 no se ha consolidado la información mensual completa sobre la generación de residuos (aprovechables, no aprovechables y peligrosos)._x000a__x000a_No se cuenta con registros consolidados sobre el consumo de papel y tóner._x000a__x000a_El análisis de tendencias de consumo de agua y energía presenta deficiencias respecto a lo establecido en el instructivo GOR-I-008, limitando la integralidad del seguimiento."/>
    <m/>
    <m/>
    <s v="9.1.1 Seguimiento, medición y análisis Generalidades"/>
    <n v="1"/>
    <m/>
    <m/>
    <m/>
    <m/>
    <m/>
    <m/>
    <m/>
    <m/>
    <m/>
    <m/>
    <s v="Gestión Organizacional y del Riesgo"/>
    <s v="Gestión Organizacional y del Riesgo"/>
    <m/>
    <s v="Ok - Ajustado (Redacción"/>
    <m/>
    <m/>
    <m/>
    <m/>
    <m/>
    <m/>
    <s v="Se ajustó la redacción en el formato de hallazgo. "/>
    <m/>
  </r>
  <r>
    <x v="20"/>
    <s v="Centro de Servicios Empresariales y Turísticos"/>
    <s v="Subsede San juan de Dios "/>
    <s v=" Calle 45 No. 11-12 "/>
    <s v=" Bucaramanga"/>
    <n v="1"/>
    <s v="X"/>
    <m/>
    <s v="Dania Xileth Gutierrez "/>
    <m/>
    <m/>
    <m/>
    <m/>
    <m/>
    <s v="28 de julio"/>
    <x v="0"/>
    <s v="Matriz de Planificación Ambiental"/>
    <m/>
    <x v="18"/>
    <x v="597"/>
    <s v="Módulo Ambiental - Plataforma CompromISO_x000a__x000a_La matriz no reporta el incumplimiento relacionado con el lavado de tanques, cuyo plazo establecido en el Decreto 1575 de 2007 ha sido excedido._x000a__x000a_No se identifican las inspecciones trimestrales planeadas establecidas en los lineamientos institucionales._x000a__x000a_No se incluyen riesgos asociados a los Usos Significativos de Energía (USE), al seguimiento del desempeño ambiental y energético, ni a la línea base energética, como lo exigen las directrices internas."/>
    <m/>
    <m/>
    <s v="6.1.4 Planificación de acciones"/>
    <n v="1"/>
    <m/>
    <m/>
    <m/>
    <m/>
    <m/>
    <m/>
    <m/>
    <m/>
    <m/>
    <m/>
    <s v="Gestión Organizacional y del Riesgo"/>
    <s v="Gestión Organizacional y del Riesgo"/>
    <m/>
    <s v="Ok - Ajustado (Redacción"/>
    <m/>
    <m/>
    <m/>
    <m/>
    <m/>
    <m/>
    <s v="Se cambio el tipo de hallazgo de OME a NC teniendo en cuenta que corresponde con un incumplimiento a los lineamientos del SGA. Se ajusta redacción para mayor claridad y en concordancia con la NC. "/>
    <m/>
  </r>
  <r>
    <x v="20"/>
    <s v="Centro de Servicios Empresariales y Turísticos"/>
    <s v="Subsede San juan de Dios "/>
    <s v=" Calle 45 No. 11-12 "/>
    <s v=" Bucaramanga"/>
    <n v="1"/>
    <s v="X"/>
    <m/>
    <s v="Dania Xileth Gutierrez "/>
    <m/>
    <m/>
    <m/>
    <m/>
    <m/>
    <s v="28 de julio"/>
    <x v="0"/>
    <s v="Contratación"/>
    <m/>
    <x v="18"/>
    <x v="598"/>
    <s v="Durante la revisión documental de procesos contractuales en el Centro de Servicios Empresariales y Turísticos – Subsede San Juan de Dios, se verificó lo siguiente:_x000a__x000a_Proceso CO1.PCCNTR.6224692_x000a_“Contratar el servicio para el control de plagas, vectores y roedores para el CSET y sus sedes adscritas” – Contratista: Agrofumigación Industrial S.A.S._x000a_Ver contrato en SECOP II_x000a__x000a_Proceso CO1.PCCNTR.6324034_x000a_“Contratar el suministro de insumos consumibles de impresión requeridos en las diferentes áreas administrativas, en el marco de los procesos estratégicos, de soporte y misionales del CSET” – Contratista: PC Pronto S.A.S._x000a_Ver contrato en SECOP II_x000a__x000a_De los tres procesos revisados, en el 66,6 % de la muestra analizada (2 de 3) no se incluyeron en los contratos las obligaciones derivadas de los estudios previos."/>
    <m/>
    <m/>
    <s v="8.1 Planificación y control operacional"/>
    <n v="1"/>
    <m/>
    <m/>
    <m/>
    <m/>
    <m/>
    <m/>
    <m/>
    <m/>
    <m/>
    <m/>
    <s v="Gestión Contractual "/>
    <s v="Gestión Contractual "/>
    <m/>
    <s v="Ok - Ajustado (Redacción"/>
    <m/>
    <m/>
    <m/>
    <m/>
    <m/>
    <m/>
    <s v="Se ajustó la redacción en el formato de hallazgo. "/>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s v="Requisitos Legales"/>
    <m/>
    <x v="18"/>
    <x v="599"/>
    <s v="Recorrido por las inetalaciones, areas comunes extintores de Solkaflam."/>
    <m/>
    <m/>
    <s v="8.1 Planificación y control operacional"/>
    <n v="1"/>
    <m/>
    <m/>
    <m/>
    <m/>
    <m/>
    <m/>
    <m/>
    <m/>
    <m/>
    <m/>
    <s v="Gestión Organizacional y del Riesgo"/>
    <m/>
    <m/>
    <s v="Se elimina"/>
    <m/>
    <m/>
    <m/>
    <m/>
    <m/>
    <m/>
    <s v="La norma no prohibe el uso de estos extintores sino su producción y adquisición, no obstante, en este caso el centro ya contaba con estos elementos. "/>
    <s v="Se Eimina"/>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s v="Aspectos Impactos"/>
    <m/>
    <x v="18"/>
    <x v="600"/>
    <s v="Matriz de aspectos e impactos, en situacion de emergencia.Organizacional y del Riesgo "/>
    <m/>
    <m/>
    <s v="6.1.2 Aspectos ambientales"/>
    <n v="1"/>
    <m/>
    <m/>
    <m/>
    <m/>
    <m/>
    <m/>
    <m/>
    <m/>
    <m/>
    <m/>
    <s v="Gestión Organizacional y del Riesgo"/>
    <s v="Gestión Organizacional y del Riesgo"/>
    <m/>
    <s v="Ok - Conforme"/>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s v="Contratación"/>
    <m/>
    <x v="17"/>
    <x v="601"/>
    <s v="Procesos MC-STD-CIMI-054-2024, MC-STD-00057-2024, MC-STD-CIMI-088-2024,CD-STD-CIMI-00028-2024. "/>
    <s v="8.4.1 Control de los procesos, productos y servicios suministrados externamente-Generalidades."/>
    <n v="1"/>
    <s v="8.1 Planificación y control operacional"/>
    <n v="1"/>
    <m/>
    <m/>
    <s v="8.1 Planificación y control operacional"/>
    <n v="1"/>
    <s v="8.1 Planificación y control operacional"/>
    <n v="1"/>
    <m/>
    <m/>
    <m/>
    <m/>
    <m/>
    <m/>
    <m/>
    <m/>
    <m/>
    <m/>
    <m/>
    <m/>
    <m/>
    <s v="Ok - Conforme"/>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s v="Revisión Por la Dirección "/>
    <m/>
    <x v="17"/>
    <x v="602"/>
    <s v="El informe de gestión del SIGA"/>
    <s v="9.3.3 Salidas de la revisión por la dirección"/>
    <n v="1"/>
    <s v="9.3 Revisión por la Dirección"/>
    <n v="1"/>
    <m/>
    <m/>
    <s v="9.3.1 Revisión por la Dirección, la alta dirección debe revisar el SGEn de la oraganización a intervalos planificados, para asegurar su continua idoneidad, eficacia y alineación con la dirección estrategica de la organización."/>
    <n v="1"/>
    <m/>
    <m/>
    <m/>
    <m/>
    <m/>
    <m/>
    <s v="Gestión Organizacional y del Riesgo"/>
    <m/>
    <m/>
    <m/>
    <m/>
    <m/>
    <m/>
    <m/>
    <m/>
    <s v="Ok - Conforme"/>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0"/>
    <s v="Sustancias químicas"/>
    <m/>
    <x v="18"/>
    <x v="603"/>
    <s v="Durante el recorrido por las instalaciones se identificó que:_x000a__x000a_Existen sustancias químicas sin etiquetado de identificación._x000a__x000a_La matriz de compatibilidad de sustancias químicas se encuentra desactualizada._x000a__x000a_En varias áreas de almacenamiento y uso no se dispone de las Fichas de Datos de Seguridad (FDS) correspondientes._x000a__x000a_La situación se presentó en el 80 % de las áreas evaluadas en la muestra auditada."/>
    <m/>
    <m/>
    <s v="8.1 Planificación y control operacional"/>
    <n v="1"/>
    <m/>
    <m/>
    <m/>
    <m/>
    <m/>
    <m/>
    <m/>
    <m/>
    <m/>
    <m/>
    <s v="Gestión Organizacional y del Riesgo"/>
    <s v="Gestión Organizacional y del Riesgo"/>
    <m/>
    <s v="Ok - Ajustado (Redacción"/>
    <m/>
    <m/>
    <m/>
    <m/>
    <m/>
    <m/>
    <s v="Se ajustó la redacción en el formato de hallazgo. "/>
    <m/>
  </r>
  <r>
    <x v="20"/>
    <s v="Centro de Gestión Agroempresarial del Oriente"/>
    <s v="Subsede Cimitarra "/>
    <s v=" Carrera 5# 10-30  "/>
    <s v="Cimitarra"/>
    <n v="1"/>
    <s v="X"/>
    <m/>
    <s v="Pilar Daniela Sandoval_x000a_(Virtual)"/>
    <m/>
    <m/>
    <m/>
    <m/>
    <m/>
    <s v="28 de julio"/>
    <x v="3"/>
    <s v="Matriz de Planificación Ambiental"/>
    <m/>
    <x v="18"/>
    <x v="604"/>
    <s v="matriz de planificación ambiental incompleta: _x000a__x000a_En la plataforma CompromISO no se encuentra el registro completo de dos actividades asociadas a la acción con ID 2140._x000a__x000a_No se evidenció el informe de inspecciones simulacro del segundo trimestre, contemplado en la planificación."/>
    <m/>
    <m/>
    <s v="6.1.4 Planificación de acciones"/>
    <n v="1"/>
    <m/>
    <m/>
    <m/>
    <m/>
    <m/>
    <m/>
    <m/>
    <m/>
    <m/>
    <m/>
    <s v="Gestión Organizacional y del Riesgo"/>
    <s v="Gestión Organizacional y del Riesgo"/>
    <m/>
    <s v="Ok - Ajustado (Redacción"/>
    <m/>
    <m/>
    <m/>
    <m/>
    <m/>
    <m/>
    <s v="Se ajustó la redacción en el formato de hallazgo. "/>
    <m/>
  </r>
  <r>
    <x v="20"/>
    <s v="Centro de Gestión Agroempresarial del Oriente"/>
    <s v="Subsede Cimitarra "/>
    <s v=" Carrera 5# 10-30  "/>
    <s v="Cimitarra"/>
    <n v="1"/>
    <s v="X"/>
    <m/>
    <s v="Pilar Daniela Sandoval_x000a_(Virtual)"/>
    <m/>
    <m/>
    <m/>
    <m/>
    <m/>
    <s v="28 de julio"/>
    <x v="3"/>
    <s v="Aspectos Impactos"/>
    <m/>
    <x v="18"/>
    <x v="605"/>
    <s v="matriz de aspectos e impactos ambientales_x000a__x000a_Durante la revisión aleatoria de registros de la matriz, se evidenciaron inconsistencias entre las actividades descritas, los impactos asociados y los controles operacionales definidos._x000a__x000a_Se observaron actividades con descripciones poco específicas y controles que no corresponden de manera directa al impacto identificado."/>
    <m/>
    <m/>
    <s v="6.1.2 Aspectos ambientales"/>
    <n v="1"/>
    <m/>
    <m/>
    <m/>
    <m/>
    <m/>
    <m/>
    <m/>
    <m/>
    <m/>
    <m/>
    <s v="Gestión Organizacional y del Riesgo"/>
    <s v="Gestión Organizacional y del Riesgo"/>
    <m/>
    <s v="Ok - Ajustado (Redacción"/>
    <m/>
    <m/>
    <m/>
    <m/>
    <m/>
    <m/>
    <s v="Se ajustó la redacción en el formato de hallazgo. "/>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s v="Contexto"/>
    <m/>
    <x v="6"/>
    <x v="606"/>
    <s v="Definicion de contexto publicada en plataforma compromiso"/>
    <m/>
    <m/>
    <m/>
    <m/>
    <m/>
    <m/>
    <m/>
    <m/>
    <s v="4.1 Comprensión de la organización y de su contexto"/>
    <n v="1"/>
    <m/>
    <m/>
    <m/>
    <m/>
    <s v="Gestión de Tecnologías de la Información y las Comunicaciones"/>
    <s v="Direccionamiento Estratégico "/>
    <m/>
    <m/>
    <m/>
    <m/>
    <m/>
    <m/>
    <m/>
    <s v="Ok - Ajustado (Redacción"/>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m/>
    <m/>
    <x v="2"/>
    <x v="607"/>
    <s v="Coomputadores portatiles y pc varias areas"/>
    <m/>
    <m/>
    <m/>
    <m/>
    <m/>
    <m/>
    <m/>
    <m/>
    <m/>
    <m/>
    <s v="7.7 Escritorio y pantalla limpia"/>
    <n v="1"/>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m/>
    <m/>
    <x v="2"/>
    <x v="608"/>
    <s v="portatiles con acceso permitido a torrentz2  y otras"/>
    <m/>
    <m/>
    <m/>
    <m/>
    <m/>
    <m/>
    <m/>
    <m/>
    <m/>
    <m/>
    <s v="8.23 Filtrado web"/>
    <n v="1"/>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m/>
    <m/>
    <x v="2"/>
    <x v="609"/>
    <s v="portatiles con acceso permitido a sitios de carga masiva"/>
    <m/>
    <m/>
    <m/>
    <m/>
    <m/>
    <m/>
    <m/>
    <m/>
    <m/>
    <m/>
    <s v="8.12 Prevención de la fuga de datos"/>
    <n v="1"/>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3"/>
    <s v="Mejora"/>
    <m/>
    <x v="6"/>
    <x v="610"/>
    <s v="Estado plan de mejoramiento ID23642 Información documentada SIGEP II, en plataforma compromiso"/>
    <s v="10.2 No conformidad y acción correctiva"/>
    <n v="1"/>
    <m/>
    <m/>
    <m/>
    <m/>
    <m/>
    <m/>
    <m/>
    <m/>
    <m/>
    <m/>
    <m/>
    <m/>
    <s v="Gestión Organizacional y del Riesgo"/>
    <s v="Gestión Organizacional y del Riesgo"/>
    <m/>
    <m/>
    <m/>
    <m/>
    <m/>
    <m/>
    <m/>
    <s v="Ok - Ajustado (Redacción"/>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m/>
    <x v="12"/>
    <x v="611"/>
    <s v="Resultados de satisfacción del usuario frente a las respuestas dadas de PQRS vigencia 2024 y 2025."/>
    <s v="9.1.2 Satisfacción del cliente"/>
    <n v="1"/>
    <m/>
    <m/>
    <m/>
    <m/>
    <m/>
    <m/>
    <m/>
    <m/>
    <m/>
    <m/>
    <m/>
    <m/>
    <s v="Relacionamiento con la ciudadania, la empresa y actores internacional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m/>
    <x v="12"/>
    <x v="612"/>
    <s v="En revisión del proceso de Direccionamiento Estratégico realizada el 29 de julio, se evidenció que  entre enero de 2024 y julio de 2025 solo  5 actas para 2024 y 3 para 2025. "/>
    <s v="7.5.1 Información documentada-Generalidades"/>
    <n v="1"/>
    <m/>
    <m/>
    <m/>
    <m/>
    <m/>
    <m/>
    <m/>
    <m/>
    <m/>
    <m/>
    <m/>
    <m/>
    <s v="Direccionamiento Estratégico "/>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s v="Toma de Conciencia"/>
    <m/>
    <x v="17"/>
    <x v="613"/>
    <s v="Recorrido por las instalaciones y entrevistas a personal del despacho "/>
    <s v="7.3 Toma de conciencia"/>
    <n v="1"/>
    <m/>
    <m/>
    <m/>
    <m/>
    <m/>
    <m/>
    <s v="7.3 Toma de conciencia "/>
    <n v="1"/>
    <m/>
    <m/>
    <m/>
    <m/>
    <s v="Gestión Organizacional y del Riesgo"/>
    <m/>
    <m/>
    <m/>
    <m/>
    <m/>
    <m/>
    <m/>
    <m/>
    <s v="Ok - Conforme"/>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m/>
    <x v="2"/>
    <x v="614"/>
    <s v="Caja serie documental 68-102041 fechas  04/012023-30/06/2023, que contiene información etiquetada internamente como CONFIDENCIAL, no obstante la caja no incluye el nivel de clasificación, ubicada en el area administrativa de gestión documental piso 4., que se encuentra ubicada en un area "/>
    <m/>
    <m/>
    <m/>
    <m/>
    <m/>
    <m/>
    <m/>
    <m/>
    <m/>
    <m/>
    <s v="7.1 Perímetro de seguridad física"/>
    <n v="1"/>
    <m/>
    <m/>
    <s v="Gestión de Infraestructura y Logística "/>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2"/>
    <m/>
    <m/>
    <x v="2"/>
    <x v="615"/>
    <s v="Entrevista dinamizador Tic"/>
    <m/>
    <m/>
    <m/>
    <m/>
    <m/>
    <m/>
    <m/>
    <m/>
    <s v="7.2 Competencia"/>
    <n v="1"/>
    <m/>
    <m/>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16"/>
    <s v="Registro de ingreso Portería calle 16# 27-37"/>
    <m/>
    <m/>
    <m/>
    <m/>
    <m/>
    <m/>
    <m/>
    <m/>
    <m/>
    <m/>
    <s v="7.2 Entrada física"/>
    <n v="1"/>
    <m/>
    <m/>
    <s v="Gestión de Infraestructura y Logística "/>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17"/>
    <s v="Entrevista con Dinamizador Tic"/>
    <m/>
    <m/>
    <m/>
    <m/>
    <m/>
    <m/>
    <m/>
    <m/>
    <m/>
    <m/>
    <s v="7.6 Trabajo en áreas seguras"/>
    <n v="1"/>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18"/>
    <s v=" "/>
    <m/>
    <m/>
    <m/>
    <m/>
    <m/>
    <m/>
    <m/>
    <m/>
    <m/>
    <m/>
    <s v="8.17 Sincronización de relojes"/>
    <n v="1"/>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19"/>
    <s v="Cajas serie documental 68-102041 fechas  04/012023-30/06/2023, que contiene información etiquetada internamente como CONFIDENCIAL, no obstante las cajas no incluyen el nivel de clasificación, (ubicadas en el area administrativa de gestión documental piso 4)"/>
    <m/>
    <m/>
    <m/>
    <m/>
    <m/>
    <m/>
    <m/>
    <m/>
    <m/>
    <m/>
    <s v="5.13 Etiquetado de la información"/>
    <n v="1"/>
    <m/>
    <m/>
    <s v="Gestión Documental "/>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20"/>
    <s v="Entrevista dinamizador Tic"/>
    <m/>
    <m/>
    <m/>
    <m/>
    <m/>
    <m/>
    <m/>
    <m/>
    <s v="6.1 Acciones para abordar riesgos y oportunidades"/>
    <n v="1"/>
    <m/>
    <m/>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21"/>
    <s v="Entrevista dinamizador Tic"/>
    <m/>
    <m/>
    <m/>
    <m/>
    <m/>
    <m/>
    <m/>
    <m/>
    <s v="6.1 Acciones para abordar riesgos y oportunidades"/>
    <n v="1"/>
    <m/>
    <m/>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22"/>
    <s v="Entrevista dinamizador Tic"/>
    <m/>
    <m/>
    <m/>
    <m/>
    <m/>
    <m/>
    <m/>
    <m/>
    <s v="6.1 Acciones para abordar riesgos y oportunidades"/>
    <n v="1"/>
    <m/>
    <m/>
    <m/>
    <m/>
    <s v="Gestión de Tecnologías de la Información y las Comunicaciones"/>
    <m/>
    <m/>
    <m/>
    <m/>
    <m/>
    <m/>
    <m/>
    <m/>
    <m/>
    <m/>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s v="Revisión Por la Dirección "/>
    <m/>
    <x v="17"/>
    <x v="623"/>
    <s v="Entrevista dinamizador Tic"/>
    <m/>
    <m/>
    <m/>
    <m/>
    <m/>
    <m/>
    <m/>
    <m/>
    <s v="9.3. Revisión por la Dirección, "/>
    <n v="1"/>
    <m/>
    <m/>
    <m/>
    <m/>
    <s v="Gestión Organizacional y del Riesgo"/>
    <m/>
    <m/>
    <m/>
    <m/>
    <m/>
    <m/>
    <m/>
    <m/>
    <s v="Ok - Conforme"/>
    <s v="Se ajusta el numeral y el proceso"/>
    <m/>
  </r>
  <r>
    <x v="20"/>
    <s v="Despacho Regional"/>
    <s v="Sede principal "/>
    <s v="Calle 16 No 27-37 "/>
    <s v="Bucaramanga "/>
    <n v="1"/>
    <s v="X"/>
    <s v="Paola Villamizar"/>
    <s v="Dania Xileth Gutierrez"/>
    <s v="Dania Xileth Gutierrez"/>
    <m/>
    <s v="Juan Carlos Hernandez"/>
    <m/>
    <s v="Blanca Lucy Rodriguez Diaz (SGC)_x000a_Maria Alejandra Mazzeo_x000a_(SGA)"/>
    <s v="29 y 30 de julio"/>
    <x v="0"/>
    <m/>
    <m/>
    <x v="2"/>
    <x v="624"/>
    <s v="Informe de entrega de cargo"/>
    <m/>
    <m/>
    <m/>
    <m/>
    <m/>
    <m/>
    <m/>
    <m/>
    <m/>
    <m/>
    <s v="5.18 Derechos de acceso"/>
    <n v="1"/>
    <m/>
    <m/>
    <s v="Gestión de Tecnologías de la Información y las Comunicaciones"/>
    <m/>
    <m/>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3"/>
    <s v="No aplica - Borrar"/>
    <m/>
    <x v="13"/>
    <x v="625"/>
    <s v="Informe de revision energetica Organizacional y del Riesgo "/>
    <m/>
    <m/>
    <m/>
    <m/>
    <m/>
    <m/>
    <s v="6.3 Revisión energética"/>
    <n v="1"/>
    <m/>
    <m/>
    <m/>
    <m/>
    <m/>
    <m/>
    <s v="Gestión Organizacional y del Riesgo"/>
    <s v="Gestión Organizacional y del Riesgo"/>
    <m/>
    <m/>
    <m/>
    <m/>
    <s v="Se elimina"/>
    <m/>
    <m/>
    <m/>
    <s v="El hallazgo no referencia un incumplimiento"/>
    <s v="Se Eimina"/>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3"/>
    <m/>
    <m/>
    <x v="12"/>
    <x v="626"/>
    <s v="En revisión del formato "/>
    <s v="6.3 Planificación de los cambios"/>
    <n v="1"/>
    <m/>
    <m/>
    <m/>
    <m/>
    <m/>
    <m/>
    <m/>
    <m/>
    <m/>
    <m/>
    <m/>
    <m/>
    <s v="Gestión Organizacional y del Riesgo"/>
    <m/>
    <m/>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m/>
    <m/>
    <x v="12"/>
    <x v="627"/>
    <s v="La socialización y adopción de documentos y formatos clave para el proceso de Gestión Contractual disponibles en la plataforma Compromiso"/>
    <s v="8.1 Planificación y control operacional"/>
    <n v="1"/>
    <m/>
    <m/>
    <m/>
    <m/>
    <m/>
    <m/>
    <m/>
    <m/>
    <m/>
    <m/>
    <m/>
    <m/>
    <s v="Gestión Contractual "/>
    <m/>
    <m/>
    <m/>
    <m/>
    <m/>
    <m/>
    <m/>
    <m/>
    <m/>
    <m/>
    <m/>
  </r>
  <r>
    <x v="20"/>
    <s v="Centro Industrial de Mantenimiento Integral"/>
    <s v="Sede Principal "/>
    <s v=" Palenque Vía a Girón Km 7 "/>
    <s v=" Girón "/>
    <n v="1"/>
    <s v="X"/>
    <s v="Paola Villamizar"/>
    <s v="Yeminson Cristancho"/>
    <s v="Yeminson Cristancho"/>
    <m/>
    <s v="Paola Villamizar"/>
    <m/>
    <s v="_x000a_ Maria Alejandra Ruiz _x000a_(SGA-SGE)"/>
    <s v="31 de julio y 01 de agosto"/>
    <x v="2"/>
    <m/>
    <m/>
    <x v="12"/>
    <x v="628"/>
    <s v="El plan de control de calidad en el proceso de evaluación y certificación de competencias laborales"/>
    <s v="7.1.6 Conocimientos de la organización"/>
    <n v="1"/>
    <m/>
    <m/>
    <m/>
    <m/>
    <m/>
    <m/>
    <m/>
    <m/>
    <m/>
    <m/>
    <m/>
    <m/>
    <s v="Gestión de Emprendimiento y Empresarismo"/>
    <m/>
    <m/>
    <m/>
    <m/>
    <m/>
    <m/>
    <m/>
    <m/>
    <m/>
    <m/>
    <m/>
  </r>
  <r>
    <x v="20"/>
    <s v="Centro de Gestión Agroempresarial del Oriente"/>
    <s v="Sede principal"/>
    <s v="TV 8 N. 8A-50 Barrio La Rosita "/>
    <s v=" Velez"/>
    <n v="1"/>
    <s v="X"/>
    <s v="Pilar Daniela Sandoval_x000a_(Virtual)"/>
    <m/>
    <m/>
    <m/>
    <m/>
    <m/>
    <s v="Blanca Yamile García Rojas (SGC Virtual)"/>
    <s v=" 9 y 10 de julio"/>
    <x v="0"/>
    <m/>
    <m/>
    <x v="12"/>
    <x v="629"/>
    <s v=" Revisión del procedimiento GFPI-P-007 “Apoyos de sostenimiento” actividad 17"/>
    <s v="7.5.1 Información documentada-Generalidades"/>
    <n v="1"/>
    <m/>
    <m/>
    <m/>
    <m/>
    <m/>
    <m/>
    <m/>
    <m/>
    <m/>
    <m/>
    <m/>
    <m/>
    <s v="Gestión de Formación Profesional Integral"/>
    <m/>
    <m/>
    <m/>
    <m/>
    <m/>
    <m/>
    <m/>
    <m/>
    <m/>
    <m/>
    <m/>
  </r>
  <r>
    <x v="20"/>
    <s v="Centro de Gestión Agroempresarial del Oriente"/>
    <s v="Sede principal"/>
    <s v="TV 8 N. 8A-50 Barrio La Rosita "/>
    <s v=" Velez"/>
    <n v="1"/>
    <s v="X"/>
    <s v="Pilar Daniela Sandoval_x000a_(Virtual)"/>
    <m/>
    <m/>
    <m/>
    <m/>
    <m/>
    <s v="Blanca Yamile García Rojas (SGC Virtual)"/>
    <s v=" 9 y 10 de julio"/>
    <x v="2"/>
    <m/>
    <m/>
    <x v="12"/>
    <x v="630"/>
    <s v="Estrategias identificadas en plataforma compromiso a traves del contexto. "/>
    <s v="6.1. Acciones para abordar riesgos y oportunidades"/>
    <n v="1"/>
    <m/>
    <m/>
    <m/>
    <m/>
    <m/>
    <m/>
    <m/>
    <m/>
    <m/>
    <m/>
    <m/>
    <m/>
    <s v="Direccionamiento Estratégico "/>
    <m/>
    <m/>
    <m/>
    <m/>
    <m/>
    <m/>
    <m/>
    <m/>
    <m/>
    <m/>
    <m/>
  </r>
  <r>
    <x v="20"/>
    <s v="Centro de Gestión Agroempresarial del Oriente"/>
    <s v="Sede principal"/>
    <s v="TV 8 N. 8A-50 Barrio La Rosita "/>
    <s v=" Velez"/>
    <n v="1"/>
    <s v="X"/>
    <s v="Pilar Daniela Sandoval_x000a_(Virtual)"/>
    <m/>
    <m/>
    <m/>
    <m/>
    <m/>
    <s v="Blanca Yamile García Rojas (SGC Virtual)"/>
    <s v=" 9 y 10 de julio"/>
    <x v="3"/>
    <m/>
    <m/>
    <x v="12"/>
    <x v="631"/>
    <s v="lineamiento nacional Circular 9 del 2024 y circular 17 de 2025"/>
    <s v="8.2.2 Determinacion de requisitos para los productos y servicios"/>
    <n v="1"/>
    <m/>
    <m/>
    <m/>
    <m/>
    <m/>
    <m/>
    <m/>
    <m/>
    <m/>
    <m/>
    <m/>
    <m/>
    <m/>
    <m/>
    <m/>
    <m/>
    <m/>
    <m/>
    <m/>
    <m/>
    <m/>
    <m/>
    <m/>
    <m/>
  </r>
  <r>
    <x v="20"/>
    <s v="Centro de Gestión Agroempresarial del Oriente"/>
    <s v="Sede principal"/>
    <s v="TV 8 N. 8A-50 Barrio La Rosita "/>
    <s v=" Velez"/>
    <n v="1"/>
    <s v="X"/>
    <s v="Pilar Daniela Sandoval_x000a_(Virtual)"/>
    <m/>
    <m/>
    <m/>
    <m/>
    <m/>
    <s v="Blanca Yamile García Rojas (SGC Virtual)"/>
    <s v=" 9 y 10 de julio"/>
    <x v="3"/>
    <m/>
    <m/>
    <x v="12"/>
    <x v="632"/>
    <s v="Contrato CO1.PCCNTR.7924437 no se solicitó para el criterio de transporte de sustancias peligrosas el plan de contingencias."/>
    <s v="8.4.3 Informacion para los proveedores externos"/>
    <n v="1"/>
    <m/>
    <m/>
    <m/>
    <m/>
    <m/>
    <m/>
    <m/>
    <m/>
    <m/>
    <m/>
    <m/>
    <m/>
    <m/>
    <m/>
    <m/>
    <m/>
    <m/>
    <m/>
    <m/>
    <m/>
    <m/>
    <m/>
    <m/>
    <m/>
  </r>
  <r>
    <x v="21"/>
    <s v="Centro de la Innovación, la Tecnología y los Servicios"/>
    <s v="Sede Bostón"/>
    <s v="Calle 25 B # 31-260 Avenida Mariscal Sucre "/>
    <s v=" Sincelejo"/>
    <n v="1"/>
    <s v="X"/>
    <m/>
    <s v="Ana María Tepud_x000a_(Virtual)"/>
    <m/>
    <m/>
    <m/>
    <m/>
    <m/>
    <s v="10 de julio"/>
    <x v="2"/>
    <s v="Aspectos Impactos"/>
    <m/>
    <x v="18"/>
    <x v="633"/>
    <s v="No hay relacionamiento entre los aspectos e impactos ambientales aplicados a la sede, así como hay deficiencias en la descripción de los controles y subactividades asociadas. Adicionalmente, el los análisis correspondientes al aspecto de generación de residuos no incluye una observación entre el tipo y la clasificación del residuo, lo que puede generar confusión o falta de comprensión en las personas que consulten esta información. "/>
    <m/>
    <m/>
    <s v="6.1.2 Aspectos ambientales"/>
    <n v="1"/>
    <m/>
    <m/>
    <m/>
    <m/>
    <m/>
    <m/>
    <m/>
    <m/>
    <m/>
    <m/>
    <s v="Gestión Organizacional y del Riesgo"/>
    <s v="Gestión Organizacional y del Riesgo"/>
    <m/>
    <s v="Ok - Ajustado (Redacción"/>
    <m/>
    <m/>
    <m/>
    <m/>
    <m/>
    <m/>
    <s v="Se ajusta redacción del halazgo y de los numerales asociados a la norma, cambiando el 6.2.1 Objetivos ambientales por el 6.1.2 Aspectos ambientales"/>
    <m/>
  </r>
  <r>
    <x v="21"/>
    <s v="Centro de la Innovación, la Tecnología y los Servicios"/>
    <s v="Sede Bostón"/>
    <s v="Calle 25 B # 31-260 Avenida Mariscal Sucre "/>
    <s v=" Sincelejo"/>
    <n v="1"/>
    <s v="X"/>
    <m/>
    <s v="Ana María Tepud_x000a_(Virtual)"/>
    <m/>
    <m/>
    <m/>
    <m/>
    <m/>
    <s v="10 de julio"/>
    <x v="0"/>
    <s v="Requisitos Legales"/>
    <m/>
    <x v="18"/>
    <x v="634"/>
    <s v="Hay evidencias evaluadas que se encuentran en estado cumple, no cumple, aplica o no aplica cuando no es el caso."/>
    <m/>
    <m/>
    <s v="9.1.2 Evaluación del cumplimiento"/>
    <n v="1"/>
    <m/>
    <m/>
    <m/>
    <m/>
    <m/>
    <m/>
    <m/>
    <m/>
    <m/>
    <m/>
    <s v="Gestión Organizacional y del Riesgo"/>
    <s v="Gestión Organizacional y del Riesgo"/>
    <m/>
    <s v="Ok - Ajustado (Redacción"/>
    <m/>
    <m/>
    <m/>
    <m/>
    <m/>
    <m/>
    <s v="Se ajusta redacción del halazgo y de los numerales asociados a la norma, cambiando el 9.2.1 Auditoría interna Generalidades por el 9.1.2 Evaluación del cumplimiento."/>
    <m/>
  </r>
  <r>
    <x v="21"/>
    <s v="Centro de la Innovación, la Tecnología y los Servicios"/>
    <s v="Sede Bostón"/>
    <s v="Calle 25 B # 31-260 Avenida Mariscal Sucre "/>
    <s v=" Sincelejo"/>
    <n v="1"/>
    <s v="X"/>
    <m/>
    <s v="Ana María Tepud_x000a_(Virtual)"/>
    <m/>
    <m/>
    <m/>
    <m/>
    <m/>
    <s v="10 de julio"/>
    <x v="0"/>
    <s v="Matriz de Planificación Ambiental"/>
    <m/>
    <x v="18"/>
    <x v="635"/>
    <s v="No se genera buena descripción de riesgos debido a redacción o a estado de incompletitud._x000a__x000a_Se evidenció deficiencias en la descripción de los riesgos, además de actividades incompletas según el tipo de riesgo asociado, también se evidenció que hacen falta riesgos asociados a los lineamientos impartidos por la dirección general, entre ellos línea base, revisión energética, mantenimiento de USES, entre otros. "/>
    <m/>
    <m/>
    <s v="6.1.4 Planificación de acciones"/>
    <n v="1"/>
    <m/>
    <m/>
    <m/>
    <m/>
    <m/>
    <m/>
    <m/>
    <m/>
    <m/>
    <m/>
    <s v="Gestión Organizacional y del Riesgo"/>
    <s v="Gestión Organizacional y del Riesgo"/>
    <m/>
    <s v="Ok - Ajustado (Redacción"/>
    <m/>
    <m/>
    <m/>
    <m/>
    <m/>
    <m/>
    <s v="Se realiza ajuste en la redacción del hallazgo"/>
    <m/>
  </r>
  <r>
    <x v="21"/>
    <s v="Centro de la Innovación, la Tecnología y los Servicios"/>
    <s v="Sede Bostón"/>
    <s v="Calle 25 B # 31-260 Avenida Mariscal Sucre "/>
    <s v=" Sincelejo"/>
    <n v="1"/>
    <s v="X"/>
    <m/>
    <s v="Ana María Tepud_x000a_(Virtual)"/>
    <m/>
    <m/>
    <m/>
    <m/>
    <m/>
    <s v="10 de julio"/>
    <x v="3"/>
    <s v="Seguimiento, medición y análisis"/>
    <m/>
    <x v="18"/>
    <x v="636"/>
    <s v="No se genera buena descripción de análisis de la medición en cuanto a comparación con el mismo mes del año anterior en todas las mediciones en los meses de enero y cuando se genera un sobre consumo se deben registrar actividades de mejora, no hubo calculo de análisis de tendencia en mediciones como residuos aprovechables, peligrosos y ordinarios según la muestra evaluada. "/>
    <m/>
    <m/>
    <s v="9.1.1 Seguimiento, medición y análisis Generalidades"/>
    <n v="1"/>
    <m/>
    <m/>
    <m/>
    <m/>
    <m/>
    <m/>
    <m/>
    <m/>
    <m/>
    <m/>
    <s v="Gestión Organizacional y del Riesgo"/>
    <s v="Gestión Organizacional y del Riesgo"/>
    <m/>
    <s v="Ok - Ajustado (Redacción"/>
    <m/>
    <m/>
    <m/>
    <m/>
    <m/>
    <m/>
    <s v="Se realizó ajuste en la redacción del hallazgo para mayor claridad. "/>
    <m/>
  </r>
  <r>
    <x v="21"/>
    <s v="Centro de la Innovación, la Tecnología y los Servicios"/>
    <s v="Sede Bostón"/>
    <s v="Calle 25 B # 31-260 Avenida Mariscal Sucre "/>
    <s v=" Sincelejo"/>
    <n v="1"/>
    <s v="X"/>
    <m/>
    <s v="Ana María Tepud_x000a_(Virtual)"/>
    <m/>
    <m/>
    <m/>
    <m/>
    <m/>
    <s v="10 de julio"/>
    <x v="0"/>
    <s v="Requisitos Legales"/>
    <m/>
    <x v="18"/>
    <x v="637"/>
    <s v="No hay gestión en la verificación de los requisitos legales ambientales de carácter local aplicables al centro dentro de la plataforma compromISO.  "/>
    <m/>
    <m/>
    <s v="6.1.3 Requisitos legales y otros requisitos"/>
    <n v="1"/>
    <m/>
    <m/>
    <m/>
    <m/>
    <m/>
    <m/>
    <m/>
    <m/>
    <m/>
    <m/>
    <s v="Gestión Organizacional y del Riesgo"/>
    <s v="Gestión Organizacional y del Riesgo"/>
    <m/>
    <s v="Ok - Ajustado (Redacción"/>
    <m/>
    <m/>
    <m/>
    <m/>
    <m/>
    <m/>
    <s v="Se realizó ajuste en la redacción del hallazgo para mayor claridad. "/>
    <m/>
  </r>
  <r>
    <x v="21"/>
    <s v="Centro de la Innovación, la Tecnología y los Servicios"/>
    <s v="Sede Bostón"/>
    <s v="Calle 25 B # 31-260 Avenida Mariscal Sucre "/>
    <s v=" Sincelejo"/>
    <n v="1"/>
    <s v="X"/>
    <m/>
    <s v="Ana María Tepud_x000a_(Virtual)"/>
    <m/>
    <m/>
    <m/>
    <m/>
    <m/>
    <s v="10 de julio"/>
    <x v="0"/>
    <s v="Contratación"/>
    <m/>
    <x v="18"/>
    <x v="638"/>
    <s v="En el contrato de ferretería, no se aplicaron criterios ambientales en la etapa contractual._x000a__x000a_En la etapa de supervisión de contratos, se identificaron las siguientes falencias:_x000a__x000a_-Fichas de Datos de Seguridad (FDS) de varias sustancias químicas se encuentran desactualizadas, y algunas no están disponibles._x000a_-No se evidencian soportes del mantenimiento de tanques exigido en la normatividad vigente (Decreto 1575 de 2007 y Resolución 2115 de 2007)."/>
    <m/>
    <m/>
    <s v="8.1 Planificación y control operacional"/>
    <n v="1"/>
    <m/>
    <m/>
    <m/>
    <m/>
    <m/>
    <m/>
    <m/>
    <m/>
    <m/>
    <m/>
    <s v="Gestión Organizacional y del Riesgo"/>
    <s v="Gestión Contractual "/>
    <m/>
    <s v="Ok - Ajustado (Redacción"/>
    <m/>
    <m/>
    <m/>
    <m/>
    <m/>
    <m/>
    <s v="Se redacto ajustando el hallazgo en el formato definido y separado de la evidencia. "/>
    <m/>
  </r>
  <r>
    <x v="21"/>
    <s v="Centro de la Innovación, la Tecnología y los Servicios"/>
    <s v="Sede Bostón"/>
    <s v="Calle 25 B # 31-260 Avenida Mariscal Sucre "/>
    <s v=" Sincelejo"/>
    <n v="1"/>
    <s v="X"/>
    <m/>
    <s v="Ana María Tepud_x000a_(Virtual)"/>
    <m/>
    <m/>
    <m/>
    <m/>
    <m/>
    <s v="10 de julio"/>
    <x v="0"/>
    <s v="Emergencias"/>
    <m/>
    <x v="18"/>
    <x v="639"/>
    <s v="Se identificó un inadecuado relacionamiento entre los aspectos ambientales en condición de emergencia y el plan de emergencias, lo que afecta la coherencia del sistema._x000a__x000a_El documento del plan de emergencias presenta errores que limitan su aplicabilidad._x000a__x000a_No se ha realizado en la vigencia actual el simulacro con componente ambiental, exigido por los lineamientos institucionales, por lo que no existe evidencia de gestión en este aspecto."/>
    <m/>
    <m/>
    <s v="8.2 Preparación y respuesta ante emergencias"/>
    <n v="1"/>
    <m/>
    <m/>
    <m/>
    <m/>
    <m/>
    <m/>
    <m/>
    <m/>
    <m/>
    <m/>
    <s v="Gestión Organizacional y del Riesgo"/>
    <s v="Gestión Organizacional y del Riesgo"/>
    <m/>
    <s v="Ok - Ajustado (Redacción"/>
    <m/>
    <m/>
    <m/>
    <m/>
    <m/>
    <m/>
    <s v="Se redacto ajustando el hallazgo en el formato definido y separado de la evidencia. "/>
    <m/>
  </r>
  <r>
    <x v="21"/>
    <s v="Centro de la Innovación, la Tecnología y los Servicios"/>
    <s v="Sede Escuela de Gastronomia Golfo de Morrosquillo"/>
    <s v="Carrera 1 # 20-10 "/>
    <s v=" Santiago de Tolú"/>
    <n v="1"/>
    <s v="X"/>
    <m/>
    <s v="Ana María Tepud_x000a_(Virtual)"/>
    <m/>
    <m/>
    <m/>
    <m/>
    <s v="Pilar Daniela Sandoval_x000a_(Virtual)"/>
    <s v="11 de julio"/>
    <x v="0"/>
    <s v="Requisitos Legales"/>
    <m/>
    <x v="18"/>
    <x v="640"/>
    <m/>
    <m/>
    <m/>
    <s v="9.2.1 Auditoría interna Generalidades"/>
    <n v="1"/>
    <m/>
    <m/>
    <m/>
    <m/>
    <m/>
    <m/>
    <m/>
    <m/>
    <m/>
    <m/>
    <s v="Gestión Organizacional y del Riesgo"/>
    <s v="Gestión Organizacional y del Riesgo"/>
    <m/>
    <s v="Ok - Unificado"/>
    <m/>
    <m/>
    <m/>
    <m/>
    <m/>
    <m/>
    <s v="Se unifica con el hallazgo de requisitos legales de la sede Bostón, es el mismo"/>
    <m/>
  </r>
  <r>
    <x v="21"/>
    <s v="Centro de la Innovación, la Tecnología y los Servicios"/>
    <s v="Sede Escuela de Gastronomia Golfo de Morrosquillo"/>
    <s v="Carrera 1 # 20-10 "/>
    <s v=" Santiago de Tolú"/>
    <n v="1"/>
    <s v="X"/>
    <m/>
    <s v="Ana María Tepud_x000a_(Virtual)"/>
    <m/>
    <m/>
    <m/>
    <m/>
    <s v="Pilar Daniela Sandoval_x000a_(Virtual)"/>
    <s v="11 de julio"/>
    <x v="0"/>
    <s v="Aspectos Impactos"/>
    <m/>
    <x v="18"/>
    <x v="641"/>
    <m/>
    <m/>
    <m/>
    <s v="6.1.2 Aspectos ambientales"/>
    <n v="1"/>
    <m/>
    <m/>
    <m/>
    <m/>
    <m/>
    <m/>
    <m/>
    <m/>
    <m/>
    <m/>
    <s v="Gestión Organizacional y del Riesgo"/>
    <m/>
    <m/>
    <s v="Ok - Unificado"/>
    <m/>
    <m/>
    <m/>
    <m/>
    <m/>
    <m/>
    <s v="Se unifica con el hallazgo de aspectos impactos de la sede Bostón, es el mismo"/>
    <m/>
  </r>
  <r>
    <x v="21"/>
    <s v="Centro de la Innovación, la Tecnología y los Servicios"/>
    <s v="Sede Escuela de Gastronomia Golfo de Morrosquillo"/>
    <s v="Carrera 1 # 20-10 "/>
    <s v=" Santiago de Tolú"/>
    <n v="1"/>
    <s v="X"/>
    <m/>
    <s v="Ana María Tepud_x000a_(Virtual)"/>
    <m/>
    <m/>
    <m/>
    <m/>
    <s v="Pilar Daniela Sandoval_x000a_(Virtual)"/>
    <s v="11 de julio"/>
    <x v="2"/>
    <s v="Requisitos Legales"/>
    <m/>
    <x v="18"/>
    <x v="642"/>
    <m/>
    <m/>
    <m/>
    <s v="6.1.3 Requisitos legales y otros requisitos"/>
    <n v="1"/>
    <m/>
    <m/>
    <m/>
    <m/>
    <m/>
    <m/>
    <m/>
    <m/>
    <m/>
    <m/>
    <s v="Gestión Organizacional y del Riesgo"/>
    <m/>
    <m/>
    <s v="Se elimina"/>
    <m/>
    <m/>
    <m/>
    <m/>
    <m/>
    <m/>
    <s v="El hallazgo no referencia un incumplimiento y no hay un plan de mejoramiento que permita la mejora ya que las normas ya se encuentran identificadas y cargadas. "/>
    <s v="Se Eimina"/>
  </r>
  <r>
    <x v="21"/>
    <s v="Centro de la Innovación, la Tecnología y los Servicios"/>
    <s v="Sede Escuela de Gastronomia Golfo de Morrosquillo"/>
    <s v="Carrera 1 # 20-10 "/>
    <s v=" Santiago de Tolú"/>
    <n v="1"/>
    <s v="X"/>
    <m/>
    <s v="Ana María Tepud_x000a_(Virtual)"/>
    <m/>
    <m/>
    <m/>
    <m/>
    <s v="Pilar Daniela Sandoval_x000a_(Virtual)"/>
    <s v="11 de julio"/>
    <x v="3"/>
    <s v="Matriz de Planificación Ambiental"/>
    <m/>
    <x v="18"/>
    <x v="643"/>
    <m/>
    <m/>
    <m/>
    <s v="6.1.4 Planificación de acciones"/>
    <n v="1"/>
    <m/>
    <m/>
    <m/>
    <m/>
    <m/>
    <m/>
    <m/>
    <m/>
    <m/>
    <m/>
    <s v="Gestión Organizacional y del Riesgo"/>
    <s v="Gestión Organizacional y del Riesgo"/>
    <m/>
    <s v="Ok - Unificado"/>
    <m/>
    <m/>
    <m/>
    <m/>
    <m/>
    <m/>
    <s v="Se unifica con el hallazgo de la matriz de planificación ambiental y de energía de la sede Bostón, es el mismo"/>
    <m/>
  </r>
  <r>
    <x v="21"/>
    <s v="Centro de la Innovación, la Tecnología y los Servicios"/>
    <s v="Sede Escuela de Gastronomia Golfo de Morrosquillo"/>
    <s v="Carrera 1 # 20-10 "/>
    <s v=" Santiago de Tolú"/>
    <n v="1"/>
    <s v="X"/>
    <m/>
    <s v="Ana María Tepud_x000a_(Virtual)"/>
    <m/>
    <m/>
    <m/>
    <m/>
    <s v="Pilar Daniela Sandoval_x000a_(Virtual)"/>
    <s v="11 de julio"/>
    <x v="3"/>
    <s v="Seguimiento, medición y análisis"/>
    <m/>
    <x v="18"/>
    <x v="644"/>
    <m/>
    <m/>
    <m/>
    <s v="9.1.1 Seguimiento, medición y análisis Generalidades"/>
    <n v="1"/>
    <m/>
    <m/>
    <m/>
    <m/>
    <m/>
    <m/>
    <m/>
    <m/>
    <m/>
    <m/>
    <s v="Gestión Organizacional y del Riesgo"/>
    <s v="Gestión Organizacional y del Riesgo"/>
    <m/>
    <s v="Ok - Unificado"/>
    <m/>
    <m/>
    <m/>
    <m/>
    <m/>
    <m/>
    <s v="Se unifica con el hallazgo de seguimiento asociado a mediciones ambientales y de energía de la sede Bostón, es el mismo"/>
    <m/>
  </r>
  <r>
    <x v="21"/>
    <s v="Centro de la Innovación, la Tecnología y los Servicios"/>
    <s v="Sede Escuela de Gastronomia Golfo de Morrosquillo"/>
    <s v="Carrera 1 # 20-10 "/>
    <s v=" Santiago de Tolú"/>
    <n v="1"/>
    <s v="X"/>
    <m/>
    <s v="Ana María Tepud_x000a_(Virtual)"/>
    <m/>
    <m/>
    <m/>
    <m/>
    <s v="Pilar Daniela Sandoval_x000a_(Virtual)"/>
    <s v="11 de julio"/>
    <x v="0"/>
    <s v="Emergencias"/>
    <m/>
    <x v="18"/>
    <x v="645"/>
    <s v="Se evidenciaron errores en el documento de plan de emergencias, por ultimo se evidenció que no se ha realizado el simulacro con componente ambiental de este año para la sede, no se cuenta con la gestión."/>
    <m/>
    <m/>
    <s v="8.2 Preparación y respuesta ante emergencias"/>
    <n v="1"/>
    <m/>
    <m/>
    <m/>
    <m/>
    <m/>
    <m/>
    <m/>
    <m/>
    <m/>
    <m/>
    <s v="Gestión Organizacional y del Riesgo"/>
    <s v="Gestión Organizacional y del Riesgo"/>
    <m/>
    <s v="Ok - Ajustado (Redacción"/>
    <m/>
    <m/>
    <m/>
    <m/>
    <m/>
    <m/>
    <s v="Se ajusta redacción del hallazgo y numeral asociado"/>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3"/>
    <s v="Seguimiento, medición y análisis"/>
    <m/>
    <x v="18"/>
    <x v="646"/>
    <s v="Registro de mediciones ambientales 2025 en el módulo ambiental del Aplicativo Compromiso. Durante la auditoría realizada en julio de 2025, se evidenció que el centro cuenta con registros de mediciones ambientales aplicables, incluyendo correcciones inmediatas en los datos de consumo de papel y tóner, así como la creación de indicadores para plásticos de un solo uso y residuos orgánicos. Los análisis realizados en la plataforma institucional muestran cumplimiento con los lineamientos establecidos. _x000d__x000a__x000d__x000a_Asimismo, se revisó el índice de separación de residuos, el cual registra un valor de 86%, lo que indica que se están implementando medidas adecuadas y se realiza seguimiento al comportamiento del indicador."/>
    <m/>
    <m/>
    <s v="9.1.1 Seguimiento, medición y análisis Generalidades"/>
    <n v="1"/>
    <m/>
    <m/>
    <s v="9.1.1  Seguimiento, medición, análisis y evaluación del desempeño energético y el SGEN Generalidades"/>
    <n v="1"/>
    <m/>
    <m/>
    <m/>
    <m/>
    <m/>
    <m/>
    <s v="Gestión Organizacional y del Riesgo"/>
    <m/>
    <m/>
    <s v="Ok - Ajustado (Redacción"/>
    <m/>
    <m/>
    <m/>
    <m/>
    <m/>
    <m/>
    <s v="Se ajusta redacción del hallazgo"/>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3"/>
    <s v="Inspecciones planeadas"/>
    <m/>
    <x v="4"/>
    <x v="647"/>
    <s v="Informes de las inspecciones de Botiquines de Primeros Auxilios - Trazabilidad realizada en el módulo de Inspecciones Planeadas en el Aplicativo Compromiso - Vigencia 2025. "/>
    <m/>
    <m/>
    <s v="8.2 Preparación y respuesta ante emergencias"/>
    <n v="1"/>
    <s v="8.2 Preparación y respuesta ante emergencias"/>
    <n v="1"/>
    <m/>
    <m/>
    <m/>
    <m/>
    <m/>
    <m/>
    <m/>
    <m/>
    <s v="Gestión Organizacional y del Riesgo"/>
    <s v="Gestión Organizacional y del Riesgo"/>
    <m/>
    <m/>
    <m/>
    <s v="Ok - Conforme"/>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s v="Controles Operacionales"/>
    <m/>
    <x v="18"/>
    <x v="648"/>
    <s v="Durante el recorrido realizado en las instalaciones del centro de formación se evidenció:  _x000d__x000a_* En el taller de  automotores  se encontró gasolina almacenada en  recipientes de  bebidas alimenticias, así como envases de thiner, varsol, entre otros productos químicos sin rotulación _x000d__x000a_* En Bodega de mantenimiento, se encontró el almacenamiento de sustancias químicas como pinturas, poliuretano, solventes, thiner, entre otros elementos químicos almacenados sin criterios de compatibilidad y sin rotulación. _x000d__x000a_* En el ambiente de torno CNC, se evidenciaron productos químicos como thiner, refrigerante entre otros elementos sin rotular, almacenados sin criterios de compatibilidad y algunos elementos químicos reenvasados en botellas de bebidas alimenticias_x000d__x000a_* En el centro de acopio de residuos, se evidenció pimpina con ACPM, sin rotulación_x000d__x000a_* En el taller de Mecanizado convencional se evidenciaron productos reenvasados (Grasas) sin rotulación."/>
    <m/>
    <m/>
    <s v="8.1 Planificación y control operacional"/>
    <n v="1"/>
    <m/>
    <m/>
    <m/>
    <m/>
    <m/>
    <m/>
    <m/>
    <m/>
    <m/>
    <m/>
    <s v="Gestión Organizacional y del Riesgo"/>
    <m/>
    <m/>
    <s v="Ok - Ajustado (Redacción"/>
    <m/>
    <m/>
    <m/>
    <m/>
    <m/>
    <m/>
    <s v="Se ajusta redacción del hallazgo"/>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s v="Contratación"/>
    <m/>
    <x v="17"/>
    <x v="649"/>
    <s v="Se evidenció en el Centro de Diseño Tecnológico Industrial – CDTI, Regional Valle, proceso de Gestión Contractual, incluyendo la supervisión técnica y documental de contratos publicados en la plataforma SECOP II. En los informes de supervisión de los contratos auditados no se evidencia la verificación del cumplimiento de las obligaciones contractuales ambientales, de seguridad y salud en el trabajo (SST), ni de eficiencia energética. Tampoco se adjuntan los soportes técnicos requeridos (fichas de datos de seguridad, certificados de disposición de residuos, evidencias de ejecución técnica), y se presentan inconsistencias en la trazabilidad de la supervisión (informes elaborados por supervisores no vigentes, contradicciones entre estudios previos y la información publicada en SECOP). No se evidencia seguimiento al desempeño de los contratistas ni reevaluaciones conforme a los requisitos de calidad, sostenibilidad y legalidad. La situación se evidenció durante la revisión documental realizada entre el 30 y el 31 de julio de 2025, sobre contratos ejecutados entre marzo de 2024 y agosto de 2025, con fechas de liquidación entre diciembre de 2024 y abril de 2025. Se revisó una muestra de cuatro contratos publicados en SECOP II: CO1.PCCNTR.6062678 – Adquisición de materiales de formación, CO1.PCCNTR.7978498 – Mantenimiento de cubiertas, CO1.PCCNTR.6486979 – Mantenimiento de subestaciones_x000d__x000a_CO1.PCCNTR.6753557 – Fumigación y control de vectores. En todos los casos se revisaron los estudios previos, informes de supervisión, facturas, pagos, designaciones de supervisores y documentos cargados en SECOP. En el 100% de la muestra se identificaron debilidades en la verificación técnica, ausencia de soportes y falta de trazabilidad conforme a los criterios SIGA y los requisitos de las normas ISO aplicables."/>
    <s v="8.4.1 Control de los procesos, productos y servicios suministrados externamente-Generalidades."/>
    <n v="1"/>
    <s v="8.1 Planificación y control operacional"/>
    <n v="1"/>
    <s v="8.1.4.3 Contratación externa"/>
    <n v="1"/>
    <s v="8.3 Adquisiciones "/>
    <n v="1"/>
    <s v="8.3 Adquisiciones "/>
    <n v="1"/>
    <m/>
    <m/>
    <m/>
    <m/>
    <s v="Gestión Contractual "/>
    <m/>
    <m/>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3"/>
    <s v="Seguimiento, medición y análisis"/>
    <m/>
    <x v="18"/>
    <x v="650"/>
    <s v="Plataforma compromiso - modulo ambiental y de energía- funcionalidad de mediciones - Parámetros de medición 2025_x000d__x000a_Mediciones de consumos de energía, consumos de agua, generación de residuos ordinarios, generación de residuos peligrosos y generación de residuos aprovechables, en las cuales se reportó la medida sin embargo no se evidenció la justificación de la tendencia. "/>
    <m/>
    <m/>
    <s v="9.1.1 Seguimiento, medición y análisis Generalidades"/>
    <n v="1"/>
    <m/>
    <m/>
    <s v="9.1.1  Seguimiento, medición, análisis y evaluación del desempeño energético y el SGEN Generalidades"/>
    <n v="1"/>
    <m/>
    <m/>
    <m/>
    <m/>
    <m/>
    <m/>
    <s v="Gestión Organizacional y del Riesgo"/>
    <s v="Gestión Organizacional y del Riesgo"/>
    <m/>
    <s v="Ok - Ajustado (Redacción"/>
    <m/>
    <m/>
    <m/>
    <m/>
    <m/>
    <m/>
    <s v="Se ajusta redacción del hallazgo"/>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s v="Aspectos Impactos"/>
    <m/>
    <x v="18"/>
    <x v="651"/>
    <s v="Plataforma compromiso - modulo ambiental y de energía- funcionalidad de aspectos_x000d__x000a__x000d__x000a_Se validó el aspecto de consumo de agua en plantas de agroindustria, de ambientes de mecánica y actividades administrativas evidenciando que no se encuentra identificado en la matriz, así mismo, no se evidencia la identificación de este aspecto para unidad de ganadería. Se evidenció identificación de aspectos para elaboración de concentrado para animales y de unidad Porcicola, sin embargo, el centro de formación desde el 2019 no realiza estas prácticas. Se evidencian aspectos de consumo de energía acorde con las actividades realizadas por el centro de formación, sin embrago, está calificado como bajo uniendo temas administrativos con maquinaria de agroindustria y de mecánica, lo cual tiene una significancia diferente."/>
    <m/>
    <m/>
    <s v="6.1.2 Aspectos ambientales"/>
    <n v="1"/>
    <m/>
    <m/>
    <m/>
    <m/>
    <m/>
    <m/>
    <m/>
    <m/>
    <m/>
    <m/>
    <s v="Gestión Organizacional y del Riesgo"/>
    <s v="Gestión Organizacional y del Riesgo"/>
    <m/>
    <s v="Ok - Ajustado (Redacción"/>
    <m/>
    <m/>
    <m/>
    <m/>
    <m/>
    <m/>
    <s v="Se ajusta redacción del hallazgo"/>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Contratación"/>
    <m/>
    <x v="17"/>
    <x v="652"/>
    <s v="Durante la revisión documental realizada entre el 29 de julio de 2025, se analizaron tres contratos derivados de los procesos MC-VLL-CAB-0068-2024, MC-VLL-CAB-0065-2025 y MC-VLL-CAB-0003-2025, correspondientes a la adquisición e instalación de aires acondicionados y servicios de control de vectores. Se identificaron las siguientes situaciones:_x000d__x000a__x000d__x000a_Inconsistencias en la trazabilidad documental en SECOP II, como la omisión del cargue de informes de supervisión y archivos de Gestión Contractual, a pesar de estar definidos en los estudios previos como requisitos para el trámite de pago._x000d__x000a_Ausencia de cláusulas contractuales relacionadas con el cumplimiento del Reglamento Técnico de Etiquetado (RETIQ), lo que permitió la entrega de equipos con clasificación energética tipo E, de baja eficiencia, sin verificación técnica ni soportes que acrediten el cumplimiento del Reglamento Técnico de Instalaciones Eléctricas (RETIE)._x000d__x000a_Inclusión de obligaciones contractuales no alineadas con el objeto contractual, como actividades de mantenimiento no justificadas en la etapa de planeación, sin evidencia de ejecución ni soportes que acrediten su cumplimiento._x000d__x000a_Errores en la codificación de los procesos contractuales, como la discrepancia entre el año de vigencia y el código del proceso, y uso de términos confusos como “adecuación”, que no se relacionan claramente con las necesidades identificadas._x000d__x000a_En el contrato de control de vectores, aunque se evidenció cumplimiento parcial en la etapa precontractual respecto a requisitos del SIGA y normas ISO 9001, 14001 y 45001, no se han cargado los soportes correspondientes a la etapa de ejecución, dado que el contrato aún se encuentra en curso. No obstante, en la etapa contractual, se observó que en el primer informe de supervisión no se verificó lo establecido en las notas 1 y 2 del requisito habilitante 3 del numeral 5.2.2.2 del estudio previo. Esta omisión podría comprometer el cumplimiento integral del contrato si no se controla desde las etapas iniciales. En este contrato específico se podría declarar una Oportunidad de Mejora Evolutiva, pero se deja un solo hallazgo de No Conformidad para evitar duplicar hallazgos sobre el mismo proceos y dado que en la muestra de contratos del 2024 se evidenciaron incumplimientos._x000d__x000a_Estas situaciones reflejan deficiencias en la planificación, control y seguimiento de los contratos, afectando la trazabilidad, la verificación del cumplimiento de requisitos técnicos y ambientales, y la conformidad con los lineamientos institucionales."/>
    <s v="8.4.1 Control de los procesos, productos y servicios suministrados externamente-Generalidades."/>
    <n v="1"/>
    <s v="8.1 Planificación y control operacional"/>
    <n v="1"/>
    <s v="8.1.4.1 Compras generalidades"/>
    <n v="1"/>
    <s v="8.3 Adquisiciones "/>
    <n v="1"/>
    <m/>
    <m/>
    <m/>
    <m/>
    <m/>
    <m/>
    <s v="Gestión Contractual "/>
    <m/>
    <m/>
    <m/>
    <m/>
    <m/>
    <m/>
    <m/>
    <m/>
    <s v="Ok - Conforme"/>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Controles Operacionales"/>
    <m/>
    <x v="18"/>
    <x v="653"/>
    <s v="Durante el recorrido realizado en las instalaciones del centro de formación se evidenció:  _x000a_* Se evidencia la sustancia química fenolftaleína, bases, aceites y residuos de mezclas con cloro en el Laboratorio de Calidad complejo Agroindustrial, sin el respectivo etiquetado donde se pueda evidenciar la peligrosidad de la sustancia, así mismo, no se evidenció la matriz de compatibilidad publicada en el ambiente de formación. _x000a_* En la Bodega de Almacenamiento Equipo de Riego se encontró gasolina almacenada en  recipientes de  bebidas alimenticia y en envases sin identificación (sin etiqueta ni rotulo), envases de productos para fumigación utilizados para mezclas y almacenamiento de combustible, así mismo, no se evidenciaron las Fichas de Datos de seguridad (FDS) de los productos químicos en el área ni la matriz de compatibilidad, _x000a_* En Bodega de la unidad de ganadería, se evidenciaron sustancias químicas como aceite de motor, herbicidas, aceite usado, sin etiquetado, sin fichas de datos de seguridad y almacenados sin criterios de compatibilidad._x000a_* En el ambiente de maquinaria pesada se evidenciaron productos químicos como grasas, combustibles y aceites, sin rotular, almacenados sin criterios de compatibilidad._x000a_* Se evidencia la sustancia química &quot;formol&quot; en el  complejo Agroindustrial - ambiente de lácteos, sinidentificación en inventario de sustancias químicas, sin su debida FDS, sin rotulado ni etiquetado. Sustancias traída por instructores._x000a_* En el cuarto de almacenamiento temporal de residuos aprovechables se evidenció el uso de bolsas verdes, negras y rojas para almacenar residuos aprovechables, así mismo, en este cuarto de aprovechables se evidenciaron residuos peligrosos como envases de fumigación identificados como &quot;veneno&quot;, envases de pinturas (inflamables), entre otros._x000a_*  En el cuarto de almacenamiento temporal de residuos peligrosos no se evidencia la publicación de la matriz de compatibilidad de los residuos peligrosos almacenados, así mismo, se evidencia el almacenamiento de materiales de formación y de mantenimiento en el cuarto de residuos peligrosos."/>
    <m/>
    <m/>
    <s v="8.1 Planificación y control operacional"/>
    <n v="1"/>
    <s v="8.1 Planificación y control operacional"/>
    <n v="1"/>
    <m/>
    <m/>
    <m/>
    <m/>
    <m/>
    <m/>
    <m/>
    <m/>
    <s v="Gestión Organizacional y del Riesgo"/>
    <s v="Gestión Organizacional y del Riesgo"/>
    <m/>
    <s v="Ok - Ajustado (Redacción"/>
    <m/>
    <s v="Ok - Ajustado (Redacción"/>
    <m/>
    <m/>
    <m/>
    <m/>
    <s v="Se ajusta redacción del hallazgo, evidencias y se establece también para el sistema de seguridad y salud en el trabajo debido a la articulación con el programa de riesgo químico"/>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Sustancias químicas"/>
    <m/>
    <x v="4"/>
    <x v="654"/>
    <s v="Durante el recorrido realizado en las instalaciones del centro de formación en julio 28 y 29 de 2025, se identificaron las siguientes situaciones en diferentes ambientes de formación y áreas de almacenamiento:_x000a__x000a_En el Laboratorio de Calidad del Centro Agropecuario de Buga, se encontraron sustancias químicas como fenolftaleína, bases, aceites y mezclas con cloro sin etiquetado que indique su peligrosidad, y sin publicación visible de la matriz de compatibilidad._x000a_En la Bodega de Almacenamiento de Equipos de Riego, se evidenció gasolina almacenada en envases reutilizados de bebidas y sin rotulación, así como envases de productos para fumigación usados para almacenar combustibles, sin la respectiva Ficha de Datos de Seguridad (FDS) ni matriz de compatibilidad._x000a_En la Bodega de la Unidad de Ganadería, se observaron sustancias como aceite de motor, herbicidas y aceite usado, sin etiquetado, sin FDS y almacenadas sin criterios de compatibilidad._x000a_En el ambiente de maquinaria pesada, se encontraron grasas, combustibles y aceites sin rotular ni clasificar según compatibilidad química._x000a_En el ambiente de lácteos del Complejo Agroindustrial, se evidenció la presencia de formol sin identificación en el inventario de sustancias químicas, sin FDS, ni etiquetado, sustancia que fue ingresada por instructores sin el debido control."/>
    <m/>
    <m/>
    <m/>
    <m/>
    <s v="8.1.1 Planificación y control operacional Generalidades"/>
    <n v="1"/>
    <m/>
    <m/>
    <m/>
    <m/>
    <m/>
    <m/>
    <m/>
    <m/>
    <s v="Gestión Organizacional y del Riesgo"/>
    <s v="Gestión Organizacional y del Riesgo"/>
    <s v="SGA"/>
    <m/>
    <m/>
    <s v="Ok - Conforme"/>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Emergencias"/>
    <m/>
    <x v="4"/>
    <x v="655"/>
    <s v="Durante el recorrido realizado en las instalaciones del centro de formación en agosto de 2025, y mediante la revisión de documentos y entrevistas con el subdirector del centro y el dinamizador ambiental y energético, se identificaron las siguientes situaciones:_x000a__x000a_Todos los extintores del centro se encuentran vencidos, lo que representa un riesgo crítico en caso de incendio._x000a_La red contraincendios no está operativa, lo que compromete la capacidad de respuesta ante emergencias relacionadas con fuego._x000a_No se cuenta con soporte documental de la emergencia real ocurrida en 2024, relacionada con un incendio forestal, lo que impide evaluar la efectividad de la respuesta y las lecciones aprendidas._x000a_No se evidencian soportes del simulacro realizado en octubre de 2024, ni del plan de mejoramiento derivado del mismo._x000a_En el informe del primer trimestre de 2024, no se incluyen evidencias de seguimiento al plan de mejoramiento del sistema de gestión de emergencias._x000a_En el informe del simulacro de 2025, se identifican deficiencias como la ausencia de cadena de mando en el guion del simulacro, y una descripción insuficiente de las acciones durante y después de la amenaza, sin alineación con el plan de emergencias institucional. Además, no se elaboró plan de mejoramiento posterior al simulacro._x000a_Estas evidencias reflejan fallas sistemáticas en la planificación, documentación, ejecución y seguimiento de las acciones relacionadas con la preparación y atención de emergencias, lo cual representa un incumplimiento de los requisitos legales e institucionales, y pone en riesgo la seguridad de las personas, los bienes y el medio ambiente."/>
    <m/>
    <m/>
    <s v="8.2 Preparación y respuesta ante emergencias"/>
    <n v="1"/>
    <s v="8.2 Preparación y respuesta ante emergencias"/>
    <n v="1"/>
    <m/>
    <m/>
    <m/>
    <m/>
    <m/>
    <m/>
    <m/>
    <m/>
    <s v="Gestión Organizacional y del Riesgo"/>
    <s v="Gestión Organizacional y del Riesgo"/>
    <m/>
    <m/>
    <m/>
    <s v="Ok - Conforme"/>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s v="Sustancias químicas"/>
    <m/>
    <x v="4"/>
    <x v="656"/>
    <s v="Entrevista con la dinamizadora sst Lina Rosero, la cual nos muestra el drive creado para la información del laboratorio SENNOVA"/>
    <m/>
    <m/>
    <s v="7.5.3 Control de la información documentada"/>
    <n v="1"/>
    <s v="7.5.3 Control de la información documentada"/>
    <n v="1"/>
    <m/>
    <m/>
    <m/>
    <m/>
    <m/>
    <m/>
    <m/>
    <m/>
    <s v="Gestión Organizacional y del Riesgo"/>
    <s v="Gestión Organizacional y del Riesgo"/>
    <m/>
    <m/>
    <m/>
    <s v="Ok - Conforme"/>
    <m/>
    <m/>
    <m/>
    <m/>
    <m/>
    <m/>
  </r>
  <r>
    <x v="22"/>
    <s v="Centro de Biotecnología Industrial"/>
    <s v="Subsede Industrial"/>
    <s v="Carrera 33 A Número 15 33"/>
    <s v="Palmira"/>
    <n v="1"/>
    <s v="X"/>
    <m/>
    <s v="Ferney Mauricio Betancur"/>
    <s v="Ferney Mauricio Betancur"/>
    <m/>
    <m/>
    <m/>
    <s v="Valeria Villamizar (SGA)"/>
    <s v="6 de agosto"/>
    <x v="2"/>
    <s v="Requisitos Legales"/>
    <m/>
    <x v="18"/>
    <x v="657"/>
    <m/>
    <m/>
    <m/>
    <s v="6.1.3 Requisitos legales y otros requisitos"/>
    <n v="1"/>
    <m/>
    <m/>
    <m/>
    <m/>
    <m/>
    <m/>
    <m/>
    <m/>
    <m/>
    <m/>
    <s v="Gestión Organizacional y del Riesgo"/>
    <m/>
    <m/>
    <s v="Se elimina"/>
    <m/>
    <m/>
    <m/>
    <m/>
    <m/>
    <m/>
    <s v="La redacción del hallazgo no da claridad de los requisitos que requieren corrección"/>
    <s v="Se Eimina"/>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3"/>
    <s v="Inspecciones planeadas"/>
    <m/>
    <x v="4"/>
    <x v="658"/>
    <s v=" Inspecciones planeadas y ejecutadas - trazadas en el Módulo de Inspeciones planeadas del Aplicativo Compromiso - Vigencias 2025. Plan anual de trabajo, resultado de acciones de inspecciones planeadas, acciones resultado de accidentes de trabajo, acciones resultado del análisis de vulnerabilidad de planes de emergencia."/>
    <m/>
    <m/>
    <s v="7.5.3 Control de la información documentada"/>
    <m/>
    <s v="6.1.4 Planificación de acciones"/>
    <n v="1"/>
    <m/>
    <m/>
    <m/>
    <m/>
    <m/>
    <m/>
    <m/>
    <m/>
    <s v="Gestión Organizacional y del Riesgo"/>
    <s v="Gestión Organizacional y del Riesgo"/>
    <m/>
    <m/>
    <m/>
    <s v="Ok - Conforme"/>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3"/>
    <m/>
    <m/>
    <x v="2"/>
    <x v="659"/>
    <s v="Se evidenció la instalación del programa Winrar en el equipo de la contratista  Andrea Manzano Gómez"/>
    <m/>
    <m/>
    <m/>
    <m/>
    <m/>
    <m/>
    <m/>
    <m/>
    <s v="5.3 Roles, responsabilidades y autoridades en la organización"/>
    <n v="1"/>
    <s v="5.32 Derechos de la propiedad intelectual"/>
    <n v="1"/>
    <m/>
    <m/>
    <s v="Gestión de Tecnologías de la Información y las Comunicaciones"/>
    <m/>
    <m/>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2"/>
    <m/>
    <m/>
    <x v="2"/>
    <x v="660"/>
    <s v="Ver archivo adjunto: Evidencia_Fotográfico_Auditoría_SYSPI_CDTI"/>
    <m/>
    <m/>
    <m/>
    <m/>
    <m/>
    <m/>
    <m/>
    <m/>
    <s v="8.1 Planificación y control operacional"/>
    <n v="1"/>
    <s v="8.10 Eliminación de información"/>
    <n v="1"/>
    <m/>
    <m/>
    <s v="Gestión de Tecnologías de la Información y las Comunicaciones"/>
    <m/>
    <m/>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2"/>
    <m/>
    <m/>
    <x v="12"/>
    <x v="661"/>
    <s v="DF-02 Reporte de Novedades. Se verificó trazabilidad en los sistemas SOFIA Plus y SGVA, así como la existencia de actos administrativos y notificaciones a empresas en casos de novedad en etapa productiva. También se evidenció cumplimiento en procesos de certificación y migración a contrato de aprendizaje. Durante la auditoría realizada en julio de 2025, se revisó el reporte DF-02 de Sanciones y Novedades generado desde el aplicativo SOFIA Plus, en el cual se identificaron 46 casos pendientes de levantamiento de medidas sancionatorias, de los cuales 43 aprendices se encuentran en estado aplazado y 2 con registro de condicionamiento. Aunque estos casos están extemporáneos, se evidenció que el centro está realizando acciones de depuración progresiva.  Esta oportunidad de mejora busca asegurar la conformidad total del servicio de formación, fortaleciendo la trazabilidad y el cumplimiento de los tiempos establecidos en el reglamento, en concordancia con el numeral 8.5 de la norma ISO 9001:2015, que exige condiciones controladas en todas las etapas del proceso formativo."/>
    <s v="8.5.1 Control de la produccion y de la provisión del servicio"/>
    <n v="1"/>
    <m/>
    <m/>
    <m/>
    <m/>
    <m/>
    <m/>
    <m/>
    <m/>
    <m/>
    <m/>
    <m/>
    <m/>
    <s v="Gestión de Formación Profesional Integral"/>
    <m/>
    <m/>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m/>
    <m/>
    <x v="2"/>
    <x v="662"/>
    <s v="Durante la auditoría del Sistema de Gestión de Seguridad y Privacidad de la Información, realizada los días 30 y 31 de julio de 2025, en el Grupo de Administración Educativa, área de Ingreso y Selección, se practicó entrevista y simulación del procedimiento de ingreso al sistema SOFIA Plus, y se revisaron dos equipos de cómputo utilizados por contratistas del área. En uno de ellos se evidenció que estaban almacenadas en el navegador las credenciales de acceso de otro funcionario, lo que permite el ingreso no autorizado al sistema por parte de terceros. Ver archivo adjunto: Evidencia_Fotográfico_Auditoría_SYSPI_CDTI"/>
    <m/>
    <m/>
    <m/>
    <m/>
    <m/>
    <m/>
    <m/>
    <m/>
    <s v="5.3 Roles, responsabilidades y autoridades en la organización"/>
    <n v="1"/>
    <s v="5.17 Información de autenticación"/>
    <n v="1"/>
    <m/>
    <m/>
    <s v="Gestión de Formación Profesional Integral"/>
    <m/>
    <m/>
    <m/>
    <m/>
    <m/>
    <m/>
    <m/>
    <m/>
    <m/>
    <m/>
    <m/>
  </r>
  <r>
    <x v="22"/>
    <s v="Centro de Diseño Tecnológico Industrial"/>
    <s v="Sede Principal"/>
    <s v="Calle 72K No. 26J-97 "/>
    <s v="Cali"/>
    <n v="1"/>
    <s v="X"/>
    <s v="Roxana Judith Porto"/>
    <s v="Leidy Puerta"/>
    <s v="Leidy Puerta"/>
    <s v="Ana Bustamante"/>
    <s v="Juan Francisco Gonzalez Vidal"/>
    <s v="Leidy Puerta"/>
    <s v="Valeria Villamizar (SGA)"/>
    <s v="30 y 31 de julio"/>
    <x v="0"/>
    <m/>
    <m/>
    <x v="2"/>
    <x v="663"/>
    <s v="Ver archivo adjunto: Evidencia_Fotográfico_Auditoría_SYSPI_CDTI. La situación fue identificada en el Centro de Diseño Tecnológico Industrial, perteneciente a la Regional Valle, específicamente en la infraestructura de soporte eléctrico del centro._x000d__x000a_Los equipos de regulación de energía eléctrica están siendo utilizados sin contrato de soporte vigente, sin pago por su utilización y sin claridad sobre su titularidad o responsabilidad legal, lo cual incumple los requisitos de la norma ISO/IEC 27001:2022 relacionados con la gestión de activos, cumplimiento legal y contractual, y tratamiento de riesgos operacionales._x000d__x000a_La situación fue evidenciada durante la auditoría realizada en julio de 2025, y se presume que ha estado presente desde la finalización del contrato con Telefónica, sin que se haya formalizado una nueva relación contractual o definido el destino de los equipos._x000d__x000a_Se revisaron los equipos de regulación de energía eléctrica en operación en el centro, identificando que todos los equipos asociados al contrato anterior permanecen en uso sin respaldo contractual. La muestra incluye infraestructura crítica para la continuidad del servicio eléctrico, sin documentación que acredite propiedad, soporte técnico o condiciones de uso."/>
    <m/>
    <m/>
    <m/>
    <m/>
    <m/>
    <m/>
    <m/>
    <m/>
    <s v="8.1 Planificación y control operacional"/>
    <n v="1"/>
    <s v="5.31 Requisitos legales, reglamentarios y contractuales"/>
    <n v="1"/>
    <m/>
    <m/>
    <s v="Gestión Contractual "/>
    <m/>
    <m/>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3"/>
    <m/>
    <m/>
    <x v="2"/>
    <x v="664"/>
    <s v="Observación directa durante el recorrido por las instalaciones_x000d__x000a_Fotografías"/>
    <m/>
    <m/>
    <m/>
    <m/>
    <m/>
    <m/>
    <m/>
    <m/>
    <m/>
    <m/>
    <s v="7.7 Escritorio y pantalla limpia"/>
    <n v="1"/>
    <m/>
    <m/>
    <s v="Gestión de Tecnologías de la Información y las Comunicaciones"/>
    <m/>
    <m/>
    <m/>
    <m/>
    <m/>
    <m/>
    <m/>
    <m/>
    <m/>
    <s v="Se asigna este hallazgo al equipo de SGSPI por ser específico del sistema de gestión"/>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m/>
    <m/>
    <x v="12"/>
    <x v="665"/>
    <s v="Se realizó trazabilidad a la ejecución de la formación en las siguientes ficha: _x000d__x000a_La Ficha 2825855 de Tecnólogo en Mecanización Agrícola, con fecha de inicio 2/10/2023 y fecha fin 1/10/2025 asociada al diseño curricular código 845302 y versión 100, cuenta con 20 aprendices activos. Se revisaron los juicios evaluativos y se identificó que el aprendiz Jhon Estiben Zapata tiene contrato de aprendizaje y tiene dos resultados de aprendizaje sin evaluar diferentes al de Etapa Productiva._x000d__x000a__x000d__x000a_Se realizó entrevista a la aprendiz Diana Aponza de la ficha 2825947 del Tecnólogo en Control de Calidad de Alimentos con fecha de inicio 2/10/2023 y fecha fin 1/10/2025, quien se encuentra desarrollando su etapa productiva en la modalidad de contrato de aprendizaje, quien manifestó que presenta a su instructora de seguimiento las bitácoras quincenales de las actividades realizadas. Hasta la fecha ha entregado 7 bitácoras. Se revisó su última bitácora entregada y estaba presentada en el formato vigente GFPI-F-147 Versión 4. _x000d__x000a__x000d__x000a_La ficha 2996270 del Tecnólogo en Control de Calidad de los Alimentos, con fecha de inicio 8/07/2024 y fecha fin 7/07/2026, asociada al diseño curricular código y versión 1, se verificó en PE-04 que tiene 11 aprendices activos, en visita al ambiente de formación se observó la asistencia de 10 aprendices identificándose la no asistencia de un aprendiz por condición médica y se verificó la presentación de excusa médica. Se evidenció que el aprendiz Juan Alejandro Valencia presentaba un condicionamiento por rendimiento académico y en el acta 158 se determinó plan de mejoramiento, no obstante, no cumplió con la medida formativa y registró su retiro voluntario el 14/02/2015. Se solicitó la generación del DF-54 y se evidenció que hay 12 aprendices con alternativa contrato de aprendizaje y en el SGVA, sin embargo, se observa que solo hay 11 aprendices activos._x000d__x000a__x000d__x000a_Se realizó trazabilidad a la ficha 2929929 del Tecnólogo en Producción Ganadera, con fecha de inicio 15/04/2024 y fecha fin 14/04/2026, se solicitó la generación del listado de aprendices de SOFÍA Plus evidenciándose que el reporte muestra 22 aprendices matriculados y 22 en formación. De esta ficha se identificó que fueron cancelados dos aprendices a saber: Jesús Sulburán y Sara Villada según Resolución 76-04402 del 2025. Se solicitó la generación del reporte DF-54 para identificar si los aprendices contaban con el registro de su alternativa de etapa productiva y se evidenció que el aprendiz Juan Sebastián Gonzalez según Acta 14 del 02 de mayo de 2025 aparece cancelado en el SGVA sin embargo en la resolución 04027 del 19/05/2025 aparece solo con un llamado de atención por escrito. _x000d__x000a__x000d__x000a_Conclusión: Se hace necesario fortalecer el requisito del registro de la alternativa de etapa productiva seleccionada por los aprendices para que se asegure que la información que se refleja en el reporte de Sofía Plus – DF-54 y en el Sistema de Gestión Virtual de Aprendices -SGVA sea coherente con las novedades identificadas y gestionadas."/>
    <s v="8.5.1 Control de la produccion y de la provisión del servicio"/>
    <n v="1"/>
    <m/>
    <m/>
    <m/>
    <m/>
    <m/>
    <m/>
    <m/>
    <m/>
    <m/>
    <m/>
    <m/>
    <m/>
    <s v="Gestión de Formación Profesional Integral"/>
    <m/>
    <m/>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s v="Revisión Energética"/>
    <m/>
    <x v="13"/>
    <x v="666"/>
    <s v="Informe de revisión energética 2022 elaborado por LMD Ingeniería S.A.S_x000d__x000a_Se evidenció que el centro de formación cuenta con el respectivo informe de revisiones energéticas acorde con los tiempos, sin embargo, en este no se evidencia una adecuada identificación de los Usos Significativos de la Energía (USEn), toda vez que en la categoría &quot;otros&quot; es el mayor USEn lo cual no presenta claridad en la información dado que en esta categoría se evidencian aires acondicionados, secadoras de manos y áreas en vez de equipos."/>
    <m/>
    <m/>
    <m/>
    <m/>
    <m/>
    <m/>
    <s v="6.3 Revisión energética"/>
    <n v="1"/>
    <m/>
    <m/>
    <m/>
    <m/>
    <m/>
    <m/>
    <s v="Gestión Organizacional y del Riesgo"/>
    <s v="Gestión Organizacional y del Riesgo"/>
    <m/>
    <m/>
    <m/>
    <m/>
    <s v="Ok - Ajustado (Redacción"/>
    <m/>
    <m/>
    <m/>
    <s v="Se ajusta la redacción del hallazgo"/>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m/>
    <m/>
    <x v="2"/>
    <x v="667"/>
    <s v="Fotografías"/>
    <m/>
    <m/>
    <m/>
    <m/>
    <m/>
    <m/>
    <m/>
    <m/>
    <s v="6.1 Acciones para abordar riesgos y oportunidades"/>
    <n v="1"/>
    <s v="5.7 Inteligencia de amenazas "/>
    <n v="1"/>
    <m/>
    <m/>
    <s v="Gestión de Tecnologías de la Información y las Comunicaciones"/>
    <m/>
    <m/>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2"/>
    <m/>
    <m/>
    <x v="2"/>
    <x v="668"/>
    <s v="Fotografias, copias de reportes técnicos y formatos acta devolución de equipos"/>
    <m/>
    <m/>
    <m/>
    <m/>
    <m/>
    <m/>
    <m/>
    <m/>
    <s v="8.1 Planificación y control operacional"/>
    <n v="1"/>
    <s v="8.10 Eliminación de información"/>
    <n v="1"/>
    <m/>
    <m/>
    <s v="Gestión de Tecnologías de la Información y las Comunicaciones"/>
    <m/>
    <m/>
    <m/>
    <m/>
    <m/>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Requisitos Legales"/>
    <m/>
    <x v="13"/>
    <x v="669"/>
    <s v="Durante la presentación de contexto por parte del subdirector del centro, entrevista con el dinamizador ambiental y de energía, y revisión de la funcionalidad del módulo ambiental y energético en la plataforma Compromiso, se identificó que el centro cuenta con obras nuevas y adecuaciones realizadas entre 2017 y 2023, tales como:_x000d__x000a__x000d__x000a_2017: Nuevo edificio administrativo_x000d__x000a_2019: Ampliación del centro de convivencia y cafetería_x000d__x000a_2021: Edificio de la Agencia Pública de Empleo, reforzamiento estructural del ambiente de electricidad y bloque H_x000d__x000a_2023: Nueva sala de lactancia_x000d__x000a__x000d__x000a_Sin embargo, no se aportaron los certificados de cumplimiento RETIE ni RETILAP correspondientes a dichas obras, a pesar de que estas fueron ejecutadas posteriores al año 2010, fecha a partir de la cual dichos reglamentos son exigibles para instalaciones nuevas, ampliaciones o adecuaciones._x000d__x000a__x000d__x000a_Esta situación evidencia una falta de control documental y verificación del cumplimiento normativo, lo cual representa un riesgo técnico, legal y de seguridad, y afecta la trazabilidad del cumplimiento de los requisitos legales en el marco del sistema de gestión ambiental y energético."/>
    <m/>
    <m/>
    <m/>
    <m/>
    <m/>
    <m/>
    <s v="9.1.2 Evaluación del cumplimiento de los requisitos legales y otros requisitos"/>
    <n v="1"/>
    <m/>
    <m/>
    <m/>
    <m/>
    <m/>
    <m/>
    <s v="Gestión de Infraestructura y Logística "/>
    <s v="Gestión Organizacional y del Riesgo"/>
    <m/>
    <m/>
    <m/>
    <m/>
    <s v="Ok - Ajustado (Redacción"/>
    <m/>
    <m/>
    <m/>
    <s v="Se ajusta la redacción del hallazgo"/>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s v="Riesgos y Peligros SST"/>
    <m/>
    <x v="4"/>
    <x v="670"/>
    <s v="Durante la revisión de la matriz de identificación de peligros y valoración de riesgos (IPVR) en la plataforma Compromiso._x000d__x000a_Esta situación refleja una deficiencia en la integración de los riesgos psicosociales y de salud preventiva en el sistema de gestión de SST, lo cual puede afectar el bienestar de los trabajadores y comprometer el cumplimiento de los objetivos del sistema."/>
    <m/>
    <m/>
    <m/>
    <m/>
    <s v="6.1.2.1 Identificacion de peligros"/>
    <n v="1"/>
    <m/>
    <m/>
    <m/>
    <m/>
    <m/>
    <m/>
    <m/>
    <m/>
    <s v="Gestión Organizacional y del Riesgo"/>
    <s v="Gestión Organizacional y del Riesgo"/>
    <m/>
    <m/>
    <m/>
    <s v="Ok - Conforme"/>
    <m/>
    <m/>
    <m/>
    <m/>
    <m/>
    <m/>
  </r>
  <r>
    <x v="22"/>
    <s v="Centro Agropecuario de Buga"/>
    <s v="Sede principal "/>
    <s v=" Carrera 24 # 1Sur-40 y Carretera Cenral Variante Buga-Tuluá y Linea Ferrea "/>
    <s v=" Buga"/>
    <n v="1"/>
    <s v="X"/>
    <s v="Roxana Judith Porto"/>
    <s v="Roxana Judith Porto"/>
    <s v="Daniela Jaimes"/>
    <s v="Ana Bustamante"/>
    <s v="Juan Francisco Gonzalez Vidal"/>
    <s v="Daniela Jaimes"/>
    <s v="Valeria Villamizar (SGA)"/>
    <s v="28 y 29 de julio"/>
    <x v="0"/>
    <m/>
    <m/>
    <x v="2"/>
    <x v="671"/>
    <m/>
    <m/>
    <m/>
    <m/>
    <m/>
    <m/>
    <m/>
    <m/>
    <m/>
    <s v="5.3 Roles, responsabilidades y autoridades en la organización"/>
    <n v="1"/>
    <s v="5.17 Información de autenticación"/>
    <n v="1"/>
    <m/>
    <m/>
    <s v="Gestión de Tecnologías de la Información y las Comunicaciones"/>
    <m/>
    <m/>
    <m/>
    <m/>
    <m/>
    <m/>
    <m/>
    <m/>
    <m/>
    <m/>
    <m/>
  </r>
  <r>
    <x v="22"/>
    <s v="Centro Náutico Pesquero de Buenaventura"/>
    <s v="Sede principal "/>
    <s v=" Avenida Simón Bolívar No. 29-10 "/>
    <s v=" Buenaventura"/>
    <n v="1"/>
    <s v="X"/>
    <s v="Nathalie Javela Saenz_x000a_(Virtual)"/>
    <m/>
    <m/>
    <m/>
    <m/>
    <m/>
    <s v="Jaime Alberto Sepúlveda (Virtual-SGC)"/>
    <s v="7 y 8 de julio"/>
    <x v="3"/>
    <m/>
    <m/>
    <x v="12"/>
    <x v="672"/>
    <s v="Sesión con el equipo de Gestión Contractual: Durante el seguimiento en el secop II numeral 7 ejecución del contrato, Se evidencia el uso del formato GTH-F-062 Formato Informe Mensual Ejecución Contractual en versión 9 y la versión vigente es la 10_x000d__x000a_(actualizado el 24 de agosto de 2023)._x000d__x000a__x000d__x000a_En el recorrido de los ambientes de formación en entrevista a instructor se evidencia la guía de aprendizaje GFPI- F-135 versión 2 y la versión vigente es la 4  "/>
    <s v="7.5.1 Información documentada-Generalidades"/>
    <n v="1"/>
    <m/>
    <m/>
    <m/>
    <m/>
    <m/>
    <m/>
    <m/>
    <m/>
    <m/>
    <m/>
    <m/>
    <m/>
    <s v="Gestión Contractual _x000a_Gestión de Formación Profesional Integral"/>
    <m/>
    <m/>
    <m/>
    <m/>
    <m/>
    <m/>
    <m/>
    <m/>
    <m/>
    <m/>
    <m/>
  </r>
  <r>
    <x v="22"/>
    <s v="Centro Náutico Pesquero de Buenaventura"/>
    <s v="Sede principal "/>
    <s v=" Avenida Simón Bolívar No. 29-10 "/>
    <s v=" Buenaventura"/>
    <n v="1"/>
    <s v="X"/>
    <s v="Nathalie Javela Saenz_x000a_(Virtual)"/>
    <m/>
    <m/>
    <m/>
    <m/>
    <m/>
    <s v="Jaime Alberto Sepúlveda (Virtual-SGC)"/>
    <s v="7 y 8 de julio"/>
    <x v="3"/>
    <m/>
    <m/>
    <x v="12"/>
    <x v="673"/>
    <s v="En el recorrido y entrevista se evidencia la dificultad en la búsqueda de formatos y debilidad en el acceso y manejo de los módulos de la plataforma."/>
    <s v="7.3 Toma de conciencia"/>
    <n v="1"/>
    <m/>
    <m/>
    <m/>
    <m/>
    <m/>
    <m/>
    <m/>
    <m/>
    <m/>
    <m/>
    <m/>
    <m/>
    <s v="Gestión de Formación Profesional Integral"/>
    <m/>
    <m/>
    <m/>
    <m/>
    <m/>
    <m/>
    <m/>
    <m/>
    <m/>
    <m/>
    <m/>
  </r>
  <r>
    <x v="22"/>
    <s v="Centro Náutico Pesquero de Buenaventura"/>
    <s v="Sede principal "/>
    <s v=" Avenida Simón Bolívar No. 29-10 "/>
    <s v=" Buenaventura"/>
    <n v="1"/>
    <s v="X"/>
    <s v="Nathalie Javela Saenz_x000a_(Virtual)"/>
    <m/>
    <m/>
    <m/>
    <m/>
    <m/>
    <s v="Jaime Alberto Sepúlveda (Virtual-SGC)"/>
    <s v="7 y 8 de julio"/>
    <x v="2"/>
    <m/>
    <m/>
    <x v="12"/>
    <x v="674"/>
    <s v="En la reunión con la Dinamizadora SIGA se evidencia debilidad en la valoración inherente de los riesgos._x000d__x000a_Se traza en el reporte de seguimiento a riesgos y  se evidencia riesgos sin monitoreo oportuno._x000d__x000a_En la reunión del proceso Contractual se evidencio desconocimiento de  sobre los tiempos de monitoreo, asi como que es el analisis inherente y residual de los riesgos"/>
    <s v="6.1. Acciones para abordar riesgos y oportunidades"/>
    <n v="1"/>
    <m/>
    <m/>
    <m/>
    <m/>
    <m/>
    <m/>
    <m/>
    <m/>
    <m/>
    <m/>
    <m/>
    <m/>
    <s v="Gestión Organizacional y del Riesgo"/>
    <m/>
    <m/>
    <m/>
    <m/>
    <m/>
    <m/>
    <m/>
    <m/>
    <m/>
    <m/>
    <m/>
  </r>
  <r>
    <x v="22"/>
    <s v="Centro Náutico Pesquero de Buenaventura"/>
    <s v="Sede principal "/>
    <s v=" Avenida Simón Bolívar No. 29-10 "/>
    <s v=" Buenaventura"/>
    <n v="1"/>
    <s v="X"/>
    <s v="Nathalie Javela Saenz_x000a_(Virtual)"/>
    <m/>
    <m/>
    <m/>
    <m/>
    <m/>
    <s v="Jaime Alberto Sepúlveda (Virtual-SGC)"/>
    <s v="7 y 8 de julio"/>
    <x v="2"/>
    <m/>
    <m/>
    <x v="12"/>
    <x v="675"/>
    <s v="En la información solicitada no se evidenciaron  las actas  de reunión realizadas según el numero de reuniones que manifiesta el subdirector que se realizaron, profesional de planeación manifiesta que no se cargaron por estar pendientes de firmas (para el 2024 fueron cargadas 5 actas  y para 2025 1 acta), el acta de Julio y agosto de 2024 contiene la misma evidencia de desarrollo de reunión.  "/>
    <s v="7.5.1 Información documentada-Generalidades"/>
    <n v="1"/>
    <m/>
    <m/>
    <m/>
    <m/>
    <m/>
    <m/>
    <m/>
    <m/>
    <m/>
    <m/>
    <m/>
    <m/>
    <s v="Direccionamiento Estratégico "/>
    <m/>
    <m/>
    <m/>
    <m/>
    <m/>
    <m/>
    <m/>
    <m/>
    <m/>
    <m/>
    <m/>
  </r>
  <r>
    <x v="22"/>
    <s v="Centro Náutico Pesquero de Buenaventura"/>
    <s v="Sede principal "/>
    <s v=" Avenida Simón Bolívar No. 29-10 "/>
    <s v=" Buenaventura"/>
    <n v="1"/>
    <s v="X"/>
    <s v="Nathalie Javela Saenz_x000a_(Virtual)"/>
    <m/>
    <m/>
    <m/>
    <m/>
    <m/>
    <s v="Jaime Alberto Sepúlveda (Virtual-SGC)"/>
    <s v="7 y 8 de julio"/>
    <x v="2"/>
    <m/>
    <m/>
    <x v="12"/>
    <x v="676"/>
    <s v="En el recorrido por los ambientes de formación no se evidencia la guía  de aprendizaje en una de las formaciones, actividad del planear de la formación la cual permite que se realice el alistamiento de las actividades de aprendizaje, impidiendo que el aprendiz conozco  la planeación de sus actividades de aprendizaje de acuerdo a la competencia en la que se va formar. GUIA DESARROLLO DEL PROCESO FORMATIVO GFPI-G-013"/>
    <s v="8.1 Planificación y control operacional"/>
    <n v="1"/>
    <m/>
    <m/>
    <m/>
    <m/>
    <m/>
    <m/>
    <m/>
    <m/>
    <m/>
    <m/>
    <m/>
    <m/>
    <s v="Gestión de Formación Profesional Integral"/>
    <m/>
    <m/>
    <m/>
    <m/>
    <m/>
    <m/>
    <m/>
    <m/>
    <m/>
    <m/>
    <m/>
  </r>
  <r>
    <x v="22"/>
    <s v="Centro Náutico Pesquero de Buenaventura"/>
    <s v="Sede principal "/>
    <s v=" Avenida Simón Bolívar No. 29-10 "/>
    <s v=" Buenaventura"/>
    <n v="1"/>
    <s v="X"/>
    <s v="Nathalie Javela Saenz_x000a_(Virtual)"/>
    <m/>
    <m/>
    <m/>
    <m/>
    <m/>
    <s v="Jaime Alberto Sepúlveda (Virtual-SGC)"/>
    <s v="7 y 8 de julio"/>
    <x v="0"/>
    <m/>
    <m/>
    <x v="12"/>
    <x v="377"/>
    <s v="En el seguimiento al proceso de formación profesional, se solicita el acta de evaluación del programa y el coordinador académico manifiesta que no se lleva.  Se lleva es una acta de cierre de etapa Lectiva incumpliendo el procedimiento GFPI - P - 006 actividad 9"/>
    <s v="8.1 Planificación y control operacional"/>
    <n v="1"/>
    <m/>
    <m/>
    <m/>
    <m/>
    <m/>
    <m/>
    <m/>
    <m/>
    <m/>
    <m/>
    <m/>
    <m/>
    <s v="Gestión de Formación Profesional Integral"/>
    <m/>
    <m/>
    <m/>
    <m/>
    <m/>
    <m/>
    <m/>
    <m/>
    <m/>
    <m/>
    <m/>
  </r>
  <r>
    <x v="22"/>
    <s v="Centro Náutico Pesquero de Buenaventura"/>
    <s v="Sede principal "/>
    <s v=" Avenida Simón Bolívar No. 29-10 "/>
    <s v=" Buenaventura"/>
    <n v="1"/>
    <s v="X"/>
    <s v="Nathalie Javela Saenz_x000a_(Virtual)"/>
    <m/>
    <m/>
    <m/>
    <m/>
    <m/>
    <s v="Jaime Alberto Sepúlveda (Virtual-SGC)"/>
    <s v="7 y 8 de julio"/>
    <x v="0"/>
    <m/>
    <m/>
    <x v="12"/>
    <x v="677"/>
    <s v="Sesión con el equipo de Gestión Contractual: Durante el seguimiento en el secop II numeral 7 ejecución del contrato se evidencia en los siguientes instructores:_x000d__x000a_*ayuda Yorllane Ruiz Bonilla contrato del 2025 Mayo y Junio a la fecha esta en estado: Aprobada y no pagada_x000d__x000a_*Wilson Ocoro Bonilla contrato del 2024 cuenta de cobro Nº3 del mes de diciembre a la fecha esta en estado: Aprobada y no pagada."/>
    <s v="8.5.1 Control de la producción y de la provisión del servicio"/>
    <n v="1"/>
    <m/>
    <m/>
    <m/>
    <m/>
    <m/>
    <m/>
    <m/>
    <m/>
    <m/>
    <m/>
    <m/>
    <m/>
    <s v="Gestión Contractual "/>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12"/>
    <x v="678"/>
    <s v="Entrevista con coordinadores académicos y Coordinadora de Formación Profesional Integral"/>
    <s v="7.4 Comunicación"/>
    <n v="1"/>
    <m/>
    <m/>
    <m/>
    <m/>
    <m/>
    <m/>
    <m/>
    <m/>
    <m/>
    <m/>
    <m/>
    <m/>
    <s v="Gestión de Formación Profesional Integral"/>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12"/>
    <x v="679"/>
    <s v="Entrevista Constanza  Montalvo Dinamizadora Innovación y competitividad"/>
    <s v="7.4 Comunicación"/>
    <n v="1"/>
    <m/>
    <m/>
    <m/>
    <m/>
    <m/>
    <m/>
    <m/>
    <m/>
    <m/>
    <m/>
    <m/>
    <m/>
    <s v="Gestión de la Innovación y la Competitividad "/>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12"/>
    <x v="680"/>
    <s v="Entrevista con Coordinadores de Formación, Coordinador Formación de FPI, instructores"/>
    <s v="7.3 Toma de conciencia"/>
    <n v="1"/>
    <m/>
    <m/>
    <m/>
    <m/>
    <m/>
    <m/>
    <m/>
    <m/>
    <m/>
    <m/>
    <m/>
    <m/>
    <s v="Gestión Organizacional y del Riesgo"/>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1"/>
    <s v="Archivadores físicos  del área."/>
    <m/>
    <m/>
    <m/>
    <m/>
    <m/>
    <m/>
    <m/>
    <m/>
    <s v="7.5.3 Control de la información documentada"/>
    <n v="1"/>
    <m/>
    <m/>
    <m/>
    <m/>
    <s v="Gestión del Talento Humano"/>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2"/>
    <s v="Archivadores físicos  del área."/>
    <m/>
    <m/>
    <m/>
    <m/>
    <m/>
    <m/>
    <m/>
    <m/>
    <s v="7.5.3 Control de la información documentada"/>
    <n v="1"/>
    <m/>
    <m/>
    <m/>
    <m/>
    <s v="Gestión Documental "/>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3"/>
    <s v="Archivadores físicos  del área."/>
    <m/>
    <m/>
    <m/>
    <m/>
    <m/>
    <m/>
    <m/>
    <m/>
    <s v="7.5.3 Control de la información documentada"/>
    <n v="1"/>
    <m/>
    <m/>
    <m/>
    <m/>
    <s v="Gestión de Certificación de Competencias Laborales"/>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4"/>
    <s v="Puesto de ingreso instalaciones CBI . "/>
    <m/>
    <m/>
    <m/>
    <m/>
    <m/>
    <m/>
    <m/>
    <m/>
    <s v="8.1 Planificación y control operacional"/>
    <n v="1"/>
    <m/>
    <m/>
    <m/>
    <m/>
    <s v="Gestión de Infraestructura y Logística "/>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5"/>
    <s v=" Plataforma CompromISO -_x000d__x000a_Personal administrativo y operativo "/>
    <m/>
    <m/>
    <m/>
    <m/>
    <m/>
    <m/>
    <m/>
    <m/>
    <s v="7.3 Toma de conciencia "/>
    <n v="1"/>
    <m/>
    <m/>
    <m/>
    <m/>
    <s v="Gestión del Talento Humano"/>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5"/>
    <s v=" Plataforma CompromISO - Personal administrativo y operativo "/>
    <m/>
    <m/>
    <m/>
    <m/>
    <m/>
    <m/>
    <m/>
    <m/>
    <s v="7.3 Toma de conciencia "/>
    <n v="1"/>
    <m/>
    <m/>
    <m/>
    <m/>
    <s v="Gestión Documental "/>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6"/>
    <s v=" Plataforma CompromISO -Personal administrativo _   entrevista "/>
    <m/>
    <m/>
    <m/>
    <m/>
    <m/>
    <m/>
    <m/>
    <m/>
    <s v="7.3 Toma de conciencia "/>
    <n v="1"/>
    <m/>
    <m/>
    <m/>
    <m/>
    <s v="Gestión del Talento Humano"/>
    <m/>
    <m/>
    <m/>
    <m/>
    <m/>
    <m/>
    <m/>
    <m/>
    <m/>
    <m/>
    <m/>
  </r>
  <r>
    <x v="22"/>
    <s v="Centro de Biotecnología Industrial"/>
    <s v="Sede principal"/>
    <s v="Carrera 30 N 40-25 "/>
    <s v=" Palmira"/>
    <n v="1"/>
    <s v="X"/>
    <s v="Yenny Tatiana Reales"/>
    <s v="Ferney Mauricio Betancur"/>
    <s v="Ferney Mauricio Betancur"/>
    <s v="Ferney Mauricio Betancur"/>
    <s v="Yara Cristina Amaris"/>
    <m/>
    <s v="Valeria Villamizar (SGA)"/>
    <s v="4 y 5 de agosto"/>
    <x v="3"/>
    <m/>
    <m/>
    <x v="2"/>
    <x v="687"/>
    <s v=" Plataforma CompromISO -Personal administrativo _   entrevista "/>
    <m/>
    <m/>
    <m/>
    <m/>
    <m/>
    <m/>
    <m/>
    <m/>
    <s v="4.4 Sistema de gestión de seguridad de la información"/>
    <n v="1"/>
    <m/>
    <m/>
    <m/>
    <m/>
    <s v="Gestión Documental "/>
    <m/>
    <m/>
    <m/>
    <m/>
    <m/>
    <m/>
    <m/>
    <m/>
    <m/>
    <m/>
    <m/>
  </r>
  <r>
    <x v="22"/>
    <s v="Centro de Biotecnología Industrial"/>
    <s v="Subsede Industrial"/>
    <s v="Carrera 33 A Número 15 33"/>
    <s v="Palmira"/>
    <n v="1"/>
    <s v="X"/>
    <m/>
    <s v="Ferney Mauricio Betancur"/>
    <s v="Ferney Mauricio Betancur"/>
    <m/>
    <m/>
    <m/>
    <s v="Valeria Villamizar (SGA)"/>
    <s v="6 de agosto"/>
    <x v="3"/>
    <m/>
    <m/>
    <x v="12"/>
    <x v="688"/>
    <s v="No se evidencia el registro efectivo de mediciones ambientales ni soportes de cumplimiento del programa dentro del porcentaje de cumplimiento solicitado"/>
    <s v="9.1 Seguimiento, medición y análisis"/>
    <n v="1"/>
    <m/>
    <m/>
    <m/>
    <m/>
    <m/>
    <m/>
    <m/>
    <m/>
    <m/>
    <m/>
    <m/>
    <m/>
    <s v="Gestión de Formación Profesional Integral"/>
    <m/>
    <m/>
    <m/>
    <m/>
    <m/>
    <m/>
    <m/>
    <m/>
    <m/>
    <m/>
    <m/>
  </r>
  <r>
    <x v="22"/>
    <s v="Centro de Biotecnología Industrial"/>
    <s v="Subsede Industrial"/>
    <s v="Carrera 33 A Número 15 33"/>
    <s v="Palmira"/>
    <n v="1"/>
    <s v="X"/>
    <m/>
    <s v="Ferney Mauricio Betancur"/>
    <s v="Ferney Mauricio Betancur"/>
    <m/>
    <m/>
    <m/>
    <s v="Valeria Villamizar (SGA)"/>
    <s v="6 de agosto"/>
    <x v="2"/>
    <m/>
    <m/>
    <x v="2"/>
    <x v="689"/>
    <s v="Existen botellas pet con almacenamiento de sustancias, no rotuladas ni identificadas, falta la ubicación de manera estratégica de las fichas de datos de seguridad y matriz de compatibilidad en algunos espacios de almacenamiento "/>
    <m/>
    <m/>
    <m/>
    <m/>
    <m/>
    <m/>
    <m/>
    <m/>
    <m/>
    <m/>
    <m/>
    <m/>
    <m/>
    <m/>
    <s v="Gestión Organizacional y del Riesgo"/>
    <m/>
    <m/>
    <m/>
    <m/>
    <m/>
    <m/>
    <m/>
    <m/>
    <m/>
    <m/>
    <m/>
  </r>
  <r>
    <x v="22"/>
    <s v="Centro de Biotecnología Industrial"/>
    <s v="Subsede Industrial"/>
    <s v="Carrera 33 A Número 15 33"/>
    <s v="Palmira"/>
    <n v="1"/>
    <s v="X"/>
    <m/>
    <s v="Ferney Mauricio Betancur"/>
    <s v="Ferney Mauricio Betancur"/>
    <m/>
    <m/>
    <m/>
    <s v="Valeria Villamizar (SGA)"/>
    <s v="6 de agosto"/>
    <x v="12"/>
    <m/>
    <m/>
    <x v="2"/>
    <x v="690"/>
    <m/>
    <m/>
    <m/>
    <m/>
    <m/>
    <m/>
    <m/>
    <m/>
    <m/>
    <m/>
    <m/>
    <m/>
    <m/>
    <m/>
    <m/>
    <s v="Gestión Organizacional y del Riesgo"/>
    <m/>
    <m/>
    <m/>
    <m/>
    <m/>
    <m/>
    <m/>
    <m/>
    <m/>
    <s v="Se elimina porque no es claro la clasificación de acuerdo con la metodolo´gia de l entidad"/>
    <m/>
  </r>
  <r>
    <x v="22"/>
    <s v="Centro de Biotecnología Industrial"/>
    <s v="Subsede Industrial"/>
    <s v="Carrera 33 A Número 15 33"/>
    <s v="Palmira"/>
    <n v="1"/>
    <s v="X"/>
    <m/>
    <s v="Ferney Mauricio Betancur"/>
    <s v="Ferney Mauricio Betancur"/>
    <m/>
    <m/>
    <m/>
    <s v="Valeria Villamizar (SGA)"/>
    <s v="6 de agosto"/>
    <x v="12"/>
    <m/>
    <m/>
    <x v="2"/>
    <x v="691"/>
    <m/>
    <m/>
    <m/>
    <m/>
    <m/>
    <m/>
    <m/>
    <m/>
    <m/>
    <m/>
    <m/>
    <m/>
    <m/>
    <m/>
    <m/>
    <s v="Gestión Organizacional y del Riesgo"/>
    <m/>
    <m/>
    <m/>
    <m/>
    <m/>
    <m/>
    <m/>
    <m/>
    <m/>
    <s v="Se elimina porque no es claro la clasificación de acuerdo con la metodolo´gia de l entidad"/>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s v="Programas Abientales y de Energía"/>
    <m/>
    <x v="13"/>
    <x v="692"/>
    <s v="No se evidencia realización de la actividad Divulgación de Indicadores de Desempeño Energético, definida en el programa SENA Energy, mediante el lineamiento establecido en el instructivo GOR-I-003 Instructivos Programas Ambientales y Energéticos."/>
    <m/>
    <m/>
    <m/>
    <m/>
    <m/>
    <m/>
    <s v="6.2 Objetivos, metas energéticas y la planificación para alcanzarlos"/>
    <n v="1"/>
    <m/>
    <m/>
    <m/>
    <m/>
    <m/>
    <m/>
    <s v="Gestión Organizacional y del Riesgo"/>
    <s v="Gestión Organizacional y del Riesgo"/>
    <m/>
    <m/>
    <m/>
    <m/>
    <s v="Ok - Conforme"/>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3"/>
    <s v="Controles Operacionales"/>
    <m/>
    <x v="13"/>
    <x v="693"/>
    <s v="Durante el recorrido se evidenció que se debe fortalecer las evidencias de aplicación de las buenas prácticas (Correos, E Card, carteleras)."/>
    <m/>
    <m/>
    <m/>
    <m/>
    <m/>
    <m/>
    <s v="8.1 Planificación y control operacional"/>
    <n v="1"/>
    <m/>
    <m/>
    <m/>
    <m/>
    <m/>
    <m/>
    <s v="Gestión Organizacional y del Riesgo"/>
    <s v="Gestión Organizacional y del Riesgo"/>
    <m/>
    <m/>
    <m/>
    <m/>
    <s v="Ok - Ajustado (Redacción"/>
    <m/>
    <m/>
    <m/>
    <s v="Se ajusta el numeral de la norma dejandolo asociado no al 6.2 sino al 8.1"/>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s v="Revisión Energética"/>
    <m/>
    <x v="13"/>
    <x v="694"/>
    <s v="No se evidencia dentro del registro de revisión energética del Centro el soporte de cálculo del potencial de ahorro energético de las oportunidades de mejora del desempeño energético identificada, de acuerdo con los lineamientos del GOR-I-017 Instructivo para la revisión energética SGE. "/>
    <m/>
    <m/>
    <m/>
    <m/>
    <m/>
    <m/>
    <s v="6.3 Revisión energética"/>
    <n v="1"/>
    <m/>
    <m/>
    <m/>
    <m/>
    <m/>
    <m/>
    <s v="Gestión Organizacional y del Riesgo"/>
    <s v="Gestión Organizacional y del Riesgo"/>
    <m/>
    <m/>
    <m/>
    <m/>
    <s v="Ok - Conforme"/>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3"/>
    <s v="Requisitos Legales"/>
    <m/>
    <x v="13"/>
    <x v="695"/>
    <s v="No se evidencia que el soporte de cumplimiento del requisitos legal Reglamento Técnico de Iluminación y Alumbrado Público (RETILAP) cargada en CompromISO  corresponda con lo esperado, es decir, con certificación RETILAP de la instalación y/o de producto. Se presenta como soporte de cumplimiento del requisito legal solo el inventario de luminarias."/>
    <m/>
    <m/>
    <m/>
    <m/>
    <m/>
    <m/>
    <s v="9.1.2 Evaluación del cumplimiento de los requisitos legales y otros requisitos"/>
    <n v="1"/>
    <m/>
    <m/>
    <m/>
    <m/>
    <m/>
    <m/>
    <s v="Gestión Organizacional y del Riesgo"/>
    <s v="Gestión Organizacional y del Riesgo"/>
    <m/>
    <m/>
    <m/>
    <m/>
    <s v="Ok - Conforme"/>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s v="Mejora"/>
    <m/>
    <x v="17"/>
    <x v="696"/>
    <s v="No se evidencia que se hayan implementado acciones correctivas para abordar la no conformidad relacionada con el incumplimiento del indicador &quot;Fichas FIC&quot;. La persistencia del problema demuestra que no se ejecutaron acciones de mejora de manera que resolvieran la causa raíz."/>
    <s v="10.2 No conformidad y acción correctiva"/>
    <n v="1"/>
    <m/>
    <m/>
    <m/>
    <m/>
    <m/>
    <m/>
    <m/>
    <m/>
    <m/>
    <m/>
    <m/>
    <m/>
    <s v="Gestión Organizacional y del Riesgo"/>
    <m/>
    <m/>
    <m/>
    <m/>
    <m/>
    <m/>
    <m/>
    <m/>
    <s v="Ok - Conforme"/>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12"/>
    <x v="697"/>
    <s v="No se evidencia un monitoreo oportuno de los riesgos de gestión de la Regional Vichada - Centro de Producción y Transformación Agroindustrial de la Orinoquia."/>
    <s v="6.1. Acciones para abordar riesgos y oportunidades"/>
    <n v="1"/>
    <m/>
    <m/>
    <m/>
    <m/>
    <m/>
    <m/>
    <m/>
    <m/>
    <m/>
    <m/>
    <m/>
    <m/>
    <s v="Gestión Organizacional y del Riesgo"/>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12"/>
    <x v="698"/>
    <s v="Durante la auditoría, realizada se constató, mediante revisión de material publicitario (ej. publicaciones en redes sociales o páginas web) de la regional, que la información promocional de los programas de formación tecnológica no se ajusta completamente a la normativa legal vigente especificamente el decreto 1330 de 2019 al no publicar el snies"/>
    <s v="8.2.3 Revisión de los requisitos para los productos y servicios"/>
    <n v="1"/>
    <m/>
    <m/>
    <m/>
    <m/>
    <m/>
    <m/>
    <m/>
    <m/>
    <m/>
    <m/>
    <m/>
    <m/>
    <s v="Gestión de Formación Profesional Integral"/>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s v="Contexto"/>
    <m/>
    <x v="17"/>
    <x v="699"/>
    <s v="Durante la auditoría, realizada, se constató, mediante entrevista con los responsables del proceso APE y la revisión de su matriz de contexto, que la amenaza de no contar con suficiente oferta laboral al no existir empresa privada no está formalmente identificada. El personal del proceso reconoció que esta es una situación que podría afectar sus objetivos, lo que evidencia una oportunidad para ampliar el alcance del DOFA de la regional y centro de formación"/>
    <s v="4.1 Comprensión de la organización y de su contexto"/>
    <n v="1"/>
    <m/>
    <m/>
    <m/>
    <m/>
    <m/>
    <m/>
    <m/>
    <m/>
    <m/>
    <m/>
    <m/>
    <m/>
    <s v="Gestión Organizacional y del Riesgo"/>
    <m/>
    <m/>
    <m/>
    <m/>
    <m/>
    <m/>
    <m/>
    <m/>
    <s v="Ok - Conforme"/>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m/>
    <x v="12"/>
    <x v="700"/>
    <s v="Durante la Auditoria de la Regional Vichada y en el Centro de Producción y Transformación Agroindustrial de la Orinoquia, se constató, mediante entrevista a personal del proceso de formación, que no se realizó divulgación oportuna de la Guia de Bienestar al Aprendiz, lo que evidencia una oportunidad para optimizar el proceso de comunicación de cambios documentales especialmente a procesos misionales."/>
    <s v="7.4 Comunicación"/>
    <n v="1"/>
    <m/>
    <m/>
    <m/>
    <m/>
    <m/>
    <m/>
    <m/>
    <m/>
    <m/>
    <m/>
    <m/>
    <m/>
    <s v="Gestión Organizacional y del Riesgo"/>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2"/>
    <x v="701"/>
    <s v="No se evidencia que las responsabilidades para la identificación y gestión de activos de información hayan sido comunicadas de manera efectiva a los roles pertinentes en la Regional Vichada._x000d__x000a__x000d__x000a_La falta de conocimiento de los homólogos de planeación sobre su participación en esta estrategia compromete la exhaustividad y precisión del inventario de activos, lo que incumple los requisitos de la norma ISO 27001:2022"/>
    <m/>
    <m/>
    <m/>
    <m/>
    <m/>
    <m/>
    <m/>
    <m/>
    <s v="5.3 Roles, responsabilidades y autoridades en la organización"/>
    <n v="1"/>
    <m/>
    <m/>
    <m/>
    <m/>
    <s v="Gestión Organizacional y del Riesgo"/>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2"/>
    <x v="702"/>
    <s v="No se evidencia que el Regional Vichada aplique de manera consistente la política de etiquetado de la información a sus activos físicos._x000d__x000a__x000d__x000a_La falta de etiquetado en las cajas del archivo, que indique si la información es pública, clasificada o reservada, compromete la confidencialidad de los documentos y la correcta gestión de la información. Esto incumple los requisitos de la norma ISO 27001:2022:"/>
    <m/>
    <m/>
    <m/>
    <m/>
    <m/>
    <m/>
    <m/>
    <m/>
    <m/>
    <m/>
    <s v="5.13 Etiquetado de la información"/>
    <n v="1"/>
    <m/>
    <m/>
    <s v="Gestión Documental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2"/>
    <x v="703"/>
    <s v="No se evidencia que el Regional Vichada cumpla con los requisitos legales y de protección de datos al no señalizar las cámaras de seguridad ni indicar las áreas donde se realiza grabación y monitoreo."/>
    <m/>
    <m/>
    <m/>
    <m/>
    <m/>
    <m/>
    <m/>
    <m/>
    <m/>
    <m/>
    <s v="5.31 Requisitos legales, reglamentarios y contractuales"/>
    <n v="1"/>
    <m/>
    <m/>
    <s v="Gestión de Infraestructura y Logística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2"/>
    <x v="704"/>
    <s v="No se evidencia que el Regional Vichada proteja adecuadamente el cableado eléctrico y de redes en sus instalaciones._x000d__x000a__x000d__x000a_El cableado expuesto o en mal estado compromete la seguridad física y la disponibilidad de los servicios, lo que incumple los requisitos de la norma ISO 27001:2022"/>
    <m/>
    <m/>
    <m/>
    <m/>
    <m/>
    <m/>
    <m/>
    <m/>
    <m/>
    <m/>
    <s v="7.12 Seguridad del cableado"/>
    <n v="1"/>
    <m/>
    <m/>
    <s v="Gestión de Infraestructura y Logística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2"/>
    <x v="705"/>
    <s v="No se evidencia que el Regional Vichada proteja adecuadamente sus activos de infraestructura crítica, como las Unidades de Suministro de Energía Ininterrumpida (UPS), de condiciones ambientales adversas._x000d__x000a__x000d__x000a_La ausencia de aire acondicionado en un clima cálido para equipos como las UPS compromete su funcionamiento y disponibilidad."/>
    <m/>
    <m/>
    <m/>
    <m/>
    <m/>
    <m/>
    <m/>
    <m/>
    <m/>
    <m/>
    <s v="7.5 protección contra amenazas físicas y ambientales"/>
    <n v="1"/>
    <m/>
    <m/>
    <s v="Gestión de Infraestructura y Logística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0"/>
    <m/>
    <m/>
    <x v="2"/>
    <x v="706"/>
    <s v="No se evidencia que el Regional Vichada garantice la sincronización de los relojes en los dispositivos de monitoreo de seguridad (ej. grabadoras de video o NVRs)._x000d__x000a__x000d__x000a_Esta situación compromete la integridad y el valor probatorio de los registros de videovigilancia, lo que incumple los requisitos de la norma ISO 27001:2022"/>
    <m/>
    <m/>
    <m/>
    <m/>
    <m/>
    <m/>
    <m/>
    <m/>
    <m/>
    <m/>
    <s v="7.4 Monitoreo de seguridad física"/>
    <n v="1"/>
    <m/>
    <m/>
    <s v="Gestión de Infraestructura y Logística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m/>
    <x v="2"/>
    <x v="707"/>
    <s v="Durante la auditoría,  en varias áreas de trabajo del Regional Vichada, se observaron escritorios con documentos en papel y pantallas de equipos con sesiones activas y abundante información a la vista."/>
    <m/>
    <m/>
    <m/>
    <m/>
    <m/>
    <m/>
    <m/>
    <m/>
    <m/>
    <m/>
    <s v="7.7 Escritorio y pantalla limpia"/>
    <n v="1"/>
    <m/>
    <m/>
    <s v="Gestión de Tecnologías de la Información y las Comunicaciones"/>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m/>
    <x v="2"/>
    <x v="708"/>
    <s v="Durante la auditoría, se encontró, en un área de impresión del Regional Vichada, que se utiliza papel que contiene información clasificada o reservada en una de sus caras como papel reciclado para imprimir borradores."/>
    <m/>
    <m/>
    <m/>
    <m/>
    <m/>
    <m/>
    <m/>
    <m/>
    <m/>
    <m/>
    <s v="8.10 Eliminación de información"/>
    <n v="1"/>
    <m/>
    <m/>
    <s v="Gestión Documental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m/>
    <x v="2"/>
    <x v="709"/>
    <s v="Durante la auditoría, se constató, mediante revisión de la configuración de varias impresoras en el Regional Vichada, que la funcionalidad para imprimir directamente desde memorias USB se encuentra habilitada sin ningún tipo de control o registro"/>
    <m/>
    <m/>
    <m/>
    <m/>
    <m/>
    <m/>
    <m/>
    <m/>
    <m/>
    <m/>
    <s v="8.12 Prevención de la fuga de datos"/>
    <n v="1"/>
    <m/>
    <m/>
    <s v="Gestión de Tecnologías de la Información y las Comunicaciones"/>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m/>
    <x v="2"/>
    <x v="710"/>
    <s v="Se constató, mediante observación directa en el Regional Vichada, que el archivo físico no cuenta con vigilancia presencial ni con un control de acceso formal que restrinja y registre el ingreso del personal."/>
    <m/>
    <m/>
    <m/>
    <m/>
    <m/>
    <m/>
    <m/>
    <m/>
    <m/>
    <m/>
    <s v="7.2 Entrada física"/>
    <n v="1"/>
    <m/>
    <m/>
    <s v="Gestión de Infraestructura y Logística "/>
    <m/>
    <m/>
    <m/>
    <m/>
    <m/>
    <m/>
    <m/>
    <m/>
    <m/>
    <m/>
    <m/>
  </r>
  <r>
    <x v="23"/>
    <s v="Despacho Regional yCentro de Producción y Transformación Agroindustrial de la Orinoquia"/>
    <s v="Sede Principal"/>
    <s v="Calle 10 # 15-71 - Barrio la Primavera"/>
    <s v="Puerto Carreño"/>
    <n v="1"/>
    <s v="X"/>
    <s v="Cristhian Daniel Garzón"/>
    <m/>
    <s v="Sergio Luis Medina  "/>
    <m/>
    <s v="Cristhian Daniel Garzón"/>
    <m/>
    <m/>
    <s v="4 y 5 de agosto"/>
    <x v="2"/>
    <m/>
    <m/>
    <x v="2"/>
    <x v="711"/>
    <s v="Se constató, mediante entrevista con personal del Regional Vichada, que las cámaras de seguridad del almacén están conectadas al mismo circuito eléctrico de las luces y, por lo tanto, dejan de grabar cuando estas son apagadas."/>
    <m/>
    <m/>
    <m/>
    <m/>
    <m/>
    <m/>
    <m/>
    <m/>
    <m/>
    <m/>
    <s v="7.4 Monitoreo de seguridad física"/>
    <n v="1"/>
    <m/>
    <m/>
    <s v="Gestión de Infraestructura y Logística "/>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r>
    <x v="24"/>
    <m/>
    <m/>
    <m/>
    <m/>
    <m/>
    <m/>
    <m/>
    <m/>
    <m/>
    <m/>
    <m/>
    <m/>
    <m/>
    <m/>
    <x v="12"/>
    <m/>
    <m/>
    <x v="19"/>
    <x v="712"/>
    <m/>
    <m/>
    <m/>
    <m/>
    <m/>
    <m/>
    <m/>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6FCD53A-260A-45AF-9BA1-36815022D8ED}"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4:G10" firstHeaderRow="0" firstDataRow="1" firstDataCol="1" rowPageCount="1" colPageCount="1"/>
  <pivotFields count="45">
    <pivotField axis="axisPage" showAll="0">
      <items count="26">
        <item x="0"/>
        <item x="1"/>
        <item x="2"/>
        <item x="3"/>
        <item x="4"/>
        <item x="5"/>
        <item x="6"/>
        <item x="7"/>
        <item x="8"/>
        <item x="9"/>
        <item x="10"/>
        <item x="11"/>
        <item x="12"/>
        <item x="13"/>
        <item x="14"/>
        <item x="15"/>
        <item x="16"/>
        <item x="17"/>
        <item x="18"/>
        <item x="19"/>
        <item x="20"/>
        <item x="21"/>
        <item x="22"/>
        <item x="23"/>
        <item m="1"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showAll="0">
      <items count="9">
        <item m="1" x="5"/>
        <item m="1" x="6"/>
        <item x="0"/>
        <item x="3"/>
        <item x="1"/>
        <item x="2"/>
        <item m="1" x="7"/>
        <item x="4"/>
        <item t="default"/>
      </items>
    </pivotField>
    <pivotField showAll="0"/>
    <pivotField showAll="0"/>
    <pivotField showAll="0"/>
    <pivotField showAll="0"/>
    <pivotField showAll="0"/>
    <pivotField multipleItemSelectionAllowed="1" showAll="0"/>
    <pivotField dataField="1" showAll="0"/>
    <pivotField showAll="0"/>
    <pivotField dataField="1" showAll="0"/>
    <pivotField showAll="0"/>
    <pivotField dataField="1" showAll="0"/>
    <pivotField showAll="0"/>
    <pivotField dataField="1" showAll="0"/>
    <pivotField showAll="0"/>
    <pivotField dataField="1"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5"/>
  </rowFields>
  <rowItems count="6">
    <i>
      <x v="2"/>
    </i>
    <i>
      <x v="3"/>
    </i>
    <i>
      <x v="4"/>
    </i>
    <i>
      <x v="5"/>
    </i>
    <i>
      <x v="7"/>
    </i>
    <i t="grand">
      <x/>
    </i>
  </rowItems>
  <colFields count="1">
    <field x="-2"/>
  </colFields>
  <colItems count="6">
    <i>
      <x/>
    </i>
    <i i="1">
      <x v="1"/>
    </i>
    <i i="2">
      <x v="2"/>
    </i>
    <i i="3">
      <x v="3"/>
    </i>
    <i i="4">
      <x v="4"/>
    </i>
    <i i="5">
      <x v="5"/>
    </i>
  </colItems>
  <pageFields count="1">
    <pageField fld="0" hier="-1"/>
  </pageFields>
  <dataFields count="6">
    <dataField name="Suma de # Hallazgos ISO 9001:2015" fld="22" baseField="0" baseItem="0"/>
    <dataField name="Suma de # Hallazgos ISO 14001:2015" fld="24" baseField="0" baseItem="0"/>
    <dataField name="Suma de # Hallazgos ISO 45001:2018" fld="26" baseField="0" baseItem="0"/>
    <dataField name="Suma de # Hallazgos ISO 50001:2019" fld="28" baseField="0" baseItem="0"/>
    <dataField name="Suma de # Hallazgos ISO 27001:2022" fld="30" baseField="0" baseItem="0"/>
    <dataField name="Suma de # controles ISO 27001:2022" fld="3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773B4F0D-E8F0-4A2C-BFD6-C375EBCAB99D}" name="TablaDinámica5"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19:H23" firstHeaderRow="0" firstDataRow="1" firstDataCol="1" rowPageCount="1" colPageCount="1"/>
  <pivotFields count="45">
    <pivotField axis="axisPage" multipleItemSelectionAllowed="1" showAll="0">
      <items count="26">
        <item h="1" x="0"/>
        <item h="1" x="1"/>
        <item h="1" x="2"/>
        <item h="1" x="3"/>
        <item h="1" x="4"/>
        <item h="1" x="5"/>
        <item h="1" x="6"/>
        <item h="1" x="7"/>
        <item h="1" x="8"/>
        <item h="1" x="9"/>
        <item x="10"/>
        <item h="1" x="11"/>
        <item h="1" x="12"/>
        <item h="1" x="13"/>
        <item h="1" x="14"/>
        <item h="1" x="15"/>
        <item h="1" x="16"/>
        <item h="1" x="17"/>
        <item h="1" x="18"/>
        <item h="1" x="19"/>
        <item h="1" x="20"/>
        <item h="1" x="21"/>
        <item h="1" x="22"/>
        <item h="1" x="23"/>
        <item m="1" x="24"/>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9">
        <item m="1" x="5"/>
        <item m="1" x="6"/>
        <item x="0"/>
        <item x="3"/>
        <item x="1"/>
        <item x="2"/>
        <item m="1" x="7"/>
        <item x="4"/>
        <item t="default"/>
      </items>
    </pivotField>
    <pivotField showAll="0"/>
    <pivotField showAll="0"/>
    <pivotField showAll="0"/>
    <pivotField showAll="0"/>
    <pivotField showAll="0"/>
    <pivotField multipleItemSelectionAllowed="1" showAll="0"/>
    <pivotField dataField="1" showAll="0"/>
    <pivotField showAll="0"/>
    <pivotField dataField="1" showAll="0"/>
    <pivotField showAll="0"/>
    <pivotField dataField="1" showAll="0"/>
    <pivotField showAll="0"/>
    <pivotField dataField="1" showAll="0"/>
    <pivotField showAll="0"/>
    <pivotField dataField="1"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s>
  <rowFields count="1">
    <field x="15"/>
  </rowFields>
  <rowItems count="4">
    <i>
      <x v="2"/>
    </i>
    <i>
      <x v="4"/>
    </i>
    <i>
      <x v="5"/>
    </i>
    <i t="grand">
      <x/>
    </i>
  </rowItems>
  <colFields count="1">
    <field x="-2"/>
  </colFields>
  <colItems count="7">
    <i>
      <x/>
    </i>
    <i i="1">
      <x v="1"/>
    </i>
    <i i="2">
      <x v="2"/>
    </i>
    <i i="3">
      <x v="3"/>
    </i>
    <i i="4">
      <x v="4"/>
    </i>
    <i i="5">
      <x v="5"/>
    </i>
    <i i="6">
      <x v="6"/>
    </i>
  </colItems>
  <pageFields count="1">
    <pageField fld="0" hier="-1"/>
  </pageFields>
  <dataFields count="7">
    <dataField name="Cuenta de Tipo de hallazgo" fld="15" subtotal="count" baseField="0" baseItem="0"/>
    <dataField name="Suma de # Hallazgos ISO 9001:2015" fld="22" baseField="0" baseItem="0"/>
    <dataField name="Suma de # Hallazgos ISO 14001:2015" fld="24" baseField="0" baseItem="0"/>
    <dataField name="Suma de # Hallazgos ISO 45001:2018" fld="26" baseField="0" baseItem="0"/>
    <dataField name="Suma de # Hallazgos ISO 50001:2019" fld="28" baseField="0" baseItem="0"/>
    <dataField name="Suma de # Hallazgos ISO 27001:2022" fld="30" baseField="0" baseItem="0"/>
    <dataField name="Suma de # controles ISO 27001:2022" fld="32"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CC44E37F-9034-4FF4-A86B-E8A7F3F023B8}"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G13" firstHeaderRow="0" firstDataRow="1" firstDataCol="1"/>
  <pivotFields count="45">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Row" dataField="1" showAll="0">
      <items count="11">
        <item x="2"/>
        <item m="1" x="9"/>
        <item x="8"/>
        <item x="1"/>
        <item x="6"/>
        <item x="4"/>
        <item x="7"/>
        <item x="0"/>
        <item x="3"/>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showAll="0"/>
    <pivotField showAll="0"/>
  </pivotFields>
  <rowFields count="1">
    <field x="18"/>
  </rowFields>
  <rowItems count="10">
    <i>
      <x/>
    </i>
    <i>
      <x v="2"/>
    </i>
    <i>
      <x v="3"/>
    </i>
    <i>
      <x v="4"/>
    </i>
    <i>
      <x v="5"/>
    </i>
    <i>
      <x v="6"/>
    </i>
    <i>
      <x v="7"/>
    </i>
    <i>
      <x v="8"/>
    </i>
    <i>
      <x v="9"/>
    </i>
    <i t="grand">
      <x/>
    </i>
  </rowItems>
  <colFields count="1">
    <field x="-2"/>
  </colFields>
  <colItems count="6">
    <i>
      <x/>
    </i>
    <i i="1">
      <x v="1"/>
    </i>
    <i i="2">
      <x v="2"/>
    </i>
    <i i="3">
      <x v="3"/>
    </i>
    <i i="4">
      <x v="4"/>
    </i>
    <i i="5">
      <x v="5"/>
    </i>
  </colItems>
  <dataFields count="6">
    <dataField name="Cuenta de Revisador por" fld="18" subtotal="count" baseField="0" baseItem="0"/>
    <dataField name="Cuenta de Revisión SGA " fld="38" subtotal="count" baseField="0" baseItem="0"/>
    <dataField name="Cuenta de Revisión SGC" fld="39" subtotal="count" baseField="0" baseItem="0"/>
    <dataField name="Cuenta de Revisión SST" fld="40" subtotal="count" baseField="0" baseItem="0"/>
    <dataField name="Cuenta de Revisión SGE" fld="41" subtotal="count" baseField="0" baseItem="0"/>
    <dataField name="Cuenta de Revisión GEI" fld="42"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165E9CEA-46B1-4525-AEE1-1E08F97BB4DC}" name="Tabla dinámica1" cacheId="1"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A2:D834" firstHeaderRow="1" firstDataRow="1" firstDataCol="3"/>
  <pivotFields count="47">
    <pivotField axis="axisRow" compact="0" outline="0" showAll="0">
      <items count="26">
        <item x="0"/>
        <item x="1"/>
        <item x="2"/>
        <item x="3"/>
        <item x="4"/>
        <item x="5"/>
        <item x="6"/>
        <item x="7"/>
        <item x="8"/>
        <item x="9"/>
        <item x="10"/>
        <item x="11"/>
        <item x="12"/>
        <item x="13"/>
        <item x="14"/>
        <item x="15"/>
        <item x="16"/>
        <item x="17"/>
        <item x="18"/>
        <item x="19"/>
        <item x="20"/>
        <item x="21"/>
        <item x="22"/>
        <item x="23"/>
        <item x="2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items count="16">
        <item x="0"/>
        <item x="4"/>
        <item x="2"/>
        <item x="3"/>
        <item x="12"/>
        <item x="1"/>
        <item x="5"/>
        <item x="7"/>
        <item m="1" x="13"/>
        <item x="9"/>
        <item m="1" x="14"/>
        <item x="6"/>
        <item x="8"/>
        <item x="10"/>
        <item x="11"/>
        <item t="default"/>
      </items>
    </pivotField>
    <pivotField compact="0" outline="0" showAll="0"/>
    <pivotField compact="0" outline="0" showAll="0"/>
    <pivotField compact="0" outline="0" showAll="0"/>
    <pivotField axis="axisRow" compact="0" outline="0" showAll="0">
      <items count="860">
        <item x="469"/>
        <item x="279"/>
        <item x="232"/>
        <item x="354"/>
        <item x="643"/>
        <item m="1" x="857"/>
        <item m="1" x="856"/>
        <item m="1" x="858"/>
        <item x="133"/>
        <item x="460"/>
        <item x="482"/>
        <item x="118"/>
        <item x="675"/>
        <item x="672"/>
        <item x="575"/>
        <item x="484"/>
        <item x="154"/>
        <item m="1" x="831"/>
        <item x="193"/>
        <item x="194"/>
        <item x="196"/>
        <item x="200"/>
        <item m="1" x="803"/>
        <item m="1" x="802"/>
        <item x="199"/>
        <item x="156"/>
        <item x="158"/>
        <item x="549"/>
        <item m="1" x="814"/>
        <item x="582"/>
        <item x="348"/>
        <item x="556"/>
        <item x="407"/>
        <item x="274"/>
        <item x="393"/>
        <item x="392"/>
        <item x="382"/>
        <item x="383"/>
        <item x="386"/>
        <item x="443"/>
        <item x="397"/>
        <item x="450"/>
        <item x="384"/>
        <item x="608"/>
        <item x="609"/>
        <item x="276"/>
        <item x="489"/>
        <item x="374"/>
        <item x="479"/>
        <item x="459"/>
        <item x="476"/>
        <item x="491"/>
        <item x="483"/>
        <item x="486"/>
        <item x="471"/>
        <item x="487"/>
        <item x="355"/>
        <item m="1" x="769"/>
        <item x="662"/>
        <item x="670"/>
        <item x="472"/>
        <item m="1" x="811"/>
        <item x="162"/>
        <item x="161"/>
        <item m="1" x="748"/>
        <item x="203"/>
        <item x="177"/>
        <item x="581"/>
        <item x="496"/>
        <item x="477"/>
        <item m="1" x="728"/>
        <item x="125"/>
        <item x="126"/>
        <item x="122"/>
        <item m="1" x="725"/>
        <item x="681"/>
        <item x="682"/>
        <item m="1" x="825"/>
        <item x="578"/>
        <item m="1" x="731"/>
        <item x="307"/>
        <item x="83"/>
        <item x="80"/>
        <item x="82"/>
        <item x="84"/>
        <item x="81"/>
        <item x="649"/>
        <item m="1" x="764"/>
        <item m="1" x="767"/>
        <item x="654"/>
        <item x="475"/>
        <item x="652"/>
        <item x="655"/>
        <item x="308"/>
        <item m="1" x="776"/>
        <item x="91"/>
        <item x="346"/>
        <item x="438"/>
        <item x="441"/>
        <item x="440"/>
        <item x="436"/>
        <item x="445"/>
        <item x="444"/>
        <item m="1" x="809"/>
        <item x="395"/>
        <item m="1" x="744"/>
        <item m="1" x="833"/>
        <item m="1" x="832"/>
        <item m="1" x="834"/>
        <item x="388"/>
        <item x="390"/>
        <item x="396"/>
        <item x="389"/>
        <item x="134"/>
        <item m="1" x="818"/>
        <item m="1" x="732"/>
        <item x="629"/>
        <item x="338"/>
        <item m="1" x="757"/>
        <item m="1" x="756"/>
        <item x="342"/>
        <item x="343"/>
        <item x="345"/>
        <item x="529"/>
        <item m="1" x="837"/>
        <item x="533"/>
        <item x="145"/>
        <item x="534"/>
        <item m="1" x="797"/>
        <item x="531"/>
        <item m="1" x="838"/>
        <item x="530"/>
        <item x="144"/>
        <item m="1" x="836"/>
        <item x="446"/>
        <item m="1" x="835"/>
        <item x="656"/>
        <item x="152"/>
        <item x="201"/>
        <item x="380"/>
        <item m="1" x="820"/>
        <item x="336"/>
        <item x="160"/>
        <item x="176"/>
        <item x="387"/>
        <item m="1" x="798"/>
        <item m="1" x="754"/>
        <item x="217"/>
        <item x="224"/>
        <item m="1" x="765"/>
        <item x="611"/>
        <item m="1" x="851"/>
        <item x="327"/>
        <item x="163"/>
        <item x="614"/>
        <item x="664"/>
        <item x="179"/>
        <item x="223"/>
        <item m="1" x="779"/>
        <item x="115"/>
        <item x="683"/>
        <item x="220"/>
        <item m="1" x="790"/>
        <item m="1" x="845"/>
        <item x="170"/>
        <item m="1" x="733"/>
        <item m="1" x="788"/>
        <item m="1" x="758"/>
        <item m="1" x="741"/>
        <item x="398"/>
        <item x="105"/>
        <item x="427"/>
        <item m="1" x="770"/>
        <item x="409"/>
        <item x="658"/>
        <item m="1" x="739"/>
        <item x="602"/>
        <item x="665"/>
        <item x="76"/>
        <item x="647"/>
        <item x="626"/>
        <item m="1" x="847"/>
        <item m="1" x="792"/>
        <item m="1" x="745"/>
        <item x="4"/>
        <item x="3"/>
        <item x="551"/>
        <item x="550"/>
        <item x="547"/>
        <item x="548"/>
        <item m="1" x="819"/>
        <item x="442"/>
        <item x="619"/>
        <item x="244"/>
        <item x="47"/>
        <item x="132"/>
        <item m="1" x="786"/>
        <item x="377"/>
        <item x="677"/>
        <item x="335"/>
        <item x="347"/>
        <item x="580"/>
        <item x="579"/>
        <item x="546"/>
        <item x="544"/>
        <item x="536"/>
        <item x="543"/>
        <item x="545"/>
        <item x="541"/>
        <item x="538"/>
        <item x="537"/>
        <item x="540"/>
        <item x="539"/>
        <item x="366"/>
        <item x="379"/>
        <item x="6"/>
        <item x="352"/>
        <item m="1" x="829"/>
        <item x="235"/>
        <item x="136"/>
        <item x="385"/>
        <item x="623"/>
        <item x="624"/>
        <item x="620"/>
        <item x="621"/>
        <item x="622"/>
        <item x="236"/>
        <item x="287"/>
        <item x="252"/>
        <item x="359"/>
        <item x="424"/>
        <item x="358"/>
        <item x="381"/>
        <item x="353"/>
        <item x="356"/>
        <item m="1" x="815"/>
        <item x="360"/>
        <item x="452"/>
        <item x="453"/>
        <item x="618"/>
        <item x="616"/>
        <item x="48"/>
        <item x="23"/>
        <item x="123"/>
        <item x="527"/>
        <item x="87"/>
        <item x="94"/>
        <item m="1" x="751"/>
        <item x="558"/>
        <item x="617"/>
        <item x="284"/>
        <item x="426"/>
        <item x="449"/>
        <item m="1" x="840"/>
        <item x="559"/>
        <item x="684"/>
        <item x="439"/>
        <item m="1" x="823"/>
        <item x="507"/>
        <item x="66"/>
        <item x="701"/>
        <item x="306"/>
        <item x="705"/>
        <item x="361"/>
        <item x="702"/>
        <item x="70"/>
        <item x="49"/>
        <item x="69"/>
        <item x="68"/>
        <item x="704"/>
        <item x="65"/>
        <item x="703"/>
        <item x="706"/>
        <item x="50"/>
        <item x="589"/>
        <item x="30"/>
        <item x="39"/>
        <item x="36"/>
        <item x="28"/>
        <item x="293"/>
        <item x="576"/>
        <item x="31"/>
        <item x="262"/>
        <item x="364"/>
        <item x="231"/>
        <item x="238"/>
        <item x="301"/>
        <item x="312"/>
        <item x="288"/>
        <item x="41"/>
        <item x="33"/>
        <item x="261"/>
        <item x="300"/>
        <item x="631"/>
        <item x="275"/>
        <item x="27"/>
        <item x="8"/>
        <item x="12"/>
        <item x="34"/>
        <item x="233"/>
        <item m="1" x="789"/>
        <item x="632"/>
        <item m="1" x="713"/>
        <item x="458"/>
        <item x="263"/>
        <item m="1" x="718"/>
        <item x="255"/>
        <item x="254"/>
        <item x="311"/>
        <item x="291"/>
        <item x="433"/>
        <item x="350"/>
        <item x="298"/>
        <item x="309"/>
        <item x="79"/>
        <item m="1" x="736"/>
        <item x="474"/>
        <item x="290"/>
        <item x="470"/>
        <item m="1" x="773"/>
        <item x="9"/>
        <item m="1" x="853"/>
        <item x="315"/>
        <item x="259"/>
        <item x="270"/>
        <item x="278"/>
        <item x="554"/>
        <item x="38"/>
        <item x="35"/>
        <item x="26"/>
        <item x="473"/>
        <item x="324"/>
        <item x="271"/>
        <item x="260"/>
        <item x="141"/>
        <item x="40"/>
        <item x="296"/>
        <item x="314"/>
        <item x="29"/>
        <item x="37"/>
        <item x="32"/>
        <item x="24"/>
        <item x="674"/>
        <item x="630"/>
        <item x="412"/>
        <item x="420"/>
        <item x="267"/>
        <item x="493"/>
        <item x="121"/>
        <item x="375"/>
        <item x="310"/>
        <item x="64"/>
        <item x="577"/>
        <item x="229"/>
        <item m="1" x="839"/>
        <item x="341"/>
        <item x="413"/>
        <item m="1" x="747"/>
        <item x="676"/>
        <item m="1" x="774"/>
        <item x="325"/>
        <item x="313"/>
        <item x="289"/>
        <item x="448"/>
        <item x="297"/>
        <item x="62"/>
        <item x="13"/>
        <item x="673"/>
        <item m="1" x="852"/>
        <item x="256"/>
        <item x="302"/>
        <item x="376"/>
        <item m="1" x="812"/>
        <item x="268"/>
        <item x="431"/>
        <item x="7"/>
        <item x="303"/>
        <item x="11"/>
        <item x="299"/>
        <item x="25"/>
        <item x="480"/>
        <item x="10"/>
        <item x="295"/>
        <item m="1" x="715"/>
        <item x="294"/>
        <item m="1" x="816"/>
        <item m="1" x="810"/>
        <item m="1" x="775"/>
        <item x="173"/>
        <item x="607"/>
        <item m="1" x="813"/>
        <item x="292"/>
        <item x="494"/>
        <item x="17"/>
        <item x="692"/>
        <item x="485"/>
        <item x="410"/>
        <item x="406"/>
        <item x="404"/>
        <item m="1" x="721"/>
        <item x="405"/>
        <item x="403"/>
        <item x="58"/>
        <item x="698"/>
        <item x="694"/>
        <item m="1" x="750"/>
        <item x="67"/>
        <item m="1" x="749"/>
        <item x="478"/>
        <item x="488"/>
        <item x="586"/>
        <item x="506"/>
        <item x="462"/>
        <item x="401"/>
        <item x="467"/>
        <item x="319"/>
        <item x="613"/>
        <item x="333"/>
        <item x="215"/>
        <item x="213"/>
        <item x="214"/>
        <item x="685"/>
        <item m="1" x="719"/>
        <item x="468"/>
        <item x="334"/>
        <item x="218"/>
        <item x="71"/>
        <item x="572"/>
        <item m="1" x="763"/>
        <item x="221"/>
        <item m="1" x="800"/>
        <item m="1" x="766"/>
        <item x="166"/>
        <item m="1" x="842"/>
        <item m="1" x="846"/>
        <item m="1" x="768"/>
        <item m="1" x="826"/>
        <item x="464"/>
        <item x="240"/>
        <item m="1" x="784"/>
        <item x="323"/>
        <item x="318"/>
        <item m="1" x="828"/>
        <item x="344"/>
        <item x="219"/>
        <item x="332"/>
        <item x="659"/>
        <item m="1" x="726"/>
        <item x="668"/>
        <item x="660"/>
        <item x="612"/>
        <item x="661"/>
        <item m="1" x="843"/>
        <item m="1" x="855"/>
        <item x="400"/>
        <item x="169"/>
        <item m="1" x="850"/>
        <item x="408"/>
        <item m="1" x="723"/>
        <item x="592"/>
        <item m="1" x="737"/>
        <item x="175"/>
        <item m="1" x="830"/>
        <item x="273"/>
        <item x="237"/>
        <item x="73"/>
        <item m="1" x="848"/>
        <item x="14"/>
        <item x="16"/>
        <item x="52"/>
        <item x="15"/>
        <item x="137"/>
        <item m="1" x="799"/>
        <item x="225"/>
        <item x="178"/>
        <item x="266"/>
        <item m="1" x="844"/>
        <item m="1" x="796"/>
        <item m="1" x="791"/>
        <item x="216"/>
        <item m="1" x="730"/>
        <item x="667"/>
        <item x="627"/>
        <item m="1" x="841"/>
        <item x="686"/>
        <item x="687"/>
        <item x="339"/>
        <item m="1" x="771"/>
        <item x="19"/>
        <item x="331"/>
        <item m="1" x="794"/>
        <item m="1" x="742"/>
        <item m="1" x="740"/>
        <item x="226"/>
        <item x="599"/>
        <item x="628"/>
        <item x="601"/>
        <item x="322"/>
        <item m="1" x="734"/>
        <item x="246"/>
        <item m="1" x="827"/>
        <item x="528"/>
        <item x="678"/>
        <item x="679"/>
        <item x="349"/>
        <item x="583"/>
        <item x="457"/>
        <item x="363"/>
        <item x="283"/>
        <item x="697"/>
        <item x="198"/>
        <item x="195"/>
        <item x="197"/>
        <item m="1" x="795"/>
        <item x="320"/>
        <item x="696"/>
        <item x="492"/>
        <item x="490"/>
        <item x="251"/>
        <item x="565"/>
        <item x="250"/>
        <item x="423"/>
        <item x="417"/>
        <item x="378"/>
        <item x="328"/>
        <item m="1" x="729"/>
        <item x="321"/>
        <item x="272"/>
        <item x="584"/>
        <item m="1" x="821"/>
        <item m="1" x="822"/>
        <item m="1" x="738"/>
        <item x="512"/>
        <item m="1" x="720"/>
        <item m="1" x="849"/>
        <item x="517"/>
        <item x="513"/>
        <item x="514"/>
        <item x="526"/>
        <item x="562"/>
        <item x="553"/>
        <item x="563"/>
        <item x="564"/>
        <item m="1" x="778"/>
        <item x="587"/>
        <item x="495"/>
        <item x="497"/>
        <item x="285"/>
        <item x="437"/>
        <item m="1" x="817"/>
        <item x="391"/>
        <item x="498"/>
        <item x="142"/>
        <item x="552"/>
        <item m="1" x="824"/>
        <item x="691"/>
        <item x="690"/>
        <item x="186"/>
        <item x="191"/>
        <item x="192"/>
        <item m="1" x="801"/>
        <item m="1" x="804"/>
        <item x="187"/>
        <item x="188"/>
        <item x="189"/>
        <item x="708"/>
        <item m="1" x="787"/>
        <item x="707"/>
        <item x="56"/>
        <item x="710"/>
        <item x="711"/>
        <item x="357"/>
        <item x="709"/>
        <item x="45"/>
        <item x="55"/>
        <item x="57"/>
        <item x="46"/>
        <item x="44"/>
        <item x="524"/>
        <item x="521"/>
        <item x="523"/>
        <item x="522"/>
        <item x="700"/>
        <item x="508"/>
        <item x="519"/>
        <item x="518"/>
        <item x="525"/>
        <item x="520"/>
        <item x="699"/>
        <item x="510"/>
        <item x="509"/>
        <item x="516"/>
        <item x="515"/>
        <item x="511"/>
        <item x="542"/>
        <item m="1" x="793"/>
        <item x="180"/>
        <item x="75"/>
        <item x="588"/>
        <item x="435"/>
        <item x="74"/>
        <item m="1" x="777"/>
        <item x="421"/>
        <item x="688"/>
        <item x="615"/>
        <item x="211"/>
        <item x="481"/>
        <item x="585"/>
        <item x="148"/>
        <item x="316"/>
        <item x="227"/>
        <item m="1" x="785"/>
        <item m="1" x="854"/>
        <item m="1" x="746"/>
        <item x="695"/>
        <item x="693"/>
        <item x="362"/>
        <item m="1" x="780"/>
        <item x="106"/>
        <item x="98"/>
        <item m="1" x="805"/>
        <item m="1" x="806"/>
        <item m="1" x="807"/>
        <item x="130"/>
        <item x="560"/>
        <item x="243"/>
        <item m="1" x="753"/>
        <item x="257"/>
        <item x="689"/>
        <item x="399"/>
        <item x="326"/>
        <item x="657"/>
        <item m="1" x="781"/>
        <item m="1" x="760"/>
        <item x="86"/>
        <item x="21"/>
        <item x="369"/>
        <item x="85"/>
        <item x="567"/>
        <item x="642"/>
        <item x="644"/>
        <item x="640"/>
        <item x="212"/>
        <item x="222"/>
        <item x="135"/>
        <item x="574"/>
        <item x="570"/>
        <item x="165"/>
        <item m="1" x="762"/>
        <item x="641"/>
        <item x="351"/>
        <item x="249"/>
        <item x="168"/>
        <item m="1" x="808"/>
        <item x="245"/>
        <item x="248"/>
        <item x="368"/>
        <item x="394"/>
        <item x="455"/>
        <item m="1" x="752"/>
        <item x="210"/>
        <item m="1" x="772"/>
        <item x="569"/>
        <item x="571"/>
        <item x="568"/>
        <item m="1" x="755"/>
        <item x="181"/>
        <item x="157"/>
        <item x="305"/>
        <item x="566"/>
        <item m="1" x="761"/>
        <item m="1" x="759"/>
        <item m="1" x="722"/>
        <item x="447"/>
        <item m="1" x="735"/>
        <item x="247"/>
        <item m="1" x="727"/>
        <item m="1" x="782"/>
        <item x="110"/>
        <item x="127"/>
        <item x="103"/>
        <item m="1" x="783"/>
        <item x="116"/>
        <item x="108"/>
        <item x="100"/>
        <item x="102"/>
        <item x="101"/>
        <item x="454"/>
        <item x="451"/>
        <item x="167"/>
        <item x="456"/>
        <item x="680"/>
        <item x="573"/>
        <item x="434"/>
        <item m="1" x="743"/>
        <item x="2"/>
        <item x="304"/>
        <item x="663"/>
        <item x="671"/>
        <item x="234"/>
        <item x="712"/>
        <item x="18"/>
        <item x="20"/>
        <item x="22"/>
        <item x="54"/>
        <item x="78"/>
        <item x="88"/>
        <item x="89"/>
        <item x="90"/>
        <item x="92"/>
        <item x="95"/>
        <item x="99"/>
        <item x="104"/>
        <item x="107"/>
        <item x="109"/>
        <item x="111"/>
        <item x="113"/>
        <item x="117"/>
        <item x="120"/>
        <item x="129"/>
        <item x="131"/>
        <item x="138"/>
        <item x="139"/>
        <item x="140"/>
        <item x="143"/>
        <item x="146"/>
        <item x="147"/>
        <item x="149"/>
        <item x="150"/>
        <item x="151"/>
        <item x="153"/>
        <item x="159"/>
        <item x="164"/>
        <item x="171"/>
        <item x="172"/>
        <item x="183"/>
        <item x="184"/>
        <item x="185"/>
        <item x="190"/>
        <item x="205"/>
        <item x="206"/>
        <item x="207"/>
        <item x="208"/>
        <item x="209"/>
        <item x="228"/>
        <item x="230"/>
        <item x="239"/>
        <item x="258"/>
        <item x="265"/>
        <item x="269"/>
        <item x="277"/>
        <item x="280"/>
        <item x="281"/>
        <item x="282"/>
        <item x="286"/>
        <item x="317"/>
        <item x="367"/>
        <item x="370"/>
        <item x="371"/>
        <item x="373"/>
        <item x="414"/>
        <item x="415"/>
        <item x="416"/>
        <item x="418"/>
        <item x="419"/>
        <item x="422"/>
        <item x="425"/>
        <item x="428"/>
        <item x="429"/>
        <item x="430"/>
        <item x="461"/>
        <item x="499"/>
        <item x="501"/>
        <item x="502"/>
        <item x="503"/>
        <item x="504"/>
        <item x="505"/>
        <item x="532"/>
        <item x="535"/>
        <item x="555"/>
        <item x="557"/>
        <item x="561"/>
        <item x="590"/>
        <item x="591"/>
        <item x="593"/>
        <item x="594"/>
        <item x="595"/>
        <item x="596"/>
        <item x="597"/>
        <item x="598"/>
        <item x="600"/>
        <item x="603"/>
        <item x="604"/>
        <item x="605"/>
        <item x="606"/>
        <item x="610"/>
        <item x="637"/>
        <item x="638"/>
        <item x="639"/>
        <item x="0"/>
        <item x="1"/>
        <item m="1" x="714"/>
        <item x="42"/>
        <item x="51"/>
        <item x="53"/>
        <item x="59"/>
        <item m="1" x="716"/>
        <item m="1" x="717"/>
        <item x="93"/>
        <item x="96"/>
        <item x="97"/>
        <item x="128"/>
        <item x="182"/>
        <item x="204"/>
        <item x="337"/>
        <item x="625"/>
        <item x="633"/>
        <item x="634"/>
        <item x="635"/>
        <item x="636"/>
        <item x="645"/>
        <item x="646"/>
        <item x="648"/>
        <item x="650"/>
        <item x="651"/>
        <item x="653"/>
        <item x="666"/>
        <item x="669"/>
        <item x="112"/>
        <item x="119"/>
        <item x="155"/>
        <item x="174"/>
        <item x="241"/>
        <item x="242"/>
        <item x="253"/>
        <item x="264"/>
        <item x="372"/>
        <item x="402"/>
        <item x="463"/>
        <item x="465"/>
        <item x="466"/>
        <item x="500"/>
        <item x="340"/>
        <item x="202"/>
        <item m="1" x="724"/>
        <item x="114"/>
        <item x="124"/>
        <item x="329"/>
        <item x="330"/>
        <item x="5"/>
        <item x="43"/>
        <item x="60"/>
        <item x="61"/>
        <item x="63"/>
        <item x="72"/>
        <item x="365"/>
        <item x="411"/>
        <item x="432"/>
        <item x="77"/>
        <item t="default"/>
      </items>
    </pivotField>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3">
    <field x="0"/>
    <field x="15"/>
    <field x="19"/>
  </rowFields>
  <rowItems count="832">
    <i>
      <x/>
      <x/>
      <x v="184"/>
    </i>
    <i r="2">
      <x v="185"/>
    </i>
    <i r="2">
      <x v="695"/>
    </i>
    <i r="2">
      <x v="799"/>
    </i>
    <i t="default" r="1">
      <x/>
    </i>
    <i r="1">
      <x v="2"/>
      <x v="849"/>
    </i>
    <i t="default" r="1">
      <x v="2"/>
    </i>
    <i r="1">
      <x v="3"/>
      <x v="215"/>
    </i>
    <i t="default" r="1">
      <x v="3"/>
    </i>
    <i r="1">
      <x v="5"/>
      <x v="800"/>
    </i>
    <i t="default" r="1">
      <x v="5"/>
    </i>
    <i t="default">
      <x/>
    </i>
    <i>
      <x v="1"/>
      <x/>
      <x v="81"/>
    </i>
    <i r="2">
      <x v="82"/>
    </i>
    <i r="2">
      <x v="83"/>
    </i>
    <i r="2">
      <x v="84"/>
    </i>
    <i r="2">
      <x v="85"/>
    </i>
    <i r="2">
      <x v="259"/>
    </i>
    <i r="2">
      <x v="265"/>
    </i>
    <i r="2">
      <x v="266"/>
    </i>
    <i r="2">
      <x v="267"/>
    </i>
    <i r="2">
      <x v="268"/>
    </i>
    <i r="2">
      <x v="270"/>
    </i>
    <i r="2">
      <x v="273"/>
    </i>
    <i r="2">
      <x v="402"/>
    </i>
    <i r="2">
      <x v="406"/>
    </i>
    <i r="2">
      <x v="468"/>
    </i>
    <i r="2">
      <x v="469"/>
    </i>
    <i t="default" r="1">
      <x/>
    </i>
    <i r="1">
      <x v="1"/>
      <x v="242"/>
    </i>
    <i t="default" r="1">
      <x v="1"/>
    </i>
    <i r="1">
      <x v="2"/>
      <x v="194"/>
    </i>
    <i r="2">
      <x v="241"/>
    </i>
    <i r="2">
      <x v="290"/>
    </i>
    <i r="2">
      <x v="295"/>
    </i>
    <i r="2">
      <x v="296"/>
    </i>
    <i r="2">
      <x v="297"/>
    </i>
    <i r="2">
      <x v="298"/>
    </i>
    <i r="2">
      <x v="314"/>
    </i>
    <i r="2">
      <x v="351"/>
    </i>
    <i r="2">
      <x v="365"/>
    </i>
    <i r="2">
      <x v="366"/>
    </i>
    <i r="2">
      <x v="375"/>
    </i>
    <i r="2">
      <x v="377"/>
    </i>
    <i r="2">
      <x v="465"/>
    </i>
    <i r="2">
      <x v="467"/>
    </i>
    <i r="2">
      <x v="470"/>
    </i>
    <i r="2">
      <x v="568"/>
    </i>
    <i r="2">
      <x v="573"/>
    </i>
    <i r="2">
      <x v="574"/>
    </i>
    <i r="2">
      <x v="575"/>
    </i>
    <i r="2">
      <x v="576"/>
    </i>
    <i r="2">
      <x v="577"/>
    </i>
    <i r="2">
      <x v="634"/>
    </i>
    <i r="2">
      <x v="635"/>
    </i>
    <i r="2">
      <x v="704"/>
    </i>
    <i r="2">
      <x v="705"/>
    </i>
    <i r="2">
      <x v="802"/>
    </i>
    <i r="2">
      <x v="804"/>
    </i>
    <i r="2">
      <x v="853"/>
    </i>
    <i r="2">
      <x v="854"/>
    </i>
    <i t="default" r="1">
      <x v="2"/>
    </i>
    <i r="1">
      <x v="3"/>
      <x v="178"/>
    </i>
    <i r="2">
      <x v="275"/>
    </i>
    <i r="2">
      <x v="276"/>
    </i>
    <i r="2">
      <x v="277"/>
    </i>
    <i r="2">
      <x v="278"/>
    </i>
    <i r="2">
      <x v="281"/>
    </i>
    <i r="2">
      <x v="289"/>
    </i>
    <i r="2">
      <x v="320"/>
    </i>
    <i r="2">
      <x v="327"/>
    </i>
    <i r="2">
      <x v="328"/>
    </i>
    <i r="2">
      <x v="329"/>
    </i>
    <i r="2">
      <x v="335"/>
    </i>
    <i r="2">
      <x v="338"/>
    </i>
    <i r="2">
      <x v="339"/>
    </i>
    <i r="2">
      <x v="340"/>
    </i>
    <i r="2">
      <x v="341"/>
    </i>
    <i r="2">
      <x v="379"/>
    </i>
    <i r="2">
      <x v="381"/>
    </i>
    <i r="2">
      <x v="393"/>
    </i>
    <i r="2">
      <x v="467"/>
    </i>
    <i r="2">
      <x v="488"/>
    </i>
    <i r="2">
      <x v="597"/>
    </i>
    <i r="2">
      <x v="600"/>
    </i>
    <i r="2">
      <x v="637"/>
    </i>
    <i r="2">
      <x v="701"/>
    </i>
    <i r="2">
      <x v="702"/>
    </i>
    <i r="2">
      <x v="703"/>
    </i>
    <i t="default" r="1">
      <x v="3"/>
    </i>
    <i r="1">
      <x v="6"/>
      <x v="850"/>
    </i>
    <i t="default" r="1">
      <x v="6"/>
    </i>
    <i r="1">
      <x v="7"/>
      <x v="805"/>
    </i>
    <i t="default" r="1">
      <x v="7"/>
    </i>
    <i r="1">
      <x v="9"/>
      <x v="852"/>
    </i>
    <i t="default" r="1">
      <x v="9"/>
    </i>
    <i r="1">
      <x v="11"/>
      <x v="803"/>
    </i>
    <i t="default" r="1">
      <x v="11"/>
    </i>
    <i r="1">
      <x v="12"/>
      <x v="851"/>
    </i>
    <i t="default" r="1">
      <x v="12"/>
    </i>
    <i r="1">
      <x v="13"/>
      <x v="426"/>
    </i>
    <i t="default" r="1">
      <x v="13"/>
    </i>
    <i r="1">
      <x v="14"/>
      <x v="858"/>
    </i>
    <i t="default" r="1">
      <x v="14"/>
    </i>
    <i t="default">
      <x v="1"/>
    </i>
    <i>
      <x v="2"/>
      <x/>
      <x v="245"/>
    </i>
    <i r="2">
      <x v="246"/>
    </i>
    <i r="2">
      <x v="708"/>
    </i>
    <i r="2">
      <x v="710"/>
    </i>
    <i r="2">
      <x v="808"/>
    </i>
    <i t="default" r="1">
      <x/>
    </i>
    <i r="1">
      <x v="2"/>
      <x v="95"/>
    </i>
    <i r="2">
      <x v="707"/>
    </i>
    <i t="default" r="1">
      <x v="2"/>
    </i>
    <i r="1">
      <x v="3"/>
      <x v="706"/>
    </i>
    <i r="2">
      <x v="709"/>
    </i>
    <i r="2">
      <x v="809"/>
    </i>
    <i r="2">
      <x v="810"/>
    </i>
    <i t="default" r="1">
      <x v="3"/>
    </i>
    <i t="default">
      <x v="2"/>
    </i>
    <i>
      <x v="3"/>
      <x/>
      <x v="618"/>
    </i>
    <i r="2">
      <x v="619"/>
    </i>
    <i r="2">
      <x v="713"/>
    </i>
    <i r="2">
      <x v="714"/>
    </i>
    <i t="default" r="1">
      <x/>
    </i>
    <i r="1">
      <x v="2"/>
      <x v="159"/>
    </i>
    <i r="2">
      <x v="678"/>
    </i>
    <i r="2">
      <x v="683"/>
    </i>
    <i r="2">
      <x v="684"/>
    </i>
    <i r="2">
      <x v="685"/>
    </i>
    <i r="2">
      <x v="686"/>
    </i>
    <i r="2">
      <x v="711"/>
    </i>
    <i r="2">
      <x v="715"/>
    </i>
    <i r="2">
      <x v="828"/>
    </i>
    <i t="default" r="1">
      <x v="2"/>
    </i>
    <i r="1">
      <x v="3"/>
      <x v="170"/>
    </i>
    <i r="2">
      <x v="680"/>
    </i>
    <i r="2">
      <x v="682"/>
    </i>
    <i r="2">
      <x v="712"/>
    </i>
    <i r="2">
      <x v="716"/>
    </i>
    <i r="2">
      <x v="845"/>
    </i>
    <i t="default" r="1">
      <x v="3"/>
    </i>
    <i t="default">
      <x v="3"/>
    </i>
    <i>
      <x v="4"/>
      <x/>
      <x v="11"/>
    </i>
    <i r="2">
      <x v="829"/>
    </i>
    <i t="default" r="1">
      <x/>
    </i>
    <i r="1">
      <x v="2"/>
      <x v="71"/>
    </i>
    <i r="2">
      <x v="72"/>
    </i>
    <i r="2">
      <x v="348"/>
    </i>
    <i r="2">
      <x v="379"/>
    </i>
    <i r="2">
      <x v="679"/>
    </i>
    <i r="2">
      <x v="846"/>
    </i>
    <i t="default" r="1">
      <x v="2"/>
    </i>
    <i r="1">
      <x v="3"/>
      <x v="73"/>
    </i>
    <i r="2">
      <x v="243"/>
    </i>
    <i r="2">
      <x v="717"/>
    </i>
    <i r="2">
      <x v="718"/>
    </i>
    <i r="2">
      <x v="811"/>
    </i>
    <i t="default" r="1">
      <x v="3"/>
    </i>
    <i t="default">
      <x v="4"/>
    </i>
    <i>
      <x v="5"/>
      <x/>
      <x v="219"/>
    </i>
    <i t="default" r="1">
      <x/>
    </i>
    <i r="1">
      <x v="1"/>
      <x v="471"/>
    </i>
    <i t="default" r="1">
      <x v="1"/>
    </i>
    <i r="1">
      <x v="2"/>
      <x v="8"/>
    </i>
    <i r="2">
      <x v="113"/>
    </i>
    <i r="2">
      <x v="195"/>
    </i>
    <i r="2">
      <x v="623"/>
    </i>
    <i r="2">
      <x v="644"/>
    </i>
    <i r="2">
      <x v="720"/>
    </i>
    <i t="default" r="1">
      <x v="2"/>
    </i>
    <i r="1">
      <x v="3"/>
      <x v="719"/>
    </i>
    <i t="default" r="1">
      <x v="3"/>
    </i>
    <i t="default">
      <x v="5"/>
    </i>
    <i>
      <x v="6"/>
      <x/>
      <x v="552"/>
    </i>
    <i t="default" r="1">
      <x/>
    </i>
    <i r="1">
      <x v="3"/>
      <x v="334"/>
    </i>
    <i r="2">
      <x v="721"/>
    </i>
    <i r="2">
      <x v="722"/>
    </i>
    <i r="2">
      <x v="723"/>
    </i>
    <i t="default" r="1">
      <x v="3"/>
    </i>
    <i t="default">
      <x v="6"/>
    </i>
    <i>
      <x v="7"/>
      <x/>
      <x v="126"/>
    </i>
    <i t="default" r="1">
      <x/>
    </i>
    <i r="1">
      <x v="2"/>
      <x v="132"/>
    </i>
    <i t="default" r="1">
      <x v="2"/>
    </i>
    <i r="1">
      <x v="3"/>
      <x v="724"/>
    </i>
    <i t="default" r="1">
      <x v="3"/>
    </i>
    <i t="default">
      <x v="7"/>
    </i>
    <i>
      <x v="8"/>
      <x/>
      <x v="608"/>
    </i>
    <i r="2">
      <x v="726"/>
    </i>
    <i r="2">
      <x v="728"/>
    </i>
    <i t="default" r="1">
      <x/>
    </i>
    <i r="1">
      <x v="2"/>
      <x v="729"/>
    </i>
    <i t="default" r="1">
      <x v="2"/>
    </i>
    <i r="1">
      <x v="3"/>
      <x v="725"/>
    </i>
    <i r="2">
      <x v="727"/>
    </i>
    <i t="default" r="1">
      <x v="3"/>
    </i>
    <i t="default">
      <x v="8"/>
    </i>
    <i>
      <x v="9"/>
      <x/>
      <x v="16"/>
    </i>
    <i r="2">
      <x v="18"/>
    </i>
    <i r="2">
      <x v="19"/>
    </i>
    <i r="2">
      <x v="20"/>
    </i>
    <i r="2">
      <x v="21"/>
    </i>
    <i r="2">
      <x v="24"/>
    </i>
    <i r="2">
      <x v="25"/>
    </i>
    <i r="2">
      <x v="62"/>
    </i>
    <i r="2">
      <x v="63"/>
    </i>
    <i r="2">
      <x v="153"/>
    </i>
    <i r="2">
      <x v="464"/>
    </i>
    <i r="2">
      <x v="510"/>
    </i>
    <i r="2">
      <x v="511"/>
    </i>
    <i r="2">
      <x v="512"/>
    </i>
    <i r="2">
      <x v="642"/>
    </i>
    <i r="2">
      <x v="643"/>
    </i>
    <i r="2">
      <x v="652"/>
    </i>
    <i r="2">
      <x v="667"/>
    </i>
    <i r="2">
      <x v="739"/>
    </i>
    <i r="2">
      <x v="740"/>
    </i>
    <i r="2">
      <x v="741"/>
    </i>
    <i r="2">
      <x v="742"/>
    </i>
    <i r="2">
      <x v="743"/>
    </i>
    <i r="2">
      <x v="830"/>
    </i>
    <i r="2">
      <x v="843"/>
    </i>
    <i t="default" r="1">
      <x/>
    </i>
    <i r="1">
      <x v="1"/>
      <x v="142"/>
    </i>
    <i r="2">
      <x v="143"/>
    </i>
    <i r="2">
      <x v="218"/>
    </i>
    <i r="2">
      <x v="226"/>
    </i>
    <i t="default" r="1">
      <x v="1"/>
    </i>
    <i r="1">
      <x v="2"/>
      <x v="2"/>
    </i>
    <i r="2">
      <x v="157"/>
    </i>
    <i r="2">
      <x v="161"/>
    </i>
    <i r="2">
      <x v="164"/>
    </i>
    <i r="2">
      <x v="284"/>
    </i>
    <i r="2">
      <x v="299"/>
    </i>
    <i r="2">
      <x v="388"/>
    </i>
    <i r="2">
      <x v="425"/>
    </i>
    <i r="2">
      <x v="444"/>
    </i>
    <i r="2">
      <x v="461"/>
    </i>
    <i r="2">
      <x v="699"/>
    </i>
    <i r="2">
      <x v="733"/>
    </i>
    <i r="2">
      <x v="734"/>
    </i>
    <i r="2">
      <x v="813"/>
    </i>
    <i r="2">
      <x v="831"/>
    </i>
    <i t="default" r="1">
      <x v="2"/>
    </i>
    <i r="1">
      <x v="3"/>
      <x v="26"/>
    </i>
    <i r="2">
      <x v="65"/>
    </i>
    <i r="2">
      <x v="66"/>
    </i>
    <i r="2">
      <x v="137"/>
    </i>
    <i r="2">
      <x v="138"/>
    </i>
    <i r="2">
      <x v="147"/>
    </i>
    <i r="2">
      <x v="148"/>
    </i>
    <i r="2">
      <x v="156"/>
    </i>
    <i r="2">
      <x v="285"/>
    </i>
    <i r="2">
      <x v="353"/>
    </i>
    <i r="2">
      <x v="418"/>
    </i>
    <i r="2">
      <x v="419"/>
    </i>
    <i r="2">
      <x v="420"/>
    </i>
    <i r="2">
      <x v="429"/>
    </i>
    <i r="2">
      <x v="432"/>
    </i>
    <i r="2">
      <x v="455"/>
    </i>
    <i r="2">
      <x v="473"/>
    </i>
    <i r="2">
      <x v="474"/>
    </i>
    <i r="2">
      <x v="479"/>
    </i>
    <i r="2">
      <x v="493"/>
    </i>
    <i r="2">
      <x v="557"/>
    </i>
    <i r="2">
      <x v="558"/>
    </i>
    <i r="2">
      <x v="559"/>
    </i>
    <i r="2">
      <x v="562"/>
    </i>
    <i r="2">
      <x v="563"/>
    </i>
    <i r="2">
      <x v="564"/>
    </i>
    <i r="2">
      <x v="596"/>
    </i>
    <i r="2">
      <x v="605"/>
    </i>
    <i r="2">
      <x v="610"/>
    </i>
    <i r="2">
      <x v="647"/>
    </i>
    <i r="2">
      <x v="660"/>
    </i>
    <i r="2">
      <x v="666"/>
    </i>
    <i r="2">
      <x v="689"/>
    </i>
    <i r="2">
      <x v="730"/>
    </i>
    <i r="2">
      <x v="731"/>
    </i>
    <i r="2">
      <x v="732"/>
    </i>
    <i r="2">
      <x v="735"/>
    </i>
    <i r="2">
      <x v="736"/>
    </i>
    <i r="2">
      <x v="737"/>
    </i>
    <i r="2">
      <x v="738"/>
    </i>
    <i r="2">
      <x v="744"/>
    </i>
    <i r="2">
      <x v="745"/>
    </i>
    <i r="2">
      <x v="746"/>
    </i>
    <i r="2">
      <x v="812"/>
    </i>
    <i t="default" r="1">
      <x v="3"/>
    </i>
    <i t="default">
      <x v="9"/>
    </i>
    <i>
      <x v="10"/>
      <x/>
      <x v="228"/>
    </i>
    <i r="2">
      <x v="518"/>
    </i>
    <i r="2">
      <x v="520"/>
    </i>
    <i t="default" r="1">
      <x/>
    </i>
    <i r="1">
      <x v="2"/>
      <x v="499"/>
    </i>
    <i r="2">
      <x v="651"/>
    </i>
    <i r="2">
      <x v="655"/>
    </i>
    <i r="2">
      <x v="675"/>
    </i>
    <i r="2">
      <x v="832"/>
    </i>
    <i r="2">
      <x v="833"/>
    </i>
    <i t="default" r="1">
      <x v="2"/>
    </i>
    <i r="1">
      <x v="3"/>
      <x v="193"/>
    </i>
    <i r="2">
      <x v="438"/>
    </i>
    <i r="2">
      <x v="625"/>
    </i>
    <i r="2">
      <x v="654"/>
    </i>
    <i t="default" r="1">
      <x v="3"/>
    </i>
    <i t="default">
      <x v="10"/>
    </i>
    <i>
      <x v="11"/>
      <x/>
      <x v="80"/>
    </i>
    <i r="2">
      <x v="93"/>
    </i>
    <i r="2">
      <x v="120"/>
    </i>
    <i r="2">
      <x v="121"/>
    </i>
    <i r="2">
      <x v="229"/>
    </i>
    <i r="2">
      <x v="236"/>
    </i>
    <i r="2">
      <x v="261"/>
    </i>
    <i r="2">
      <x v="475"/>
    </i>
    <i r="2">
      <x v="527"/>
    </i>
    <i r="2">
      <x v="630"/>
    </i>
    <i r="2">
      <x v="650"/>
    </i>
    <i r="2">
      <x v="668"/>
    </i>
    <i r="2">
      <x v="696"/>
    </i>
    <i r="2">
      <x v="747"/>
    </i>
    <i r="2">
      <x v="750"/>
    </i>
    <i r="2">
      <x v="754"/>
    </i>
    <i r="2">
      <x v="814"/>
    </i>
    <i t="default" r="1">
      <x/>
    </i>
    <i r="1">
      <x v="1"/>
      <x v="216"/>
    </i>
    <i r="2">
      <x v="218"/>
    </i>
    <i r="2">
      <x v="227"/>
    </i>
    <i r="2">
      <x v="231"/>
    </i>
    <i r="2">
      <x v="233"/>
    </i>
    <i r="2">
      <x v="234"/>
    </i>
    <i r="2">
      <x v="263"/>
    </i>
    <i r="2">
      <x v="486"/>
    </i>
    <i r="2">
      <x v="571"/>
    </i>
    <i r="2">
      <x v="616"/>
    </i>
    <i t="default" r="1">
      <x v="1"/>
    </i>
    <i r="1">
      <x v="2"/>
      <x v="2"/>
    </i>
    <i r="2">
      <x v="56"/>
    </i>
    <i r="2">
      <x v="117"/>
    </i>
    <i r="2">
      <x v="152"/>
    </i>
    <i r="2">
      <x v="199"/>
    </i>
    <i r="2">
      <x v="200"/>
    </i>
    <i r="2">
      <x v="279"/>
    </i>
    <i r="2">
      <x v="282"/>
    </i>
    <i r="2">
      <x v="284"/>
    </i>
    <i r="2">
      <x v="287"/>
    </i>
    <i r="2">
      <x v="288"/>
    </i>
    <i r="2">
      <x v="304"/>
    </i>
    <i r="2">
      <x v="308"/>
    </i>
    <i r="2">
      <x v="309"/>
    </i>
    <i r="2">
      <x v="311"/>
    </i>
    <i r="2">
      <x v="313"/>
    </i>
    <i r="2">
      <x v="317"/>
    </i>
    <i r="2">
      <x v="325"/>
    </i>
    <i r="2">
      <x v="331"/>
    </i>
    <i r="2">
      <x v="332"/>
    </i>
    <i r="2">
      <x v="350"/>
    </i>
    <i r="2">
      <x v="355"/>
    </i>
    <i r="2">
      <x v="360"/>
    </i>
    <i r="2">
      <x v="361"/>
    </i>
    <i r="2">
      <x v="362"/>
    </i>
    <i r="2">
      <x v="369"/>
    </i>
    <i r="2">
      <x v="382"/>
    </i>
    <i r="2">
      <x v="384"/>
    </i>
    <i r="2">
      <x v="391"/>
    </i>
    <i r="2">
      <x v="415"/>
    </i>
    <i r="2">
      <x v="424"/>
    </i>
    <i r="2">
      <x v="425"/>
    </i>
    <i r="2">
      <x v="440"/>
    </i>
    <i r="2">
      <x v="441"/>
    </i>
    <i r="2">
      <x v="443"/>
    </i>
    <i r="2">
      <x v="445"/>
    </i>
    <i r="2">
      <x v="497"/>
    </i>
    <i r="2">
      <x v="504"/>
    </i>
    <i r="2">
      <x v="508"/>
    </i>
    <i r="2">
      <x v="514"/>
    </i>
    <i r="2">
      <x v="524"/>
    </i>
    <i r="2">
      <x v="526"/>
    </i>
    <i r="2">
      <x v="627"/>
    </i>
    <i r="2">
      <x v="755"/>
    </i>
    <i r="2">
      <x v="834"/>
    </i>
    <i r="2">
      <x v="835"/>
    </i>
    <i r="2">
      <x v="842"/>
    </i>
    <i r="2">
      <x v="847"/>
    </i>
    <i r="2">
      <x v="848"/>
    </i>
    <i t="default" r="1">
      <x v="2"/>
    </i>
    <i r="1">
      <x v="3"/>
      <x v="1"/>
    </i>
    <i r="2">
      <x v="3"/>
    </i>
    <i r="2">
      <x v="30"/>
    </i>
    <i r="2">
      <x v="33"/>
    </i>
    <i r="2">
      <x v="45"/>
    </i>
    <i r="2">
      <x v="96"/>
    </i>
    <i r="2">
      <x v="122"/>
    </i>
    <i r="2">
      <x v="141"/>
    </i>
    <i r="2">
      <x v="250"/>
    </i>
    <i r="2">
      <x v="286"/>
    </i>
    <i r="2">
      <x v="291"/>
    </i>
    <i r="2">
      <x v="292"/>
    </i>
    <i r="2">
      <x v="294"/>
    </i>
    <i r="2">
      <x v="306"/>
    </i>
    <i r="2">
      <x v="307"/>
    </i>
    <i r="2">
      <x v="312"/>
    </i>
    <i r="2">
      <x v="322"/>
    </i>
    <i r="2">
      <x v="323"/>
    </i>
    <i r="2">
      <x v="324"/>
    </i>
    <i r="2">
      <x v="333"/>
    </i>
    <i r="2">
      <x v="336"/>
    </i>
    <i r="2">
      <x v="337"/>
    </i>
    <i r="2">
      <x v="346"/>
    </i>
    <i r="2">
      <x v="364"/>
    </i>
    <i r="2">
      <x v="370"/>
    </i>
    <i r="2">
      <x v="373"/>
    </i>
    <i r="2">
      <x v="376"/>
    </i>
    <i r="2">
      <x v="378"/>
    </i>
    <i r="2">
      <x v="417"/>
    </i>
    <i r="2">
      <x v="463"/>
    </i>
    <i r="2">
      <x v="489"/>
    </i>
    <i r="2">
      <x v="547"/>
    </i>
    <i r="2">
      <x v="609"/>
    </i>
    <i r="2">
      <x v="748"/>
    </i>
    <i r="2">
      <x v="749"/>
    </i>
    <i r="2">
      <x v="751"/>
    </i>
    <i r="2">
      <x v="752"/>
    </i>
    <i r="2">
      <x v="753"/>
    </i>
    <i t="default" r="1">
      <x v="3"/>
    </i>
    <i t="default">
      <x v="11"/>
    </i>
    <i>
      <x v="12"/>
      <x/>
      <x v="34"/>
    </i>
    <i r="2">
      <x v="35"/>
    </i>
    <i r="2">
      <x v="40"/>
    </i>
    <i r="2">
      <x v="104"/>
    </i>
    <i r="2">
      <x v="109"/>
    </i>
    <i r="2">
      <x v="110"/>
    </i>
    <i r="2">
      <x v="111"/>
    </i>
    <i r="2">
      <x v="112"/>
    </i>
    <i r="2">
      <x v="139"/>
    </i>
    <i r="2">
      <x v="144"/>
    </i>
    <i r="2">
      <x v="169"/>
    </i>
    <i r="2">
      <x v="197"/>
    </i>
    <i r="2">
      <x v="214"/>
    </i>
    <i r="2">
      <x v="523"/>
    </i>
    <i r="2">
      <x v="550"/>
    </i>
    <i r="2">
      <x v="636"/>
    </i>
    <i r="2">
      <x v="657"/>
    </i>
    <i r="2">
      <x v="757"/>
    </i>
    <i r="2">
      <x v="758"/>
    </i>
    <i r="2">
      <x v="759"/>
    </i>
    <i r="2">
      <x v="836"/>
    </i>
    <i t="default" r="1">
      <x/>
    </i>
    <i r="1">
      <x v="1"/>
      <x v="454"/>
    </i>
    <i r="2">
      <x v="629"/>
    </i>
    <i t="default" r="1">
      <x v="1"/>
    </i>
    <i r="1">
      <x v="2"/>
      <x v="38"/>
    </i>
    <i r="2">
      <x v="47"/>
    </i>
    <i r="2">
      <x v="213"/>
    </i>
    <i r="2">
      <x v="283"/>
    </i>
    <i r="2">
      <x v="349"/>
    </i>
    <i r="2">
      <x v="371"/>
    </i>
    <i r="2">
      <x v="656"/>
    </i>
    <i r="2">
      <x v="756"/>
    </i>
    <i r="2">
      <x v="855"/>
    </i>
    <i t="default" r="1">
      <x v="2"/>
    </i>
    <i r="1">
      <x v="3"/>
      <x v="36"/>
    </i>
    <i r="2">
      <x v="37"/>
    </i>
    <i r="2">
      <x v="42"/>
    </i>
    <i r="2">
      <x v="220"/>
    </i>
    <i r="2">
      <x v="232"/>
    </i>
    <i r="2">
      <x v="507"/>
    </i>
    <i t="default" r="1">
      <x v="3"/>
    </i>
    <i t="default">
      <x v="12"/>
    </i>
    <i>
      <x v="13"/>
      <x/>
      <x v="396"/>
    </i>
    <i r="2">
      <x v="397"/>
    </i>
    <i r="2">
      <x v="398"/>
    </i>
    <i r="2">
      <x v="400"/>
    </i>
    <i r="2">
      <x v="401"/>
    </i>
    <i r="2">
      <x v="856"/>
    </i>
    <i t="default" r="1">
      <x/>
    </i>
    <i r="1">
      <x v="2"/>
      <x v="173"/>
    </i>
    <i r="2">
      <x v="457"/>
    </i>
    <i r="2">
      <x v="837"/>
    </i>
    <i t="default" r="1">
      <x v="2"/>
    </i>
    <i r="1">
      <x v="3"/>
      <x v="32"/>
    </i>
    <i r="2">
      <x v="413"/>
    </i>
    <i t="default" r="1">
      <x v="3"/>
    </i>
    <i t="default">
      <x v="13"/>
    </i>
    <i>
      <x v="14"/>
      <x/>
      <x v="521"/>
    </i>
    <i r="2">
      <x v="522"/>
    </i>
    <i r="2">
      <x v="762"/>
    </i>
    <i r="2">
      <x v="763"/>
    </i>
    <i r="2">
      <x v="765"/>
    </i>
    <i t="default" r="1">
      <x/>
    </i>
    <i r="1">
      <x v="2"/>
      <x v="344"/>
    </i>
    <i r="2">
      <x v="345"/>
    </i>
    <i r="2">
      <x v="356"/>
    </i>
    <i r="2">
      <x v="602"/>
    </i>
    <i r="2">
      <x v="760"/>
    </i>
    <i r="2">
      <x v="761"/>
    </i>
    <i t="default" r="1">
      <x v="2"/>
    </i>
    <i r="1">
      <x v="3"/>
      <x v="764"/>
    </i>
    <i t="default" r="1">
      <x v="3"/>
    </i>
    <i t="default">
      <x v="14"/>
    </i>
    <i>
      <x v="15"/>
      <x/>
      <x v="39"/>
    </i>
    <i r="2">
      <x v="97"/>
    </i>
    <i r="2">
      <x v="99"/>
    </i>
    <i r="2">
      <x v="134"/>
    </i>
    <i r="2">
      <x v="191"/>
    </i>
    <i r="2">
      <x v="237"/>
    </i>
    <i r="2">
      <x v="238"/>
    </i>
    <i r="2">
      <x v="252"/>
    </i>
    <i r="2">
      <x v="303"/>
    </i>
    <i r="2">
      <x v="548"/>
    </i>
    <i r="2">
      <x v="599"/>
    </i>
    <i r="2">
      <x v="673"/>
    </i>
    <i r="2">
      <x v="690"/>
    </i>
    <i t="default" r="1">
      <x/>
    </i>
    <i r="1">
      <x v="2"/>
      <x v="256"/>
    </i>
    <i r="2">
      <x v="310"/>
    </i>
    <i r="2">
      <x v="363"/>
    </i>
    <i r="2">
      <x v="506"/>
    </i>
    <i r="2">
      <x v="687"/>
    </i>
    <i r="2">
      <x v="767"/>
    </i>
    <i r="2">
      <x v="768"/>
    </i>
    <i r="2">
      <x v="769"/>
    </i>
    <i r="2">
      <x v="857"/>
    </i>
    <i t="default" r="1">
      <x v="2"/>
    </i>
    <i r="1">
      <x v="3"/>
      <x v="41"/>
    </i>
    <i r="2">
      <x v="98"/>
    </i>
    <i r="2">
      <x v="100"/>
    </i>
    <i r="2">
      <x v="101"/>
    </i>
    <i r="2">
      <x v="102"/>
    </i>
    <i r="2">
      <x v="171"/>
    </i>
    <i r="2">
      <x v="230"/>
    </i>
    <i r="2">
      <x v="251"/>
    </i>
    <i r="2">
      <x v="374"/>
    </i>
    <i r="2">
      <x v="658"/>
    </i>
    <i r="2">
      <x v="688"/>
    </i>
    <i r="2">
      <x v="693"/>
    </i>
    <i r="2">
      <x v="766"/>
    </i>
    <i t="default" r="1">
      <x v="3"/>
    </i>
    <i t="default">
      <x v="15"/>
    </i>
    <i>
      <x v="16"/>
      <x/>
      <x/>
    </i>
    <i r="2">
      <x v="15"/>
    </i>
    <i r="2">
      <x v="60"/>
    </i>
    <i r="2">
      <x v="68"/>
    </i>
    <i r="2">
      <x v="69"/>
    </i>
    <i r="2">
      <x v="90"/>
    </i>
    <i r="2">
      <x v="395"/>
    </i>
    <i r="2">
      <x v="408"/>
    </i>
    <i r="2">
      <x v="409"/>
    </i>
    <i r="2">
      <x v="516"/>
    </i>
    <i r="2">
      <x v="517"/>
    </i>
    <i r="2">
      <x v="545"/>
    </i>
    <i r="2">
      <x v="546"/>
    </i>
    <i r="2">
      <x v="551"/>
    </i>
    <i r="2">
      <x v="606"/>
    </i>
    <i t="default" r="1">
      <x/>
    </i>
    <i r="1">
      <x v="2"/>
      <x v="316"/>
    </i>
    <i r="2">
      <x v="318"/>
    </i>
    <i r="2">
      <x v="330"/>
    </i>
    <i r="2">
      <x v="347"/>
    </i>
    <i r="2">
      <x v="380"/>
    </i>
    <i r="2">
      <x v="414"/>
    </i>
    <i r="2">
      <x v="423"/>
    </i>
    <i r="2">
      <x v="838"/>
    </i>
    <i r="2">
      <x v="840"/>
    </i>
    <i t="default" r="1">
      <x v="2"/>
    </i>
    <i r="1">
      <x v="3"/>
      <x v="9"/>
    </i>
    <i r="2">
      <x v="10"/>
    </i>
    <i r="2">
      <x v="46"/>
    </i>
    <i r="2">
      <x v="48"/>
    </i>
    <i r="2">
      <x v="49"/>
    </i>
    <i r="2">
      <x v="50"/>
    </i>
    <i r="2">
      <x v="51"/>
    </i>
    <i r="2">
      <x v="52"/>
    </i>
    <i r="2">
      <x v="53"/>
    </i>
    <i r="2">
      <x v="54"/>
    </i>
    <i r="2">
      <x v="55"/>
    </i>
    <i r="2">
      <x v="392"/>
    </i>
    <i r="2">
      <x v="412"/>
    </i>
    <i r="2">
      <x v="437"/>
    </i>
    <i r="2">
      <x v="770"/>
    </i>
    <i r="2">
      <x v="839"/>
    </i>
    <i t="default" r="1">
      <x v="3"/>
    </i>
    <i t="default">
      <x v="16"/>
    </i>
    <i>
      <x v="17"/>
      <x/>
      <x v="27"/>
    </i>
    <i r="2">
      <x v="123"/>
    </i>
    <i r="2">
      <x v="129"/>
    </i>
    <i r="2">
      <x v="131"/>
    </i>
    <i r="2">
      <x v="188"/>
    </i>
    <i r="2">
      <x v="189"/>
    </i>
    <i r="2">
      <x v="203"/>
    </i>
    <i r="2">
      <x v="204"/>
    </i>
    <i r="2">
      <x v="205"/>
    </i>
    <i r="2">
      <x v="206"/>
    </i>
    <i r="2">
      <x v="207"/>
    </i>
    <i r="2">
      <x v="208"/>
    </i>
    <i r="2">
      <x v="209"/>
    </i>
    <i r="2">
      <x v="210"/>
    </i>
    <i r="2">
      <x v="211"/>
    </i>
    <i r="2">
      <x v="212"/>
    </i>
    <i r="2">
      <x v="258"/>
    </i>
    <i r="2">
      <x v="532"/>
    </i>
    <i r="2">
      <x v="535"/>
    </i>
    <i r="2">
      <x v="536"/>
    </i>
    <i r="2">
      <x v="537"/>
    </i>
    <i r="2">
      <x v="538"/>
    </i>
    <i r="2">
      <x v="594"/>
    </i>
    <i r="2">
      <x v="771"/>
    </i>
    <i r="2">
      <x v="772"/>
    </i>
    <i r="2">
      <x v="773"/>
    </i>
    <i r="2">
      <x v="774"/>
    </i>
    <i r="2">
      <x v="775"/>
    </i>
    <i r="2">
      <x v="776"/>
    </i>
    <i r="2">
      <x v="841"/>
    </i>
    <i t="default" r="1">
      <x/>
    </i>
    <i r="1">
      <x v="2"/>
      <x v="125"/>
    </i>
    <i r="2">
      <x v="127"/>
    </i>
    <i r="2">
      <x v="411"/>
    </i>
    <i r="2">
      <x v="578"/>
    </i>
    <i r="2">
      <x v="579"/>
    </i>
    <i r="2">
      <x v="580"/>
    </i>
    <i r="2">
      <x v="581"/>
    </i>
    <i r="2">
      <x v="583"/>
    </i>
    <i r="2">
      <x v="584"/>
    </i>
    <i r="2">
      <x v="585"/>
    </i>
    <i r="2">
      <x v="586"/>
    </i>
    <i r="2">
      <x v="587"/>
    </i>
    <i r="2">
      <x v="589"/>
    </i>
    <i r="2">
      <x v="590"/>
    </i>
    <i r="2">
      <x v="591"/>
    </i>
    <i r="2">
      <x v="592"/>
    </i>
    <i r="2">
      <x v="593"/>
    </i>
    <i r="2">
      <x v="777"/>
    </i>
    <i r="2">
      <x v="778"/>
    </i>
    <i t="default" r="1">
      <x v="2"/>
    </i>
    <i r="1">
      <x v="3"/>
      <x v="186"/>
    </i>
    <i r="2">
      <x v="187"/>
    </i>
    <i r="2">
      <x v="244"/>
    </i>
    <i r="2">
      <x v="501"/>
    </i>
    <i t="default" r="1">
      <x v="3"/>
    </i>
    <i t="default">
      <x v="17"/>
    </i>
    <i>
      <x v="18"/>
      <x/>
      <x v="248"/>
    </i>
    <i r="2">
      <x v="254"/>
    </i>
    <i r="2">
      <x v="519"/>
    </i>
    <i r="2">
      <x v="539"/>
    </i>
    <i r="2">
      <x v="540"/>
    </i>
    <i r="2">
      <x v="541"/>
    </i>
    <i r="2">
      <x v="542"/>
    </i>
    <i r="2">
      <x v="553"/>
    </i>
    <i r="2">
      <x v="638"/>
    </i>
    <i r="2">
      <x v="646"/>
    </i>
    <i r="2">
      <x v="662"/>
    </i>
    <i r="2">
      <x v="663"/>
    </i>
    <i r="2">
      <x v="664"/>
    </i>
    <i r="2">
      <x v="669"/>
    </i>
    <i r="2">
      <x v="780"/>
    </i>
    <i t="default" r="1">
      <x/>
    </i>
    <i r="1">
      <x v="2"/>
      <x v="326"/>
    </i>
    <i r="2">
      <x v="427"/>
    </i>
    <i r="2">
      <x v="624"/>
    </i>
    <i r="2">
      <x v="692"/>
    </i>
    <i r="2">
      <x v="779"/>
    </i>
    <i t="default" r="1">
      <x v="2"/>
    </i>
    <i r="1">
      <x v="3"/>
      <x v="31"/>
    </i>
    <i r="2">
      <x v="645"/>
    </i>
    <i r="2">
      <x v="781"/>
    </i>
    <i t="default" r="1">
      <x v="3"/>
    </i>
    <i t="default">
      <x v="18"/>
    </i>
    <i>
      <x v="19"/>
      <x/>
      <x v="29"/>
    </i>
    <i r="2">
      <x v="67"/>
    </i>
    <i r="2">
      <x v="201"/>
    </i>
    <i r="2">
      <x v="202"/>
    </i>
    <i r="2">
      <x v="274"/>
    </i>
    <i r="2">
      <x v="410"/>
    </i>
    <i r="2">
      <x v="528"/>
    </i>
    <i r="2">
      <x v="544"/>
    </i>
    <i r="2">
      <x v="598"/>
    </i>
    <i r="2">
      <x v="607"/>
    </i>
    <i t="default" r="1">
      <x/>
    </i>
    <i r="1">
      <x v="2"/>
      <x v="505"/>
    </i>
    <i t="default" r="1">
      <x v="2"/>
    </i>
    <i r="1">
      <x v="3"/>
      <x v="14"/>
    </i>
    <i r="2">
      <x v="78"/>
    </i>
    <i r="2">
      <x v="280"/>
    </i>
    <i r="2">
      <x v="352"/>
    </i>
    <i t="default" r="1">
      <x v="3"/>
    </i>
    <i t="default">
      <x v="19"/>
    </i>
    <i>
      <x v="20"/>
      <x/>
      <x v="116"/>
    </i>
    <i r="2">
      <x v="192"/>
    </i>
    <i r="2">
      <x v="221"/>
    </i>
    <i r="2">
      <x v="222"/>
    </i>
    <i r="2">
      <x v="223"/>
    </i>
    <i r="2">
      <x v="224"/>
    </i>
    <i r="2">
      <x v="225"/>
    </i>
    <i r="2">
      <x v="239"/>
    </i>
    <i r="2">
      <x v="240"/>
    </i>
    <i r="2">
      <x v="249"/>
    </i>
    <i r="2">
      <x v="788"/>
    </i>
    <i r="2">
      <x v="789"/>
    </i>
    <i r="2">
      <x v="791"/>
    </i>
    <i t="default" r="1">
      <x/>
    </i>
    <i r="1">
      <x v="2"/>
      <x v="150"/>
    </i>
    <i r="2">
      <x v="154"/>
    </i>
    <i r="2">
      <x v="176"/>
    </i>
    <i r="2">
      <x v="343"/>
    </i>
    <i r="2">
      <x v="416"/>
    </i>
    <i r="2">
      <x v="450"/>
    </i>
    <i r="2">
      <x v="459"/>
    </i>
    <i r="2">
      <x v="482"/>
    </i>
    <i r="2">
      <x v="494"/>
    </i>
    <i r="2">
      <x v="495"/>
    </i>
    <i r="2">
      <x v="496"/>
    </i>
    <i r="2">
      <x v="604"/>
    </i>
    <i r="2">
      <x v="786"/>
    </i>
    <i r="2">
      <x v="787"/>
    </i>
    <i r="2">
      <x v="790"/>
    </i>
    <i t="default" r="1">
      <x v="2"/>
    </i>
    <i r="1">
      <x v="3"/>
      <x v="43"/>
    </i>
    <i r="2">
      <x v="44"/>
    </i>
    <i r="2">
      <x v="180"/>
    </i>
    <i r="2">
      <x v="293"/>
    </i>
    <i r="2">
      <x v="301"/>
    </i>
    <i r="2">
      <x v="389"/>
    </i>
    <i r="2">
      <x v="782"/>
    </i>
    <i r="2">
      <x v="783"/>
    </i>
    <i r="2">
      <x v="784"/>
    </i>
    <i r="2">
      <x v="785"/>
    </i>
    <i r="2">
      <x v="792"/>
    </i>
    <i r="2">
      <x v="793"/>
    </i>
    <i r="2">
      <x v="794"/>
    </i>
    <i r="2">
      <x v="795"/>
    </i>
    <i r="2">
      <x v="815"/>
    </i>
    <i t="default" r="1">
      <x v="3"/>
    </i>
    <i t="default">
      <x v="20"/>
    </i>
    <i>
      <x v="21"/>
      <x/>
      <x v="641"/>
    </i>
    <i r="2">
      <x v="649"/>
    </i>
    <i r="2">
      <x v="796"/>
    </i>
    <i r="2">
      <x v="797"/>
    </i>
    <i r="2">
      <x v="798"/>
    </i>
    <i r="2">
      <x v="817"/>
    </i>
    <i r="2">
      <x v="818"/>
    </i>
    <i r="2">
      <x v="820"/>
    </i>
    <i t="default" r="1">
      <x/>
    </i>
    <i r="1">
      <x v="2"/>
      <x v="639"/>
    </i>
    <i r="2">
      <x v="816"/>
    </i>
    <i t="default" r="1">
      <x v="2"/>
    </i>
    <i r="1">
      <x v="3"/>
      <x v="4"/>
    </i>
    <i r="2">
      <x v="640"/>
    </i>
    <i r="2">
      <x v="819"/>
    </i>
    <i t="default" r="1">
      <x v="3"/>
    </i>
    <i t="default">
      <x v="21"/>
    </i>
    <i>
      <x v="22"/>
      <x/>
      <x v="58"/>
    </i>
    <i r="2">
      <x v="59"/>
    </i>
    <i r="2">
      <x v="86"/>
    </i>
    <i r="2">
      <x v="89"/>
    </i>
    <i r="2">
      <x v="91"/>
    </i>
    <i r="2">
      <x v="92"/>
    </i>
    <i r="2">
      <x v="197"/>
    </i>
    <i r="2">
      <x v="198"/>
    </i>
    <i r="2">
      <x v="697"/>
    </i>
    <i r="2">
      <x v="698"/>
    </i>
    <i r="2">
      <x v="822"/>
    </i>
    <i r="2">
      <x v="825"/>
    </i>
    <i r="2">
      <x v="827"/>
    </i>
    <i t="default" r="1">
      <x/>
    </i>
    <i r="1">
      <x v="2"/>
      <x v="12"/>
    </i>
    <i r="2">
      <x v="177"/>
    </i>
    <i r="2">
      <x v="342"/>
    </i>
    <i r="2">
      <x v="358"/>
    </i>
    <i r="2">
      <x v="448"/>
    </i>
    <i r="2">
      <x v="449"/>
    </i>
    <i r="2">
      <x v="451"/>
    </i>
    <i r="2">
      <x v="481"/>
    </i>
    <i r="2">
      <x v="628"/>
    </i>
    <i r="2">
      <x v="631"/>
    </i>
    <i r="2">
      <x v="824"/>
    </i>
    <i r="2">
      <x v="826"/>
    </i>
    <i t="default" r="1">
      <x v="2"/>
    </i>
    <i r="1">
      <x v="3"/>
      <x v="13"/>
    </i>
    <i r="2">
      <x v="75"/>
    </i>
    <i r="2">
      <x v="76"/>
    </i>
    <i r="2">
      <x v="136"/>
    </i>
    <i r="2">
      <x v="155"/>
    </i>
    <i r="2">
      <x v="160"/>
    </i>
    <i r="2">
      <x v="174"/>
    </i>
    <i r="2">
      <x v="179"/>
    </i>
    <i r="2">
      <x v="255"/>
    </i>
    <i r="2">
      <x v="367"/>
    </i>
    <i r="2">
      <x v="421"/>
    </i>
    <i r="2">
      <x v="446"/>
    </i>
    <i r="2">
      <x v="484"/>
    </i>
    <i r="2">
      <x v="485"/>
    </i>
    <i r="2">
      <x v="502"/>
    </i>
    <i r="2">
      <x v="503"/>
    </i>
    <i r="2">
      <x v="603"/>
    </i>
    <i r="2">
      <x v="691"/>
    </i>
    <i r="2">
      <x v="821"/>
    </i>
    <i r="2">
      <x v="823"/>
    </i>
    <i t="default" r="1">
      <x v="3"/>
    </i>
    <i r="1">
      <x v="4"/>
      <x v="555"/>
    </i>
    <i r="2">
      <x v="556"/>
    </i>
    <i t="default" r="1">
      <x v="4"/>
    </i>
    <i t="default">
      <x v="22"/>
    </i>
    <i>
      <x v="23"/>
      <x/>
      <x v="260"/>
    </i>
    <i r="2">
      <x v="262"/>
    </i>
    <i r="2">
      <x v="264"/>
    </i>
    <i r="2">
      <x v="269"/>
    </i>
    <i r="2">
      <x v="271"/>
    </i>
    <i r="2">
      <x v="272"/>
    </i>
    <i r="2">
      <x v="394"/>
    </i>
    <i r="2">
      <x v="403"/>
    </i>
    <i r="2">
      <x v="404"/>
    </i>
    <i r="2">
      <x v="509"/>
    </i>
    <i r="2">
      <x v="515"/>
    </i>
    <i t="default" r="1">
      <x/>
    </i>
    <i r="1">
      <x v="2"/>
      <x v="565"/>
    </i>
    <i r="2">
      <x v="567"/>
    </i>
    <i r="2">
      <x v="569"/>
    </i>
    <i r="2">
      <x v="570"/>
    </i>
    <i r="2">
      <x v="572"/>
    </i>
    <i r="2">
      <x v="582"/>
    </i>
    <i r="2">
      <x v="588"/>
    </i>
    <i t="default" r="1">
      <x v="2"/>
    </i>
    <i r="1">
      <x v="3"/>
      <x v="614"/>
    </i>
    <i r="2">
      <x v="615"/>
    </i>
    <i t="default" r="1">
      <x v="3"/>
    </i>
    <i t="default">
      <x v="23"/>
    </i>
    <i>
      <x v="24"/>
      <x v="4"/>
      <x v="700"/>
    </i>
    <i t="default" r="1">
      <x v="4"/>
    </i>
    <i t="default">
      <x v="24"/>
    </i>
    <i t="grand">
      <x/>
    </i>
  </rowItems>
  <colItems count="1">
    <i/>
  </colItems>
  <dataFields count="1">
    <dataField name="Suma de # Hallazgos ISO 45001:2018" fld="26"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ED66B64A-A9C3-4F8C-A07A-72DAB552F92C}" name="TablaDinámica3" cacheId="1"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J17" firstHeaderRow="0" firstDataRow="1" firstDataCol="1"/>
  <pivotFields count="47">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showAll="0"/>
    <pivotField axis="axisRow" showAll="0">
      <items count="27">
        <item x="4"/>
        <item x="18"/>
        <item x="2"/>
        <item m="1" x="25"/>
        <item x="12"/>
        <item x="13"/>
        <item h="1" x="19"/>
        <item x="1"/>
        <item x="5"/>
        <item x="6"/>
        <item x="9"/>
        <item x="14"/>
        <item x="15"/>
        <item x="16"/>
        <item m="1" x="24"/>
        <item x="17"/>
        <item h="1" m="1" x="21"/>
        <item h="1" m="1" x="22"/>
        <item h="1" m="1" x="20"/>
        <item h="1" m="1" x="23"/>
        <item h="1" x="0"/>
        <item h="1" x="3"/>
        <item h="1" x="7"/>
        <item h="1" x="8"/>
        <item h="1" x="10"/>
        <item h="1" x="11"/>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dataField="1" showAll="0"/>
    <pivotField dataField="1" showAll="0"/>
    <pivotField dataField="1" showAll="0"/>
    <pivotField dataField="1" showAll="0"/>
    <pivotField dataField="1" showAll="0"/>
    <pivotField dataField="1" showAll="0"/>
    <pivotField showAll="0"/>
    <pivotField showAll="0"/>
  </pivotFields>
  <rowFields count="1">
    <field x="18"/>
  </rowFields>
  <rowItems count="14">
    <i>
      <x/>
    </i>
    <i>
      <x v="1"/>
    </i>
    <i>
      <x v="2"/>
    </i>
    <i>
      <x v="4"/>
    </i>
    <i>
      <x v="5"/>
    </i>
    <i>
      <x v="7"/>
    </i>
    <i>
      <x v="8"/>
    </i>
    <i>
      <x v="9"/>
    </i>
    <i>
      <x v="10"/>
    </i>
    <i>
      <x v="11"/>
    </i>
    <i>
      <x v="12"/>
    </i>
    <i>
      <x v="13"/>
    </i>
    <i>
      <x v="15"/>
    </i>
    <i t="grand">
      <x/>
    </i>
  </rowItems>
  <colFields count="1">
    <field x="-2"/>
  </colFields>
  <colItems count="9">
    <i>
      <x/>
    </i>
    <i i="1">
      <x v="1"/>
    </i>
    <i i="2">
      <x v="2"/>
    </i>
    <i i="3">
      <x v="3"/>
    </i>
    <i i="4">
      <x v="4"/>
    </i>
    <i i="5">
      <x v="5"/>
    </i>
    <i i="6">
      <x v="6"/>
    </i>
    <i i="7">
      <x v="7"/>
    </i>
    <i i="8">
      <x v="8"/>
    </i>
  </colItems>
  <dataFields count="9">
    <dataField name="Cuenta de Tipo de hallazgo" fld="15" subtotal="count" baseField="0" baseItem="0"/>
    <dataField name="Cuenta de Tema" fld="16" subtotal="count" baseField="0" baseItem="0"/>
    <dataField name="Cuenta de Revisión SGA " fld="38" subtotal="count" baseField="0" baseItem="0"/>
    <dataField name="Cuenta de Revisión SGC" fld="39" subtotal="count" baseField="0" baseItem="0"/>
    <dataField name="Cuenta de Revisión SST" fld="40" subtotal="count" baseField="0" baseItem="0"/>
    <dataField name="Cuenta de Revisión SGE" fld="41" subtotal="count" baseField="0" baseItem="0"/>
    <dataField name="Cuenta de Revisión GEI" fld="42" subtotal="count" baseField="0" baseItem="0"/>
    <dataField name="Cuenta de Revisión SGSPI" fld="43" subtotal="count" baseField="0" baseItem="0"/>
    <dataField name="Cuenta de Revisión Eq. Transversal" fld="44" subtotal="count" baseField="0" baseItem="0"/>
  </dataFields>
  <formats count="38">
    <format dxfId="37">
      <pivotArea type="all" dataOnly="0" outline="0" fieldPosition="0"/>
    </format>
    <format dxfId="36">
      <pivotArea outline="0" collapsedLevelsAreSubtotals="1" fieldPosition="0"/>
    </format>
    <format dxfId="35">
      <pivotArea field="18" type="button" dataOnly="0" labelOnly="1" outline="0" axis="axisRow" fieldPosition="0"/>
    </format>
    <format dxfId="34">
      <pivotArea dataOnly="0" labelOnly="1" fieldPosition="0">
        <references count="1">
          <reference field="18" count="0"/>
        </references>
      </pivotArea>
    </format>
    <format dxfId="33">
      <pivotArea dataOnly="0" labelOnly="1" grandRow="1" outline="0" fieldPosition="0"/>
    </format>
    <format dxfId="32">
      <pivotArea dataOnly="0" labelOnly="1" outline="0" fieldPosition="0">
        <references count="1">
          <reference field="4294967294" count="9">
            <x v="0"/>
            <x v="1"/>
            <x v="2"/>
            <x v="3"/>
            <x v="4"/>
            <x v="5"/>
            <x v="6"/>
            <x v="7"/>
            <x v="8"/>
          </reference>
        </references>
      </pivotArea>
    </format>
    <format dxfId="31">
      <pivotArea type="all" dataOnly="0" outline="0" fieldPosition="0"/>
    </format>
    <format dxfId="30">
      <pivotArea outline="0" collapsedLevelsAreSubtotals="1" fieldPosition="0"/>
    </format>
    <format dxfId="29">
      <pivotArea field="18" type="button" dataOnly="0" labelOnly="1" outline="0" axis="axisRow" fieldPosition="0"/>
    </format>
    <format dxfId="28">
      <pivotArea dataOnly="0" labelOnly="1" fieldPosition="0">
        <references count="1">
          <reference field="18" count="0"/>
        </references>
      </pivotArea>
    </format>
    <format dxfId="27">
      <pivotArea dataOnly="0" labelOnly="1" grandRow="1" outline="0" fieldPosition="0"/>
    </format>
    <format dxfId="26">
      <pivotArea dataOnly="0" labelOnly="1" outline="0" fieldPosition="0">
        <references count="1">
          <reference field="4294967294" count="9">
            <x v="0"/>
            <x v="1"/>
            <x v="2"/>
            <x v="3"/>
            <x v="4"/>
            <x v="5"/>
            <x v="6"/>
            <x v="7"/>
            <x v="8"/>
          </reference>
        </references>
      </pivotArea>
    </format>
    <format dxfId="25">
      <pivotArea field="18" type="button" dataOnly="0" labelOnly="1" outline="0" axis="axisRow" fieldPosition="0"/>
    </format>
    <format dxfId="24">
      <pivotArea dataOnly="0" labelOnly="1" outline="0" fieldPosition="0">
        <references count="1">
          <reference field="4294967294" count="9">
            <x v="0"/>
            <x v="1"/>
            <x v="2"/>
            <x v="3"/>
            <x v="4"/>
            <x v="5"/>
            <x v="6"/>
            <x v="7"/>
            <x v="8"/>
          </reference>
        </references>
      </pivotArea>
    </format>
    <format dxfId="23">
      <pivotArea field="18" type="button" dataOnly="0" labelOnly="1" outline="0" axis="axisRow" fieldPosition="0"/>
    </format>
    <format dxfId="22">
      <pivotArea dataOnly="0" labelOnly="1" outline="0" fieldPosition="0">
        <references count="1">
          <reference field="4294967294" count="1">
            <x v="0"/>
          </reference>
        </references>
      </pivotArea>
    </format>
    <format dxfId="21">
      <pivotArea field="18" type="button" dataOnly="0" labelOnly="1" outline="0" axis="axisRow" fieldPosition="0"/>
    </format>
    <format dxfId="20">
      <pivotArea dataOnly="0" labelOnly="1" outline="0" fieldPosition="0">
        <references count="1">
          <reference field="4294967294" count="9">
            <x v="0"/>
            <x v="1"/>
            <x v="2"/>
            <x v="3"/>
            <x v="4"/>
            <x v="5"/>
            <x v="6"/>
            <x v="7"/>
            <x v="8"/>
          </reference>
        </references>
      </pivotArea>
    </format>
    <format dxfId="19">
      <pivotArea grandRow="1" outline="0" collapsedLevelsAreSubtotals="1" fieldPosition="0"/>
    </format>
    <format dxfId="18">
      <pivotArea dataOnly="0" labelOnly="1" grandRow="1" outline="0" fieldPosition="0"/>
    </format>
    <format dxfId="17">
      <pivotArea grandRow="1" outline="0" collapsedLevelsAreSubtotals="1" fieldPosition="0"/>
    </format>
    <format dxfId="16">
      <pivotArea dataOnly="0" labelOnly="1" grandRow="1" outline="0" fieldPosition="0"/>
    </format>
    <format dxfId="15">
      <pivotArea field="18" type="button" dataOnly="0" labelOnly="1" outline="0" axis="axisRow" fieldPosition="0"/>
    </format>
    <format dxfId="14">
      <pivotArea dataOnly="0" labelOnly="1" outline="0" fieldPosition="0">
        <references count="1">
          <reference field="4294967294" count="9">
            <x v="0"/>
            <x v="1"/>
            <x v="2"/>
            <x v="3"/>
            <x v="4"/>
            <x v="5"/>
            <x v="6"/>
            <x v="7"/>
            <x v="8"/>
          </reference>
        </references>
      </pivotArea>
    </format>
    <format dxfId="13">
      <pivotArea field="18" type="button" dataOnly="0" labelOnly="1" outline="0" axis="axisRow" fieldPosition="0"/>
    </format>
    <format dxfId="12">
      <pivotArea dataOnly="0" labelOnly="1" outline="0" fieldPosition="0">
        <references count="1">
          <reference field="4294967294" count="9">
            <x v="0"/>
            <x v="1"/>
            <x v="2"/>
            <x v="3"/>
            <x v="4"/>
            <x v="5"/>
            <x v="6"/>
            <x v="7"/>
            <x v="8"/>
          </reference>
        </references>
      </pivotArea>
    </format>
    <format dxfId="11">
      <pivotArea field="18" type="button" dataOnly="0" labelOnly="1" outline="0" axis="axisRow" fieldPosition="0"/>
    </format>
    <format dxfId="10">
      <pivotArea dataOnly="0" labelOnly="1" outline="0" fieldPosition="0">
        <references count="1">
          <reference field="4294967294" count="9">
            <x v="0"/>
            <x v="1"/>
            <x v="2"/>
            <x v="3"/>
            <x v="4"/>
            <x v="5"/>
            <x v="6"/>
            <x v="7"/>
            <x v="8"/>
          </reference>
        </references>
      </pivotArea>
    </format>
    <format dxfId="9">
      <pivotArea collapsedLevelsAreSubtotals="1" fieldPosition="0">
        <references count="2">
          <reference field="4294967294" count="1" selected="0">
            <x v="1"/>
          </reference>
          <reference field="18" count="1">
            <x v="5"/>
          </reference>
        </references>
      </pivotArea>
    </format>
    <format dxfId="8">
      <pivotArea collapsedLevelsAreSubtotals="1" fieldPosition="0">
        <references count="2">
          <reference field="4294967294" count="1" selected="0">
            <x v="1"/>
          </reference>
          <reference field="18" count="1">
            <x v="5"/>
          </reference>
        </references>
      </pivotArea>
    </format>
    <format dxfId="7">
      <pivotArea collapsedLevelsAreSubtotals="1" fieldPosition="0">
        <references count="2">
          <reference field="4294967294" count="1" selected="0">
            <x v="1"/>
          </reference>
          <reference field="18" count="1">
            <x v="10"/>
          </reference>
        </references>
      </pivotArea>
    </format>
    <format dxfId="6">
      <pivotArea collapsedLevelsAreSubtotals="1" fieldPosition="0">
        <references count="2">
          <reference field="4294967294" count="1" selected="0">
            <x v="8"/>
          </reference>
          <reference field="18" count="1">
            <x v="10"/>
          </reference>
        </references>
      </pivotArea>
    </format>
    <format dxfId="5">
      <pivotArea collapsedLevelsAreSubtotals="1" fieldPosition="0">
        <references count="2">
          <reference field="4294967294" count="1" selected="0">
            <x v="1"/>
          </reference>
          <reference field="18" count="1">
            <x v="10"/>
          </reference>
        </references>
      </pivotArea>
    </format>
    <format dxfId="4">
      <pivotArea collapsedLevelsAreSubtotals="1" fieldPosition="0">
        <references count="2">
          <reference field="4294967294" count="1" selected="0">
            <x v="8"/>
          </reference>
          <reference field="18" count="1">
            <x v="10"/>
          </reference>
        </references>
      </pivotArea>
    </format>
    <format dxfId="3">
      <pivotArea collapsedLevelsAreSubtotals="1" fieldPosition="0">
        <references count="2">
          <reference field="4294967294" count="1" selected="0">
            <x v="1"/>
          </reference>
          <reference field="18" count="1">
            <x v="12"/>
          </reference>
        </references>
      </pivotArea>
    </format>
    <format dxfId="2">
      <pivotArea collapsedLevelsAreSubtotals="1" fieldPosition="0">
        <references count="2">
          <reference field="4294967294" count="1" selected="0">
            <x v="8"/>
          </reference>
          <reference field="18" count="1">
            <x v="12"/>
          </reference>
        </references>
      </pivotArea>
    </format>
    <format dxfId="1">
      <pivotArea collapsedLevelsAreSubtotals="1" fieldPosition="0">
        <references count="2">
          <reference field="4294967294" count="1" selected="0">
            <x v="1"/>
          </reference>
          <reference field="18" count="1">
            <x v="12"/>
          </reference>
        </references>
      </pivotArea>
    </format>
    <format dxfId="0">
      <pivotArea collapsedLevelsAreSubtotals="1" fieldPosition="0">
        <references count="2">
          <reference field="4294967294" count="1" selected="0">
            <x v="8"/>
          </reference>
          <reference field="18" count="1">
            <x v="12"/>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S48" dT="2025-10-08T15:59:39.35" personId="{A6DD0675-9165-41A9-B6BC-6801994D5FB0}" id="{B21CB44B-3A42-41A8-836C-E3E7A8D0AC60}">
    <text>@Aida Paola Guevara Morales y @Maria Fernanda Rubio Salazar Por fi revisar la observación, tengo dudas con este hallazgo que fue el mismo creo que me dejaron a mi</text>
    <mentions>
      <mention mentionpersonId="{B9661738-0E4D-49EE-B60F-70D8BD652DCF}" mentionId="{2AD787BC-9A90-4C6C-B5E0-78BB4B54B036}" startIndex="0" length="27"/>
      <mention mentionpersonId="{69585772-FDDD-4C2A-8395-25804031782D}" mentionId="{A2A60DBA-72FC-4BDC-B72A-47C5FE2AFC0A}" startIndex="30" length="29"/>
    </mentions>
  </threadedComment>
  <threadedComment ref="S49" dT="2025-10-08T15:59:39.35" personId="{A6DD0675-9165-41A9-B6BC-6801994D5FB0}" id="{A19078FE-DFBF-4A15-9D33-8DB4F8B7B290}">
    <text>@Aida Paola Guevara Morales y @Maria Fernanda Rubio Salazar Por fi revisar la observación, tengo dudas con este hallazgo que fue el mismo creo que me dejaron a mi</text>
    <mentions>
      <mention mentionpersonId="{B9661738-0E4D-49EE-B60F-70D8BD652DCF}" mentionId="{713F59E6-5A72-45D4-AB83-FBC330D7B1D5}" startIndex="0" length="27"/>
      <mention mentionpersonId="{69585772-FDDD-4C2A-8395-25804031782D}" mentionId="{6AC18317-AE42-4EAA-BE84-975C4931768D}" startIndex="30" length="29"/>
    </mentions>
  </threadedComment>
  <threadedComment ref="S57" dT="2025-10-08T15:59:39.35" personId="{A6DD0675-9165-41A9-B6BC-6801994D5FB0}" id="{A1E4A9DE-7C11-44D4-973F-56C69D9DF4FA}">
    <text>@Aida Paola Guevara Morales y @Maria Fernanda Rubio Salazar Por fi revisar la observación, tengo dudas con este hallazgo que fue el mismo creo que me dejaron a mi</text>
    <mentions>
      <mention mentionpersonId="{B9661738-0E4D-49EE-B60F-70D8BD652DCF}" mentionId="{CCE327E7-F0C7-4457-AA91-BCA392B42B22}" startIndex="0" length="27"/>
      <mention mentionpersonId="{69585772-FDDD-4C2A-8395-25804031782D}" mentionId="{870C59F5-19ED-4CEA-9659-F45073A18208}" startIndex="30" length="29"/>
    </mentions>
  </threadedComment>
  <threadedComment ref="S59" dT="2025-10-08T15:59:39.35" personId="{A6DD0675-9165-41A9-B6BC-6801994D5FB0}" id="{F9607E12-2341-45D3-8D96-AE50626A4014}">
    <text>@Aida Paola Guevara Morales y @Maria Fernanda Rubio Salazar Por fi revisar la observación, tengo dudas con este hallazgo que fue el mismo creo que me dejaron a mi</text>
    <mentions>
      <mention mentionpersonId="{B9661738-0E4D-49EE-B60F-70D8BD652DCF}" mentionId="{B1A93297-F677-4AA5-A4C4-88FA86E01589}" startIndex="0" length="27"/>
      <mention mentionpersonId="{69585772-FDDD-4C2A-8395-25804031782D}" mentionId="{D6CB3292-E995-4451-8FFF-0E95E6E61A37}" startIndex="30" length="29"/>
    </mentions>
  </threadedComment>
  <threadedComment ref="T106" dT="2025-10-18T00:14:14.10" personId="{076734F7-1DF2-4581-BEB9-590EE6052357}" id="{C69DCF12-AD9B-4325-9897-CA93EF4366A8}">
    <text xml:space="preserve">Pendiente revisar con Daniel el lineamiento
</text>
  </threadedComment>
</ThreadedComments>
</file>

<file path=xl/worksheets/_rels/sheet1.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1" Type="http://schemas.openxmlformats.org/officeDocument/2006/relationships/pivotTable" Target="../pivotTables/pivotTable3.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5.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A49CBE-BFDF-437E-9EE7-7E3AB4C32664}">
  <dimension ref="A2:H23"/>
  <sheetViews>
    <sheetView workbookViewId="0"/>
  </sheetViews>
  <sheetFormatPr baseColWidth="10" defaultColWidth="11.453125" defaultRowHeight="14.5"/>
  <cols>
    <col min="1" max="1" width="45" bestFit="1" customWidth="1"/>
    <col min="2" max="2" width="25" bestFit="1" customWidth="1"/>
    <col min="3" max="3" width="31.7265625" bestFit="1" customWidth="1"/>
    <col min="4" max="8" width="32.7265625" bestFit="1" customWidth="1"/>
    <col min="9" max="9" width="25.453125" bestFit="1" customWidth="1"/>
    <col min="10" max="10" width="42.81640625" bestFit="1" customWidth="1"/>
    <col min="11" max="11" width="21.81640625" bestFit="1" customWidth="1"/>
    <col min="12" max="12" width="40.453125" bestFit="1" customWidth="1"/>
    <col min="13" max="13" width="55.81640625" bestFit="1" customWidth="1"/>
    <col min="14" max="14" width="46.26953125" bestFit="1" customWidth="1"/>
    <col min="15" max="15" width="46.453125" bestFit="1" customWidth="1"/>
    <col min="16" max="16" width="25.26953125" bestFit="1" customWidth="1"/>
    <col min="17" max="17" width="84.453125" bestFit="1" customWidth="1"/>
    <col min="18" max="18" width="38" bestFit="1" customWidth="1"/>
    <col min="19" max="19" width="29.1796875" bestFit="1" customWidth="1"/>
    <col min="20" max="20" width="27.453125" bestFit="1" customWidth="1"/>
    <col min="21" max="21" width="13.453125" bestFit="1" customWidth="1"/>
    <col min="22" max="22" width="18.81640625" bestFit="1" customWidth="1"/>
    <col min="23" max="23" width="44.81640625" bestFit="1" customWidth="1"/>
    <col min="24" max="24" width="52.7265625" bestFit="1" customWidth="1"/>
    <col min="25" max="25" width="35.7265625" bestFit="1" customWidth="1"/>
    <col min="26" max="26" width="15.7265625" bestFit="1" customWidth="1"/>
    <col min="27" max="27" width="37.81640625" bestFit="1" customWidth="1"/>
    <col min="28" max="28" width="21.453125" bestFit="1" customWidth="1"/>
    <col min="29" max="29" width="22" bestFit="1" customWidth="1"/>
    <col min="30" max="30" width="16.453125" bestFit="1" customWidth="1"/>
    <col min="31" max="31" width="43.1796875" bestFit="1" customWidth="1"/>
    <col min="32" max="32" width="43.453125" bestFit="1" customWidth="1"/>
    <col min="33" max="33" width="27" bestFit="1" customWidth="1"/>
    <col min="34" max="34" width="41.26953125" bestFit="1" customWidth="1"/>
    <col min="35" max="35" width="34.81640625" bestFit="1" customWidth="1"/>
    <col min="36" max="36" width="30.7265625" bestFit="1" customWidth="1"/>
    <col min="37" max="37" width="58.1796875" bestFit="1" customWidth="1"/>
    <col min="38" max="38" width="55.453125" bestFit="1" customWidth="1"/>
    <col min="39" max="39" width="35.81640625" bestFit="1" customWidth="1"/>
    <col min="40" max="40" width="87.81640625" bestFit="1" customWidth="1"/>
    <col min="41" max="41" width="44.453125" bestFit="1" customWidth="1"/>
    <col min="42" max="43" width="53.7265625" bestFit="1" customWidth="1"/>
    <col min="44" max="44" width="35.7265625" bestFit="1" customWidth="1"/>
    <col min="45" max="45" width="33.453125" bestFit="1" customWidth="1"/>
    <col min="46" max="46" width="63.453125" bestFit="1" customWidth="1"/>
    <col min="47" max="47" width="74.1796875" bestFit="1" customWidth="1"/>
    <col min="48" max="48" width="26.1796875" bestFit="1" customWidth="1"/>
    <col min="49" max="49" width="24.1796875" bestFit="1" customWidth="1"/>
    <col min="50" max="50" width="41.81640625" bestFit="1" customWidth="1"/>
    <col min="51" max="51" width="38.7265625" bestFit="1" customWidth="1"/>
    <col min="52" max="52" width="12.453125" bestFit="1" customWidth="1"/>
    <col min="53" max="53" width="11" bestFit="1" customWidth="1"/>
    <col min="54" max="54" width="12.453125" bestFit="1" customWidth="1"/>
  </cols>
  <sheetData>
    <row r="2" spans="1:7">
      <c r="A2" s="45" t="s">
        <v>0</v>
      </c>
      <c r="B2" t="s">
        <v>1</v>
      </c>
    </row>
    <row r="4" spans="1:7">
      <c r="A4" s="45" t="s">
        <v>2</v>
      </c>
      <c r="B4" t="s">
        <v>3</v>
      </c>
      <c r="C4" t="s">
        <v>4</v>
      </c>
      <c r="D4" t="s">
        <v>5</v>
      </c>
      <c r="E4" t="s">
        <v>6</v>
      </c>
      <c r="F4" t="s">
        <v>7</v>
      </c>
      <c r="G4" t="s">
        <v>8</v>
      </c>
    </row>
    <row r="5" spans="1:7">
      <c r="A5" s="46" t="s">
        <v>9</v>
      </c>
      <c r="B5">
        <v>55</v>
      </c>
      <c r="C5">
        <v>66</v>
      </c>
      <c r="D5">
        <v>66</v>
      </c>
      <c r="E5">
        <v>20</v>
      </c>
      <c r="F5">
        <v>30</v>
      </c>
      <c r="G5">
        <v>83</v>
      </c>
    </row>
    <row r="6" spans="1:7">
      <c r="A6" s="46" t="s">
        <v>10</v>
      </c>
      <c r="B6">
        <v>12</v>
      </c>
      <c r="C6">
        <v>5</v>
      </c>
      <c r="D6">
        <v>3</v>
      </c>
      <c r="E6">
        <v>1</v>
      </c>
      <c r="F6">
        <v>1</v>
      </c>
      <c r="G6">
        <v>7</v>
      </c>
    </row>
    <row r="7" spans="1:7">
      <c r="A7" s="46" t="s">
        <v>11</v>
      </c>
      <c r="B7">
        <v>70</v>
      </c>
      <c r="C7">
        <v>72</v>
      </c>
      <c r="D7">
        <v>60</v>
      </c>
      <c r="E7">
        <v>23</v>
      </c>
      <c r="F7">
        <v>21</v>
      </c>
      <c r="G7">
        <v>81</v>
      </c>
    </row>
    <row r="8" spans="1:7">
      <c r="A8" s="46" t="s">
        <v>12</v>
      </c>
      <c r="B8">
        <v>43</v>
      </c>
      <c r="C8">
        <v>87</v>
      </c>
      <c r="D8">
        <v>70</v>
      </c>
      <c r="E8">
        <v>23</v>
      </c>
      <c r="F8">
        <v>24</v>
      </c>
      <c r="G8">
        <v>56</v>
      </c>
    </row>
    <row r="9" spans="1:7">
      <c r="A9" s="46" t="s">
        <v>13</v>
      </c>
    </row>
    <row r="10" spans="1:7">
      <c r="A10" s="46" t="s">
        <v>14</v>
      </c>
      <c r="B10">
        <v>180</v>
      </c>
      <c r="C10">
        <v>230</v>
      </c>
      <c r="D10">
        <v>199</v>
      </c>
      <c r="E10">
        <v>67</v>
      </c>
      <c r="F10">
        <v>76</v>
      </c>
      <c r="G10">
        <v>227</v>
      </c>
    </row>
    <row r="17" spans="1:8">
      <c r="A17" s="45" t="s">
        <v>0</v>
      </c>
      <c r="B17" t="s">
        <v>15</v>
      </c>
    </row>
    <row r="19" spans="1:8">
      <c r="A19" s="45" t="s">
        <v>2</v>
      </c>
      <c r="B19" t="s">
        <v>16</v>
      </c>
      <c r="C19" t="s">
        <v>3</v>
      </c>
      <c r="D19" t="s">
        <v>4</v>
      </c>
      <c r="E19" t="s">
        <v>5</v>
      </c>
      <c r="F19" t="s">
        <v>6</v>
      </c>
      <c r="G19" t="s">
        <v>7</v>
      </c>
      <c r="H19" t="s">
        <v>8</v>
      </c>
    </row>
    <row r="20" spans="1:8">
      <c r="A20" s="46" t="s">
        <v>9</v>
      </c>
      <c r="B20">
        <v>3</v>
      </c>
      <c r="C20">
        <v>1</v>
      </c>
      <c r="E20">
        <v>1</v>
      </c>
      <c r="G20">
        <v>1</v>
      </c>
      <c r="H20">
        <v>3</v>
      </c>
    </row>
    <row r="21" spans="1:8">
      <c r="A21" s="46" t="s">
        <v>11</v>
      </c>
      <c r="B21">
        <v>6</v>
      </c>
      <c r="C21">
        <v>3</v>
      </c>
      <c r="D21">
        <v>2</v>
      </c>
      <c r="E21">
        <v>4</v>
      </c>
      <c r="F21">
        <v>2</v>
      </c>
      <c r="G21">
        <v>3</v>
      </c>
      <c r="H21">
        <v>1</v>
      </c>
    </row>
    <row r="22" spans="1:8">
      <c r="A22" s="46" t="s">
        <v>12</v>
      </c>
      <c r="B22">
        <v>4</v>
      </c>
      <c r="D22">
        <v>1</v>
      </c>
      <c r="F22">
        <v>1</v>
      </c>
      <c r="G22">
        <v>2</v>
      </c>
      <c r="H22">
        <v>3</v>
      </c>
    </row>
    <row r="23" spans="1:8">
      <c r="A23" s="46" t="s">
        <v>14</v>
      </c>
      <c r="B23">
        <v>13</v>
      </c>
      <c r="C23">
        <v>4</v>
      </c>
      <c r="D23">
        <v>3</v>
      </c>
      <c r="E23">
        <v>5</v>
      </c>
      <c r="F23">
        <v>3</v>
      </c>
      <c r="G23">
        <v>6</v>
      </c>
      <c r="H23">
        <v>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DE24D-0C3D-4722-906F-6F5CB261408C}">
  <dimension ref="A1:D50"/>
  <sheetViews>
    <sheetView workbookViewId="0">
      <selection activeCell="A50" sqref="A2:A50"/>
    </sheetView>
  </sheetViews>
  <sheetFormatPr baseColWidth="10" defaultColWidth="11.453125" defaultRowHeight="14.5"/>
  <cols>
    <col min="1" max="1" width="44.1796875" bestFit="1" customWidth="1"/>
    <col min="3" max="3" width="23.26953125" bestFit="1" customWidth="1"/>
    <col min="4" max="4" width="66.1796875" bestFit="1" customWidth="1"/>
  </cols>
  <sheetData>
    <row r="1" spans="1:4" s="1" customFormat="1">
      <c r="A1" s="61" t="s">
        <v>17</v>
      </c>
      <c r="B1" s="63" t="s">
        <v>18</v>
      </c>
      <c r="C1" s="66" t="s">
        <v>19</v>
      </c>
      <c r="D1" s="52" t="s">
        <v>20</v>
      </c>
    </row>
    <row r="2" spans="1:4">
      <c r="A2" s="62" t="s">
        <v>21</v>
      </c>
      <c r="B2" s="64" t="s">
        <v>22</v>
      </c>
      <c r="C2" s="62" t="s">
        <v>23</v>
      </c>
      <c r="D2" s="65" t="s">
        <v>24</v>
      </c>
    </row>
    <row r="3" spans="1:4">
      <c r="A3" s="62" t="s">
        <v>25</v>
      </c>
      <c r="B3" s="64" t="s">
        <v>26</v>
      </c>
      <c r="C3" s="62" t="s">
        <v>27</v>
      </c>
      <c r="D3" s="65" t="s">
        <v>28</v>
      </c>
    </row>
    <row r="4" spans="1:4">
      <c r="A4" s="62" t="s">
        <v>29</v>
      </c>
      <c r="B4" s="64"/>
      <c r="C4" s="62" t="s">
        <v>30</v>
      </c>
      <c r="D4" s="65" t="s">
        <v>31</v>
      </c>
    </row>
    <row r="5" spans="1:4">
      <c r="A5" s="62" t="s">
        <v>32</v>
      </c>
      <c r="C5" s="62" t="s">
        <v>33</v>
      </c>
      <c r="D5" s="65" t="s">
        <v>34</v>
      </c>
    </row>
    <row r="6" spans="1:4">
      <c r="A6" s="62" t="s">
        <v>35</v>
      </c>
      <c r="C6" s="62" t="s">
        <v>36</v>
      </c>
      <c r="D6" s="65" t="s">
        <v>37</v>
      </c>
    </row>
    <row r="7" spans="1:4">
      <c r="A7" s="62" t="s">
        <v>38</v>
      </c>
      <c r="C7" s="62"/>
      <c r="D7" s="65" t="s">
        <v>39</v>
      </c>
    </row>
    <row r="8" spans="1:4">
      <c r="A8" s="62" t="s">
        <v>40</v>
      </c>
      <c r="D8" s="53" t="s">
        <v>41</v>
      </c>
    </row>
    <row r="9" spans="1:4">
      <c r="A9" s="62" t="s">
        <v>42</v>
      </c>
      <c r="D9" s="53" t="s">
        <v>43</v>
      </c>
    </row>
    <row r="10" spans="1:4">
      <c r="A10" s="62" t="s">
        <v>44</v>
      </c>
      <c r="D10" s="53" t="s">
        <v>45</v>
      </c>
    </row>
    <row r="11" spans="1:4">
      <c r="A11" s="62" t="s">
        <v>46</v>
      </c>
      <c r="D11" s="53" t="s">
        <v>47</v>
      </c>
    </row>
    <row r="12" spans="1:4">
      <c r="A12" s="62" t="s">
        <v>48</v>
      </c>
      <c r="D12" s="53" t="s">
        <v>49</v>
      </c>
    </row>
    <row r="13" spans="1:4">
      <c r="A13" s="62" t="s">
        <v>50</v>
      </c>
      <c r="D13" s="53" t="s">
        <v>51</v>
      </c>
    </row>
    <row r="14" spans="1:4">
      <c r="A14" s="62" t="s">
        <v>52</v>
      </c>
      <c r="D14" s="53"/>
    </row>
    <row r="15" spans="1:4">
      <c r="A15" s="62" t="s">
        <v>53</v>
      </c>
      <c r="D15" s="53" t="s">
        <v>54</v>
      </c>
    </row>
    <row r="16" spans="1:4">
      <c r="A16" s="62" t="s">
        <v>55</v>
      </c>
      <c r="D16" s="53" t="s">
        <v>56</v>
      </c>
    </row>
    <row r="17" spans="1:4">
      <c r="A17" s="62" t="s">
        <v>57</v>
      </c>
      <c r="D17" s="53" t="s">
        <v>58</v>
      </c>
    </row>
    <row r="18" spans="1:4">
      <c r="A18" s="62" t="s">
        <v>59</v>
      </c>
      <c r="D18" s="53" t="s">
        <v>60</v>
      </c>
    </row>
    <row r="19" spans="1:4">
      <c r="A19" s="62" t="s">
        <v>61</v>
      </c>
      <c r="D19" s="53" t="s">
        <v>62</v>
      </c>
    </row>
    <row r="20" spans="1:4">
      <c r="A20" s="62" t="s">
        <v>63</v>
      </c>
      <c r="D20" s="53" t="s">
        <v>64</v>
      </c>
    </row>
    <row r="21" spans="1:4">
      <c r="A21" s="62" t="s">
        <v>65</v>
      </c>
      <c r="D21" s="53" t="s">
        <v>66</v>
      </c>
    </row>
    <row r="22" spans="1:4">
      <c r="A22" s="62" t="s">
        <v>67</v>
      </c>
      <c r="D22" s="53" t="s">
        <v>68</v>
      </c>
    </row>
    <row r="23" spans="1:4">
      <c r="A23" s="62" t="s">
        <v>69</v>
      </c>
    </row>
    <row r="24" spans="1:4">
      <c r="A24" s="62" t="s">
        <v>70</v>
      </c>
    </row>
    <row r="25" spans="1:4">
      <c r="A25" s="62" t="s">
        <v>71</v>
      </c>
    </row>
    <row r="26" spans="1:4">
      <c r="A26" s="62" t="s">
        <v>72</v>
      </c>
    </row>
    <row r="27" spans="1:4">
      <c r="A27" s="62" t="s">
        <v>73</v>
      </c>
    </row>
    <row r="28" spans="1:4">
      <c r="A28" s="62" t="s">
        <v>74</v>
      </c>
    </row>
    <row r="29" spans="1:4">
      <c r="A29" s="62" t="s">
        <v>75</v>
      </c>
    </row>
    <row r="30" spans="1:4">
      <c r="A30" s="62" t="s">
        <v>76</v>
      </c>
    </row>
    <row r="31" spans="1:4">
      <c r="A31" s="62" t="s">
        <v>77</v>
      </c>
    </row>
    <row r="32" spans="1:4">
      <c r="A32" s="62" t="s">
        <v>78</v>
      </c>
    </row>
    <row r="33" spans="1:1">
      <c r="A33" s="62" t="s">
        <v>79</v>
      </c>
    </row>
    <row r="34" spans="1:1">
      <c r="A34" s="62" t="s">
        <v>80</v>
      </c>
    </row>
    <row r="35" spans="1:1">
      <c r="A35" s="62" t="s">
        <v>81</v>
      </c>
    </row>
    <row r="36" spans="1:1">
      <c r="A36" s="62" t="s">
        <v>82</v>
      </c>
    </row>
    <row r="37" spans="1:1">
      <c r="A37" s="62" t="s">
        <v>83</v>
      </c>
    </row>
    <row r="38" spans="1:1">
      <c r="A38" s="62" t="s">
        <v>84</v>
      </c>
    </row>
    <row r="39" spans="1:1">
      <c r="A39" s="62" t="s">
        <v>85</v>
      </c>
    </row>
    <row r="40" spans="1:1">
      <c r="A40" s="62" t="s">
        <v>86</v>
      </c>
    </row>
    <row r="41" spans="1:1">
      <c r="A41" s="62" t="s">
        <v>87</v>
      </c>
    </row>
    <row r="42" spans="1:1">
      <c r="A42" s="62" t="s">
        <v>88</v>
      </c>
    </row>
    <row r="43" spans="1:1">
      <c r="A43" s="62" t="s">
        <v>89</v>
      </c>
    </row>
    <row r="44" spans="1:1">
      <c r="A44" s="62" t="s">
        <v>90</v>
      </c>
    </row>
    <row r="45" spans="1:1">
      <c r="A45" s="62" t="s">
        <v>91</v>
      </c>
    </row>
    <row r="46" spans="1:1">
      <c r="A46" s="62" t="s">
        <v>92</v>
      </c>
    </row>
    <row r="47" spans="1:1">
      <c r="A47" s="62" t="s">
        <v>93</v>
      </c>
    </row>
    <row r="48" spans="1:1">
      <c r="A48" s="62" t="s">
        <v>94</v>
      </c>
    </row>
    <row r="49" spans="1:1">
      <c r="A49" s="62" t="s">
        <v>95</v>
      </c>
    </row>
    <row r="50" spans="1:1">
      <c r="A50" s="62" t="s">
        <v>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3E155-0746-45AF-BB94-8FF48166030E}">
  <dimension ref="A1:AH19"/>
  <sheetViews>
    <sheetView topLeftCell="D1" workbookViewId="0">
      <selection activeCell="D1" sqref="D1"/>
    </sheetView>
  </sheetViews>
  <sheetFormatPr baseColWidth="10" defaultColWidth="11.453125" defaultRowHeight="14.5"/>
  <cols>
    <col min="1" max="1" width="16.26953125" customWidth="1"/>
    <col min="2" max="2" width="15.7265625" customWidth="1"/>
    <col min="33" max="33" width="13.453125" customWidth="1"/>
  </cols>
  <sheetData>
    <row r="1" spans="1:34">
      <c r="A1" s="48" t="s">
        <v>97</v>
      </c>
    </row>
    <row r="2" spans="1:34" ht="23.5" thickBot="1">
      <c r="A2" s="54" t="s">
        <v>98</v>
      </c>
      <c r="B2" s="54" t="s">
        <v>99</v>
      </c>
      <c r="C2" s="54" t="s">
        <v>100</v>
      </c>
      <c r="D2" s="54" t="s">
        <v>101</v>
      </c>
      <c r="E2" s="54" t="s">
        <v>102</v>
      </c>
      <c r="F2" s="55" t="s">
        <v>103</v>
      </c>
      <c r="G2" s="55" t="s">
        <v>104</v>
      </c>
      <c r="H2" s="55" t="s">
        <v>105</v>
      </c>
      <c r="I2" s="55" t="s">
        <v>106</v>
      </c>
      <c r="J2" s="55" t="s">
        <v>107</v>
      </c>
      <c r="K2" s="55" t="s">
        <v>108</v>
      </c>
      <c r="L2" s="55" t="s">
        <v>109</v>
      </c>
      <c r="M2" s="55" t="s">
        <v>110</v>
      </c>
      <c r="N2" s="55" t="s">
        <v>111</v>
      </c>
      <c r="O2" s="54" t="s">
        <v>112</v>
      </c>
      <c r="P2" s="56" t="s">
        <v>113</v>
      </c>
      <c r="Q2" s="56" t="s">
        <v>114</v>
      </c>
      <c r="R2" s="54" t="s">
        <v>115</v>
      </c>
      <c r="S2" s="56" t="s">
        <v>116</v>
      </c>
      <c r="T2" s="56" t="s">
        <v>117</v>
      </c>
      <c r="U2" s="56" t="s">
        <v>118</v>
      </c>
      <c r="V2" s="56" t="s">
        <v>119</v>
      </c>
      <c r="W2" s="56" t="s">
        <v>120</v>
      </c>
      <c r="X2" s="56" t="s">
        <v>121</v>
      </c>
      <c r="Y2" s="56" t="s">
        <v>122</v>
      </c>
      <c r="Z2" s="56" t="s">
        <v>123</v>
      </c>
      <c r="AA2" s="56" t="s">
        <v>124</v>
      </c>
      <c r="AB2" s="56" t="s">
        <v>125</v>
      </c>
      <c r="AC2" s="56" t="s">
        <v>126</v>
      </c>
      <c r="AD2" s="56" t="s">
        <v>127</v>
      </c>
      <c r="AE2" s="56" t="s">
        <v>128</v>
      </c>
      <c r="AF2" s="56" t="s">
        <v>129</v>
      </c>
      <c r="AG2" s="56" t="s">
        <v>130</v>
      </c>
      <c r="AH2" s="56" t="s">
        <v>131</v>
      </c>
    </row>
    <row r="3" spans="1:34" ht="34.5">
      <c r="A3" s="57" t="s">
        <v>132</v>
      </c>
      <c r="B3" s="58" t="s">
        <v>133</v>
      </c>
      <c r="C3" s="58" t="s">
        <v>134</v>
      </c>
      <c r="D3" s="58" t="s">
        <v>135</v>
      </c>
      <c r="E3" s="58" t="s">
        <v>136</v>
      </c>
      <c r="F3" s="58" t="s">
        <v>137</v>
      </c>
      <c r="G3" s="58" t="s">
        <v>138</v>
      </c>
      <c r="H3" s="58" t="s">
        <v>139</v>
      </c>
      <c r="I3" s="58" t="s">
        <v>140</v>
      </c>
      <c r="J3" s="58" t="s">
        <v>141</v>
      </c>
      <c r="K3" s="58" t="s">
        <v>142</v>
      </c>
      <c r="L3" s="58" t="s">
        <v>143</v>
      </c>
      <c r="M3" s="58" t="s">
        <v>144</v>
      </c>
      <c r="N3" s="58" t="s">
        <v>144</v>
      </c>
      <c r="O3" s="58" t="s">
        <v>144</v>
      </c>
      <c r="P3" s="58" t="s">
        <v>144</v>
      </c>
      <c r="Q3" s="58" t="s">
        <v>144</v>
      </c>
      <c r="R3" s="58" t="s">
        <v>144</v>
      </c>
      <c r="S3" s="58" t="s">
        <v>144</v>
      </c>
      <c r="T3" s="58" t="s">
        <v>144</v>
      </c>
      <c r="U3" s="58" t="s">
        <v>144</v>
      </c>
      <c r="V3" s="58" t="s">
        <v>144</v>
      </c>
      <c r="W3" s="58" t="s">
        <v>144</v>
      </c>
      <c r="X3" s="58" t="s">
        <v>144</v>
      </c>
      <c r="Y3" s="58" t="s">
        <v>144</v>
      </c>
      <c r="Z3" s="58" t="s">
        <v>144</v>
      </c>
      <c r="AA3" s="58" t="s">
        <v>144</v>
      </c>
      <c r="AB3" s="58" t="s">
        <v>144</v>
      </c>
      <c r="AC3" s="58" t="s">
        <v>144</v>
      </c>
      <c r="AD3" s="58" t="s">
        <v>144</v>
      </c>
      <c r="AE3" s="58" t="s">
        <v>144</v>
      </c>
      <c r="AF3" s="58" t="s">
        <v>144</v>
      </c>
      <c r="AG3" s="58" t="s">
        <v>144</v>
      </c>
      <c r="AH3" s="58" t="s">
        <v>144</v>
      </c>
    </row>
    <row r="4" spans="1:34" ht="81" thickBot="1">
      <c r="A4" s="59" t="s">
        <v>145</v>
      </c>
      <c r="B4" s="59" t="s">
        <v>146</v>
      </c>
      <c r="C4" s="59" t="s">
        <v>147</v>
      </c>
      <c r="D4" s="59" t="s">
        <v>148</v>
      </c>
      <c r="E4" s="59" t="s">
        <v>149</v>
      </c>
      <c r="F4" s="59" t="s">
        <v>150</v>
      </c>
      <c r="G4" s="59" t="s">
        <v>151</v>
      </c>
      <c r="H4" s="59" t="s">
        <v>152</v>
      </c>
      <c r="I4" s="59" t="s">
        <v>153</v>
      </c>
      <c r="J4" s="59" t="s">
        <v>154</v>
      </c>
      <c r="K4" s="59" t="s">
        <v>155</v>
      </c>
      <c r="L4" s="59" t="s">
        <v>156</v>
      </c>
      <c r="M4" s="59" t="s">
        <v>157</v>
      </c>
      <c r="N4" s="59" t="s">
        <v>158</v>
      </c>
      <c r="O4" s="59" t="s">
        <v>159</v>
      </c>
      <c r="P4" s="59" t="s">
        <v>160</v>
      </c>
      <c r="Q4" s="59" t="s">
        <v>161</v>
      </c>
      <c r="R4" s="59" t="s">
        <v>162</v>
      </c>
      <c r="S4" s="59" t="s">
        <v>163</v>
      </c>
      <c r="T4" s="59" t="s">
        <v>164</v>
      </c>
      <c r="U4" s="59" t="s">
        <v>165</v>
      </c>
      <c r="V4" s="59" t="s">
        <v>166</v>
      </c>
      <c r="W4" s="59" t="s">
        <v>167</v>
      </c>
      <c r="X4" s="59" t="s">
        <v>168</v>
      </c>
      <c r="Y4" s="59" t="s">
        <v>169</v>
      </c>
      <c r="Z4" s="59" t="s">
        <v>170</v>
      </c>
      <c r="AA4" s="59" t="s">
        <v>171</v>
      </c>
      <c r="AB4" s="59" t="s">
        <v>172</v>
      </c>
      <c r="AC4" s="59" t="s">
        <v>171</v>
      </c>
      <c r="AD4" s="59" t="s">
        <v>173</v>
      </c>
      <c r="AE4" s="59" t="s">
        <v>174</v>
      </c>
      <c r="AF4" s="59" t="s">
        <v>175</v>
      </c>
      <c r="AG4" s="59" t="s">
        <v>176</v>
      </c>
      <c r="AH4" s="60" t="s">
        <v>177</v>
      </c>
    </row>
    <row r="5" spans="1:34" ht="69">
      <c r="B5" s="59" t="s">
        <v>178</v>
      </c>
      <c r="D5" s="59" t="s">
        <v>179</v>
      </c>
      <c r="E5" s="59" t="s">
        <v>180</v>
      </c>
      <c r="F5" s="59" t="s">
        <v>181</v>
      </c>
      <c r="G5" s="59" t="s">
        <v>182</v>
      </c>
      <c r="J5" s="59" t="s">
        <v>183</v>
      </c>
      <c r="K5" s="59" t="s">
        <v>184</v>
      </c>
      <c r="M5" s="59" t="s">
        <v>185</v>
      </c>
      <c r="N5" s="59" t="s">
        <v>186</v>
      </c>
      <c r="O5" s="59" t="s">
        <v>187</v>
      </c>
      <c r="P5" s="59" t="s">
        <v>188</v>
      </c>
      <c r="R5" s="59" t="s">
        <v>189</v>
      </c>
      <c r="T5" s="59" t="s">
        <v>190</v>
      </c>
      <c r="U5" s="59" t="s">
        <v>191</v>
      </c>
      <c r="V5" s="59" t="s">
        <v>192</v>
      </c>
      <c r="W5" s="59" t="s">
        <v>193</v>
      </c>
      <c r="X5" s="59" t="s">
        <v>194</v>
      </c>
      <c r="Z5" s="59" t="s">
        <v>195</v>
      </c>
      <c r="AA5" s="59" t="s">
        <v>196</v>
      </c>
      <c r="AC5" s="59" t="s">
        <v>197</v>
      </c>
      <c r="AE5" s="59" t="s">
        <v>198</v>
      </c>
      <c r="AF5" s="59" t="s">
        <v>199</v>
      </c>
    </row>
    <row r="6" spans="1:34" ht="69">
      <c r="B6" s="59" t="s">
        <v>200</v>
      </c>
      <c r="D6" s="59" t="s">
        <v>201</v>
      </c>
      <c r="E6" s="59" t="s">
        <v>202</v>
      </c>
      <c r="F6" s="59" t="s">
        <v>203</v>
      </c>
      <c r="G6" s="59" t="s">
        <v>204</v>
      </c>
      <c r="J6" s="59" t="s">
        <v>205</v>
      </c>
      <c r="K6" s="59" t="s">
        <v>206</v>
      </c>
      <c r="N6" s="59" t="s">
        <v>207</v>
      </c>
      <c r="O6" s="59" t="s">
        <v>208</v>
      </c>
      <c r="P6" s="59" t="s">
        <v>209</v>
      </c>
      <c r="T6" s="59" t="s">
        <v>210</v>
      </c>
      <c r="W6" s="59" t="s">
        <v>211</v>
      </c>
      <c r="Z6" s="59" t="s">
        <v>212</v>
      </c>
      <c r="AA6" s="59" t="s">
        <v>205</v>
      </c>
      <c r="AC6" s="59" t="s">
        <v>213</v>
      </c>
      <c r="AE6" s="59" t="s">
        <v>205</v>
      </c>
      <c r="AF6" s="59" t="s">
        <v>214</v>
      </c>
    </row>
    <row r="7" spans="1:34" ht="57.5">
      <c r="B7" s="59" t="s">
        <v>215</v>
      </c>
      <c r="D7" s="59" t="s">
        <v>205</v>
      </c>
      <c r="E7" s="59" t="s">
        <v>205</v>
      </c>
      <c r="F7" s="59" t="s">
        <v>216</v>
      </c>
      <c r="G7" s="59" t="s">
        <v>205</v>
      </c>
      <c r="N7" s="59" t="s">
        <v>217</v>
      </c>
      <c r="O7" s="59" t="s">
        <v>218</v>
      </c>
      <c r="P7" s="59" t="s">
        <v>219</v>
      </c>
      <c r="T7" s="59" t="s">
        <v>220</v>
      </c>
      <c r="AC7" s="59" t="s">
        <v>221</v>
      </c>
      <c r="AF7" s="59" t="s">
        <v>222</v>
      </c>
    </row>
    <row r="8" spans="1:34" ht="69">
      <c r="B8" s="59" t="s">
        <v>223</v>
      </c>
      <c r="G8" s="59" t="s">
        <v>224</v>
      </c>
      <c r="N8" s="59" t="s">
        <v>225</v>
      </c>
      <c r="O8" s="59" t="s">
        <v>226</v>
      </c>
      <c r="P8" s="59" t="s">
        <v>227</v>
      </c>
      <c r="T8" s="59" t="s">
        <v>228</v>
      </c>
      <c r="AC8" s="59" t="s">
        <v>229</v>
      </c>
      <c r="AF8" s="59" t="s">
        <v>230</v>
      </c>
    </row>
    <row r="9" spans="1:34" ht="46">
      <c r="B9" s="59" t="s">
        <v>231</v>
      </c>
      <c r="N9" s="59" t="s">
        <v>232</v>
      </c>
      <c r="O9" s="59" t="s">
        <v>233</v>
      </c>
      <c r="P9" s="59" t="s">
        <v>234</v>
      </c>
      <c r="AC9" s="59" t="s">
        <v>235</v>
      </c>
      <c r="AF9" s="59" t="s">
        <v>236</v>
      </c>
    </row>
    <row r="10" spans="1:34" ht="69">
      <c r="B10" s="59" t="s">
        <v>237</v>
      </c>
      <c r="O10" s="59" t="s">
        <v>238</v>
      </c>
      <c r="P10" s="59" t="s">
        <v>239</v>
      </c>
      <c r="AC10" s="59" t="s">
        <v>240</v>
      </c>
      <c r="AF10" s="59" t="s">
        <v>241</v>
      </c>
    </row>
    <row r="11" spans="1:34" ht="46">
      <c r="B11" s="59" t="s">
        <v>242</v>
      </c>
      <c r="O11" s="59" t="s">
        <v>243</v>
      </c>
      <c r="P11" s="59" t="s">
        <v>244</v>
      </c>
      <c r="AC11" s="59" t="s">
        <v>245</v>
      </c>
      <c r="AF11" s="59" t="s">
        <v>246</v>
      </c>
    </row>
    <row r="12" spans="1:34" ht="46">
      <c r="B12" s="59" t="s">
        <v>247</v>
      </c>
      <c r="O12" s="59" t="s">
        <v>248</v>
      </c>
      <c r="P12" s="59" t="s">
        <v>249</v>
      </c>
      <c r="AF12" s="59" t="s">
        <v>250</v>
      </c>
    </row>
    <row r="13" spans="1:34" ht="80.5">
      <c r="B13" s="59" t="s">
        <v>251</v>
      </c>
      <c r="O13" s="59" t="s">
        <v>252</v>
      </c>
      <c r="P13" s="59" t="s">
        <v>253</v>
      </c>
      <c r="AF13" s="59" t="s">
        <v>254</v>
      </c>
    </row>
    <row r="14" spans="1:34" ht="69">
      <c r="B14" s="59" t="s">
        <v>255</v>
      </c>
      <c r="O14" s="59" t="s">
        <v>256</v>
      </c>
      <c r="P14" s="59" t="s">
        <v>257</v>
      </c>
    </row>
    <row r="15" spans="1:34" ht="46">
      <c r="B15" s="59" t="s">
        <v>258</v>
      </c>
      <c r="O15" s="59" t="s">
        <v>259</v>
      </c>
      <c r="P15" s="59" t="s">
        <v>260</v>
      </c>
    </row>
    <row r="16" spans="1:34" ht="34.5">
      <c r="B16" s="59" t="s">
        <v>261</v>
      </c>
      <c r="P16" s="59" t="s">
        <v>262</v>
      </c>
    </row>
    <row r="17" spans="2:16" ht="57.5">
      <c r="B17" s="59" t="s">
        <v>263</v>
      </c>
      <c r="P17" s="59" t="s">
        <v>264</v>
      </c>
    </row>
    <row r="18" spans="2:16" ht="57.5">
      <c r="B18" s="59" t="s">
        <v>265</v>
      </c>
      <c r="P18" s="59" t="s">
        <v>266</v>
      </c>
    </row>
    <row r="19" spans="2:16" ht="69">
      <c r="B19" s="59" t="s">
        <v>267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0E74C-FDD8-468B-858A-3174517145F4}">
  <dimension ref="B2:B60"/>
  <sheetViews>
    <sheetView workbookViewId="0">
      <selection activeCell="D1" sqref="D1"/>
    </sheetView>
  </sheetViews>
  <sheetFormatPr baseColWidth="10" defaultColWidth="11.453125" defaultRowHeight="14.5"/>
  <cols>
    <col min="2" max="2" width="66.81640625" bestFit="1" customWidth="1"/>
  </cols>
  <sheetData>
    <row r="2" spans="2:2">
      <c r="B2" t="s">
        <v>268</v>
      </c>
    </row>
    <row r="3" spans="2:2">
      <c r="B3" s="39" t="s">
        <v>269</v>
      </c>
    </row>
    <row r="4" spans="2:2">
      <c r="B4" s="39" t="s">
        <v>270</v>
      </c>
    </row>
    <row r="5" spans="2:2">
      <c r="B5" s="39" t="s">
        <v>271</v>
      </c>
    </row>
    <row r="6" spans="2:2">
      <c r="B6" s="39" t="s">
        <v>272</v>
      </c>
    </row>
    <row r="7" spans="2:2">
      <c r="B7" s="39" t="s">
        <v>273</v>
      </c>
    </row>
    <row r="8" spans="2:2">
      <c r="B8" s="39" t="s">
        <v>274</v>
      </c>
    </row>
    <row r="9" spans="2:2">
      <c r="B9" s="39" t="s">
        <v>275</v>
      </c>
    </row>
    <row r="10" spans="2:2">
      <c r="B10" s="39" t="s">
        <v>276</v>
      </c>
    </row>
    <row r="11" spans="2:2">
      <c r="B11" s="39" t="s">
        <v>277</v>
      </c>
    </row>
    <row r="12" spans="2:2">
      <c r="B12" s="39" t="s">
        <v>278</v>
      </c>
    </row>
    <row r="13" spans="2:2" ht="29">
      <c r="B13" s="39" t="s">
        <v>279</v>
      </c>
    </row>
    <row r="14" spans="2:2">
      <c r="B14" s="39" t="s">
        <v>280</v>
      </c>
    </row>
    <row r="15" spans="2:2">
      <c r="B15" s="39" t="s">
        <v>281</v>
      </c>
    </row>
    <row r="16" spans="2:2">
      <c r="B16" s="39" t="s">
        <v>282</v>
      </c>
    </row>
    <row r="17" spans="2:2">
      <c r="B17" s="39" t="s">
        <v>283</v>
      </c>
    </row>
    <row r="18" spans="2:2">
      <c r="B18" s="39" t="s">
        <v>284</v>
      </c>
    </row>
    <row r="19" spans="2:2">
      <c r="B19" s="39" t="s">
        <v>285</v>
      </c>
    </row>
    <row r="20" spans="2:2">
      <c r="B20" s="39" t="s">
        <v>286</v>
      </c>
    </row>
    <row r="21" spans="2:2">
      <c r="B21" s="39" t="s">
        <v>287</v>
      </c>
    </row>
    <row r="22" spans="2:2">
      <c r="B22" s="39" t="s">
        <v>288</v>
      </c>
    </row>
    <row r="23" spans="2:2">
      <c r="B23" s="39" t="s">
        <v>289</v>
      </c>
    </row>
    <row r="24" spans="2:2">
      <c r="B24" s="39" t="s">
        <v>290</v>
      </c>
    </row>
    <row r="25" spans="2:2">
      <c r="B25" s="39" t="s">
        <v>291</v>
      </c>
    </row>
    <row r="26" spans="2:2">
      <c r="B26" s="39" t="s">
        <v>292</v>
      </c>
    </row>
    <row r="27" spans="2:2">
      <c r="B27" s="39" t="s">
        <v>293</v>
      </c>
    </row>
    <row r="28" spans="2:2">
      <c r="B28" s="39" t="s">
        <v>294</v>
      </c>
    </row>
    <row r="29" spans="2:2">
      <c r="B29" s="39" t="s">
        <v>295</v>
      </c>
    </row>
    <row r="30" spans="2:2">
      <c r="B30" s="39" t="s">
        <v>296</v>
      </c>
    </row>
    <row r="31" spans="2:2">
      <c r="B31" s="39" t="s">
        <v>297</v>
      </c>
    </row>
    <row r="32" spans="2:2">
      <c r="B32" s="39" t="s">
        <v>298</v>
      </c>
    </row>
    <row r="33" spans="2:2">
      <c r="B33" s="39" t="s">
        <v>299</v>
      </c>
    </row>
    <row r="34" spans="2:2">
      <c r="B34" s="39" t="s">
        <v>300</v>
      </c>
    </row>
    <row r="35" spans="2:2">
      <c r="B35" s="39" t="s">
        <v>301</v>
      </c>
    </row>
    <row r="36" spans="2:2">
      <c r="B36" s="39" t="s">
        <v>302</v>
      </c>
    </row>
    <row r="37" spans="2:2">
      <c r="B37" s="39" t="s">
        <v>303</v>
      </c>
    </row>
    <row r="38" spans="2:2">
      <c r="B38" s="39" t="s">
        <v>304</v>
      </c>
    </row>
    <row r="39" spans="2:2">
      <c r="B39" s="39" t="s">
        <v>305</v>
      </c>
    </row>
    <row r="40" spans="2:2" ht="29">
      <c r="B40" s="39" t="s">
        <v>306</v>
      </c>
    </row>
    <row r="41" spans="2:2">
      <c r="B41" s="39" t="s">
        <v>307</v>
      </c>
    </row>
    <row r="42" spans="2:2">
      <c r="B42" s="39" t="s">
        <v>308</v>
      </c>
    </row>
    <row r="43" spans="2:2">
      <c r="B43" s="39" t="s">
        <v>309</v>
      </c>
    </row>
    <row r="44" spans="2:2">
      <c r="B44" s="39" t="s">
        <v>310</v>
      </c>
    </row>
    <row r="45" spans="2:2">
      <c r="B45" s="39" t="s">
        <v>311</v>
      </c>
    </row>
    <row r="46" spans="2:2">
      <c r="B46" s="39" t="s">
        <v>312</v>
      </c>
    </row>
    <row r="47" spans="2:2">
      <c r="B47" s="39" t="s">
        <v>313</v>
      </c>
    </row>
    <row r="48" spans="2:2">
      <c r="B48" s="39" t="s">
        <v>314</v>
      </c>
    </row>
    <row r="49" spans="2:2">
      <c r="B49" s="39" t="s">
        <v>315</v>
      </c>
    </row>
    <row r="50" spans="2:2">
      <c r="B50" s="39" t="s">
        <v>316</v>
      </c>
    </row>
    <row r="51" spans="2:2">
      <c r="B51" s="39" t="s">
        <v>317</v>
      </c>
    </row>
    <row r="52" spans="2:2">
      <c r="B52" s="39" t="s">
        <v>318</v>
      </c>
    </row>
    <row r="53" spans="2:2">
      <c r="B53" s="39" t="s">
        <v>319</v>
      </c>
    </row>
    <row r="54" spans="2:2">
      <c r="B54" s="39" t="s">
        <v>320</v>
      </c>
    </row>
    <row r="55" spans="2:2">
      <c r="B55" s="39" t="s">
        <v>321</v>
      </c>
    </row>
    <row r="56" spans="2:2">
      <c r="B56" s="39" t="s">
        <v>322</v>
      </c>
    </row>
    <row r="57" spans="2:2">
      <c r="B57" s="39" t="s">
        <v>323</v>
      </c>
    </row>
    <row r="58" spans="2:2">
      <c r="B58" s="39" t="s">
        <v>324</v>
      </c>
    </row>
    <row r="59" spans="2:2">
      <c r="B59" s="39" t="s">
        <v>325</v>
      </c>
    </row>
    <row r="60" spans="2:2">
      <c r="B60" s="39" t="s">
        <v>326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8905-6127-4290-B12C-64C3B3BFB14D}">
  <dimension ref="B2:B34"/>
  <sheetViews>
    <sheetView topLeftCell="A17" workbookViewId="0">
      <selection activeCell="D1" sqref="D1"/>
    </sheetView>
  </sheetViews>
  <sheetFormatPr baseColWidth="10" defaultColWidth="11.453125" defaultRowHeight="14.5"/>
  <cols>
    <col min="2" max="2" width="65.26953125" customWidth="1"/>
  </cols>
  <sheetData>
    <row r="2" spans="2:2">
      <c r="B2" t="s">
        <v>327</v>
      </c>
    </row>
    <row r="3" spans="2:2">
      <c r="B3" t="s">
        <v>269</v>
      </c>
    </row>
    <row r="4" spans="2:2">
      <c r="B4" t="s">
        <v>270</v>
      </c>
    </row>
    <row r="5" spans="2:2">
      <c r="B5" t="s">
        <v>328</v>
      </c>
    </row>
    <row r="6" spans="2:2">
      <c r="B6" t="s">
        <v>329</v>
      </c>
    </row>
    <row r="7" spans="2:2">
      <c r="B7" t="s">
        <v>330</v>
      </c>
    </row>
    <row r="8" spans="2:2">
      <c r="B8" t="s">
        <v>331</v>
      </c>
    </row>
    <row r="9" spans="2:2">
      <c r="B9" t="s">
        <v>277</v>
      </c>
    </row>
    <row r="10" spans="2:2">
      <c r="B10" t="s">
        <v>332</v>
      </c>
    </row>
    <row r="11" spans="2:2">
      <c r="B11" t="s">
        <v>333</v>
      </c>
    </row>
    <row r="12" spans="2:2">
      <c r="B12" t="s">
        <v>334</v>
      </c>
    </row>
    <row r="13" spans="2:2">
      <c r="B13" t="s">
        <v>335</v>
      </c>
    </row>
    <row r="14" spans="2:2">
      <c r="B14" t="s">
        <v>336</v>
      </c>
    </row>
    <row r="15" spans="2:2">
      <c r="B15" t="s">
        <v>337</v>
      </c>
    </row>
    <row r="16" spans="2:2">
      <c r="B16" t="s">
        <v>338</v>
      </c>
    </row>
    <row r="17" spans="2:2">
      <c r="B17" t="s">
        <v>289</v>
      </c>
    </row>
    <row r="18" spans="2:2">
      <c r="B18" t="s">
        <v>339</v>
      </c>
    </row>
    <row r="19" spans="2:2">
      <c r="B19" t="s">
        <v>340</v>
      </c>
    </row>
    <row r="20" spans="2:2">
      <c r="B20" t="s">
        <v>341</v>
      </c>
    </row>
    <row r="21" spans="2:2">
      <c r="B21" t="s">
        <v>342</v>
      </c>
    </row>
    <row r="22" spans="2:2">
      <c r="B22" t="s">
        <v>343</v>
      </c>
    </row>
    <row r="23" spans="2:2">
      <c r="B23" t="s">
        <v>293</v>
      </c>
    </row>
    <row r="24" spans="2:2">
      <c r="B24" t="s">
        <v>344</v>
      </c>
    </row>
    <row r="25" spans="2:2">
      <c r="B25" t="s">
        <v>295</v>
      </c>
    </row>
    <row r="26" spans="2:2">
      <c r="B26" t="s">
        <v>345</v>
      </c>
    </row>
    <row r="27" spans="2:2">
      <c r="B27" t="s">
        <v>346</v>
      </c>
    </row>
    <row r="28" spans="2:2">
      <c r="B28" t="s">
        <v>347</v>
      </c>
    </row>
    <row r="29" spans="2:2">
      <c r="B29" t="s">
        <v>348</v>
      </c>
    </row>
    <row r="30" spans="2:2">
      <c r="B30" t="s">
        <v>349</v>
      </c>
    </row>
    <row r="31" spans="2:2">
      <c r="B31" t="s">
        <v>350</v>
      </c>
    </row>
    <row r="32" spans="2:2">
      <c r="B32" t="s">
        <v>351</v>
      </c>
    </row>
    <row r="33" spans="2:2">
      <c r="B33" t="s">
        <v>325</v>
      </c>
    </row>
    <row r="34" spans="2:2">
      <c r="B34" t="s">
        <v>326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39053-8662-462F-B49E-A116F3483F7B}">
  <dimension ref="B2:B42"/>
  <sheetViews>
    <sheetView topLeftCell="A25" workbookViewId="0">
      <selection activeCell="D1" sqref="D1"/>
    </sheetView>
  </sheetViews>
  <sheetFormatPr baseColWidth="10" defaultColWidth="11.453125" defaultRowHeight="14.5"/>
  <cols>
    <col min="2" max="2" width="65.453125" customWidth="1"/>
  </cols>
  <sheetData>
    <row r="2" spans="2:2">
      <c r="B2" t="s">
        <v>352</v>
      </c>
    </row>
    <row r="3" spans="2:2">
      <c r="B3" t="s">
        <v>269</v>
      </c>
    </row>
    <row r="4" spans="2:2">
      <c r="B4" t="s">
        <v>270</v>
      </c>
    </row>
    <row r="5" spans="2:2">
      <c r="B5" t="s">
        <v>353</v>
      </c>
    </row>
    <row r="6" spans="2:2">
      <c r="B6" t="s">
        <v>354</v>
      </c>
    </row>
    <row r="7" spans="2:2">
      <c r="B7" t="s">
        <v>330</v>
      </c>
    </row>
    <row r="8" spans="2:2">
      <c r="B8" t="s">
        <v>355</v>
      </c>
    </row>
    <row r="9" spans="2:2">
      <c r="B9" t="s">
        <v>277</v>
      </c>
    </row>
    <row r="10" spans="2:2">
      <c r="B10" t="s">
        <v>356</v>
      </c>
    </row>
    <row r="11" spans="2:2">
      <c r="B11" t="s">
        <v>357</v>
      </c>
    </row>
    <row r="12" spans="2:2">
      <c r="B12" t="s">
        <v>358</v>
      </c>
    </row>
    <row r="13" spans="2:2" ht="29">
      <c r="B13" s="39" t="s">
        <v>359</v>
      </c>
    </row>
    <row r="14" spans="2:2" ht="29">
      <c r="B14" s="39" t="s">
        <v>360</v>
      </c>
    </row>
    <row r="15" spans="2:2">
      <c r="B15" s="39" t="s">
        <v>361</v>
      </c>
    </row>
    <row r="16" spans="2:2">
      <c r="B16" s="39" t="s">
        <v>335</v>
      </c>
    </row>
    <row r="17" spans="2:2">
      <c r="B17" t="s">
        <v>362</v>
      </c>
    </row>
    <row r="18" spans="2:2">
      <c r="B18" s="39" t="s">
        <v>363</v>
      </c>
    </row>
    <row r="19" spans="2:2">
      <c r="B19" t="s">
        <v>338</v>
      </c>
    </row>
    <row r="20" spans="2:2">
      <c r="B20" t="s">
        <v>289</v>
      </c>
    </row>
    <row r="21" spans="2:2">
      <c r="B21" t="s">
        <v>339</v>
      </c>
    </row>
    <row r="22" spans="2:2">
      <c r="B22" t="s">
        <v>340</v>
      </c>
    </row>
    <row r="23" spans="2:2">
      <c r="B23" t="s">
        <v>341</v>
      </c>
    </row>
    <row r="24" spans="2:2">
      <c r="B24" t="s">
        <v>342</v>
      </c>
    </row>
    <row r="25" spans="2:2">
      <c r="B25" t="s">
        <v>343</v>
      </c>
    </row>
    <row r="26" spans="2:2">
      <c r="B26" t="s">
        <v>293</v>
      </c>
    </row>
    <row r="27" spans="2:2">
      <c r="B27" t="s">
        <v>344</v>
      </c>
    </row>
    <row r="28" spans="2:2">
      <c r="B28" t="s">
        <v>364</v>
      </c>
    </row>
    <row r="29" spans="2:2">
      <c r="B29" t="s">
        <v>365</v>
      </c>
    </row>
    <row r="30" spans="2:2">
      <c r="B30" t="s">
        <v>366</v>
      </c>
    </row>
    <row r="31" spans="2:2">
      <c r="B31" t="s">
        <v>367</v>
      </c>
    </row>
    <row r="32" spans="2:2">
      <c r="B32" t="s">
        <v>368</v>
      </c>
    </row>
    <row r="33" spans="2:2">
      <c r="B33" t="s">
        <v>369</v>
      </c>
    </row>
    <row r="34" spans="2:2">
      <c r="B34" t="s">
        <v>345</v>
      </c>
    </row>
    <row r="35" spans="2:2">
      <c r="B35" t="s">
        <v>370</v>
      </c>
    </row>
    <row r="36" spans="2:2">
      <c r="B36" t="s">
        <v>371</v>
      </c>
    </row>
    <row r="37" spans="2:2">
      <c r="B37" t="s">
        <v>372</v>
      </c>
    </row>
    <row r="38" spans="2:2">
      <c r="B38" t="s">
        <v>349</v>
      </c>
    </row>
    <row r="39" spans="2:2">
      <c r="B39" t="s">
        <v>350</v>
      </c>
    </row>
    <row r="40" spans="2:2">
      <c r="B40" t="s">
        <v>373</v>
      </c>
    </row>
    <row r="41" spans="2:2">
      <c r="B41" t="s">
        <v>374</v>
      </c>
    </row>
    <row r="42" spans="2:2">
      <c r="B42"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50588-2E40-4CFA-A08C-73AF1B3558C0}">
  <dimension ref="B2:B38"/>
  <sheetViews>
    <sheetView topLeftCell="A31" workbookViewId="0">
      <selection activeCell="D1" sqref="D1"/>
    </sheetView>
  </sheetViews>
  <sheetFormatPr baseColWidth="10" defaultColWidth="11.453125" defaultRowHeight="14.5"/>
  <cols>
    <col min="2" max="2" width="65.453125" customWidth="1"/>
  </cols>
  <sheetData>
    <row r="2" spans="2:2">
      <c r="B2" t="s">
        <v>375</v>
      </c>
    </row>
    <row r="3" spans="2:2">
      <c r="B3" t="s">
        <v>269</v>
      </c>
    </row>
    <row r="4" spans="2:2">
      <c r="B4" t="s">
        <v>270</v>
      </c>
    </row>
    <row r="5" spans="2:2">
      <c r="B5" t="s">
        <v>376</v>
      </c>
    </row>
    <row r="6" spans="2:2">
      <c r="B6" t="s">
        <v>377</v>
      </c>
    </row>
    <row r="7" spans="2:2">
      <c r="B7" t="s">
        <v>330</v>
      </c>
    </row>
    <row r="8" spans="2:2">
      <c r="B8" t="s">
        <v>378</v>
      </c>
    </row>
    <row r="9" spans="2:2">
      <c r="B9" t="s">
        <v>277</v>
      </c>
    </row>
    <row r="10" spans="2:2">
      <c r="B10" t="s">
        <v>332</v>
      </c>
    </row>
    <row r="11" spans="2:2">
      <c r="B11" t="s">
        <v>379</v>
      </c>
    </row>
    <row r="12" spans="2:2">
      <c r="B12" t="s">
        <v>380</v>
      </c>
    </row>
    <row r="13" spans="2:2" ht="29">
      <c r="B13" s="39" t="s">
        <v>381</v>
      </c>
    </row>
    <row r="14" spans="2:2">
      <c r="B14" s="39" t="s">
        <v>382</v>
      </c>
    </row>
    <row r="15" spans="2:2" ht="29">
      <c r="B15" s="39" t="s">
        <v>383</v>
      </c>
    </row>
    <row r="16" spans="2:2">
      <c r="B16" t="s">
        <v>384</v>
      </c>
    </row>
    <row r="17" spans="2:2">
      <c r="B17" t="s">
        <v>385</v>
      </c>
    </row>
    <row r="18" spans="2:2">
      <c r="B18" t="s">
        <v>386</v>
      </c>
    </row>
    <row r="19" spans="2:2">
      <c r="B19" t="s">
        <v>387</v>
      </c>
    </row>
    <row r="20" spans="2:2">
      <c r="B20" t="s">
        <v>338</v>
      </c>
    </row>
    <row r="21" spans="2:2">
      <c r="B21" t="s">
        <v>289</v>
      </c>
    </row>
    <row r="22" spans="2:2">
      <c r="B22" t="s">
        <v>339</v>
      </c>
    </row>
    <row r="23" spans="2:2">
      <c r="B23" t="s">
        <v>291</v>
      </c>
    </row>
    <row r="24" spans="2:2">
      <c r="B24" t="s">
        <v>343</v>
      </c>
    </row>
    <row r="25" spans="2:2">
      <c r="B25" t="s">
        <v>388</v>
      </c>
    </row>
    <row r="26" spans="2:2">
      <c r="B26" t="s">
        <v>344</v>
      </c>
    </row>
    <row r="27" spans="2:2">
      <c r="B27" t="s">
        <v>295</v>
      </c>
    </row>
    <row r="28" spans="2:2">
      <c r="B28" t="s">
        <v>389</v>
      </c>
    </row>
    <row r="29" spans="2:2">
      <c r="B29" t="s">
        <v>390</v>
      </c>
    </row>
    <row r="30" spans="2:2" ht="29">
      <c r="B30" s="39" t="s">
        <v>391</v>
      </c>
    </row>
    <row r="31" spans="2:2">
      <c r="B31" s="39" t="s">
        <v>392</v>
      </c>
    </row>
    <row r="32" spans="2:2" ht="29">
      <c r="B32" s="39" t="s">
        <v>393</v>
      </c>
    </row>
    <row r="33" spans="2:2" ht="29">
      <c r="B33" s="39" t="s">
        <v>394</v>
      </c>
    </row>
    <row r="34" spans="2:2" ht="58">
      <c r="B34" s="39" t="s">
        <v>395</v>
      </c>
    </row>
    <row r="35" spans="2:2" ht="29">
      <c r="B35" s="39" t="s">
        <v>396</v>
      </c>
    </row>
    <row r="36" spans="2:2" ht="43.5">
      <c r="B36" s="39" t="s">
        <v>397</v>
      </c>
    </row>
    <row r="37" spans="2:2">
      <c r="B37" t="s">
        <v>398</v>
      </c>
    </row>
    <row r="38" spans="2:2">
      <c r="B38" t="s">
        <v>399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B4AF1-06B4-4A0A-A853-05D3893EA3F5}">
  <dimension ref="B2:B83"/>
  <sheetViews>
    <sheetView topLeftCell="A15" workbookViewId="0">
      <selection activeCell="D1" sqref="D1"/>
    </sheetView>
  </sheetViews>
  <sheetFormatPr baseColWidth="10" defaultColWidth="11.453125" defaultRowHeight="14.5"/>
  <cols>
    <col min="2" max="2" width="47.7265625" customWidth="1"/>
  </cols>
  <sheetData>
    <row r="2" spans="2:2">
      <c r="B2" t="s">
        <v>400</v>
      </c>
    </row>
    <row r="3" spans="2:2">
      <c r="B3" s="39" t="s">
        <v>401</v>
      </c>
    </row>
    <row r="4" spans="2:2" ht="29">
      <c r="B4" s="39" t="s">
        <v>402</v>
      </c>
    </row>
    <row r="5" spans="2:2" ht="29">
      <c r="B5" s="39" t="s">
        <v>403</v>
      </c>
    </row>
    <row r="6" spans="2:2">
      <c r="B6" s="39" t="s">
        <v>404</v>
      </c>
    </row>
    <row r="7" spans="2:2">
      <c r="B7" s="39" t="s">
        <v>330</v>
      </c>
    </row>
    <row r="8" spans="2:2">
      <c r="B8" s="39" t="s">
        <v>405</v>
      </c>
    </row>
    <row r="9" spans="2:2" ht="29">
      <c r="B9" s="39" t="s">
        <v>406</v>
      </c>
    </row>
    <row r="10" spans="2:2" ht="29">
      <c r="B10" s="39" t="s">
        <v>407</v>
      </c>
    </row>
    <row r="11" spans="2:2" ht="29">
      <c r="B11" s="39" t="s">
        <v>408</v>
      </c>
    </row>
    <row r="12" spans="2:2" ht="29">
      <c r="B12" s="39" t="s">
        <v>409</v>
      </c>
    </row>
    <row r="13" spans="2:2" ht="29">
      <c r="B13" s="39" t="s">
        <v>410</v>
      </c>
    </row>
    <row r="14" spans="2:2">
      <c r="B14" s="39" t="s">
        <v>411</v>
      </c>
    </row>
    <row r="15" spans="2:2">
      <c r="B15" s="39" t="s">
        <v>338</v>
      </c>
    </row>
    <row r="16" spans="2:2">
      <c r="B16" s="39" t="s">
        <v>289</v>
      </c>
    </row>
    <row r="17" spans="2:2">
      <c r="B17" s="39" t="s">
        <v>412</v>
      </c>
    </row>
    <row r="18" spans="2:2">
      <c r="B18" s="39" t="s">
        <v>291</v>
      </c>
    </row>
    <row r="19" spans="2:2">
      <c r="B19" s="39" t="s">
        <v>413</v>
      </c>
    </row>
    <row r="20" spans="2:2">
      <c r="B20" s="39" t="s">
        <v>293</v>
      </c>
    </row>
    <row r="21" spans="2:2">
      <c r="B21" s="39" t="s">
        <v>344</v>
      </c>
    </row>
    <row r="22" spans="2:2">
      <c r="B22" s="39" t="s">
        <v>414</v>
      </c>
    </row>
    <row r="23" spans="2:2" ht="29">
      <c r="B23" s="39" t="s">
        <v>415</v>
      </c>
    </row>
    <row r="24" spans="2:2" ht="29">
      <c r="B24" s="39" t="s">
        <v>416</v>
      </c>
    </row>
    <row r="25" spans="2:2">
      <c r="B25" s="39" t="s">
        <v>417</v>
      </c>
    </row>
    <row r="26" spans="2:2">
      <c r="B26" s="39" t="s">
        <v>348</v>
      </c>
    </row>
    <row r="27" spans="2:2">
      <c r="B27" s="39" t="s">
        <v>349</v>
      </c>
    </row>
    <row r="28" spans="2:2">
      <c r="B28" s="39" t="s">
        <v>418</v>
      </c>
    </row>
    <row r="29" spans="2:2">
      <c r="B29" s="39" t="s">
        <v>322</v>
      </c>
    </row>
    <row r="30" spans="2:2">
      <c r="B30" s="39" t="s">
        <v>419</v>
      </c>
    </row>
    <row r="31" spans="2:2">
      <c r="B31" s="39" t="s">
        <v>420</v>
      </c>
    </row>
    <row r="32" spans="2:2">
      <c r="B32" s="39" t="s">
        <v>325</v>
      </c>
    </row>
    <row r="33" spans="2:2">
      <c r="B33" s="39"/>
    </row>
    <row r="34" spans="2:2">
      <c r="B34" s="39"/>
    </row>
    <row r="35" spans="2:2">
      <c r="B35" s="39"/>
    </row>
    <row r="36" spans="2:2">
      <c r="B36" s="39"/>
    </row>
    <row r="37" spans="2:2">
      <c r="B37" s="39"/>
    </row>
    <row r="38" spans="2:2">
      <c r="B38" s="39"/>
    </row>
    <row r="39" spans="2:2">
      <c r="B39" s="39"/>
    </row>
    <row r="40" spans="2:2">
      <c r="B40" s="39"/>
    </row>
    <row r="41" spans="2:2">
      <c r="B41" s="39"/>
    </row>
    <row r="42" spans="2:2">
      <c r="B42" s="39"/>
    </row>
    <row r="43" spans="2:2">
      <c r="B43" s="39"/>
    </row>
    <row r="44" spans="2:2">
      <c r="B44" s="39"/>
    </row>
    <row r="45" spans="2:2">
      <c r="B45" s="39"/>
    </row>
    <row r="46" spans="2:2">
      <c r="B46" s="39"/>
    </row>
    <row r="47" spans="2:2">
      <c r="B47" s="39"/>
    </row>
    <row r="48" spans="2:2">
      <c r="B48" s="39"/>
    </row>
    <row r="49" spans="2:2">
      <c r="B49" s="39"/>
    </row>
    <row r="50" spans="2:2">
      <c r="B50" s="39"/>
    </row>
    <row r="51" spans="2:2">
      <c r="B51" s="39"/>
    </row>
    <row r="52" spans="2:2">
      <c r="B52" s="39"/>
    </row>
    <row r="53" spans="2:2">
      <c r="B53" s="39"/>
    </row>
    <row r="54" spans="2:2">
      <c r="B54" s="39"/>
    </row>
    <row r="55" spans="2:2">
      <c r="B55" s="39"/>
    </row>
    <row r="56" spans="2:2">
      <c r="B56" s="39"/>
    </row>
    <row r="57" spans="2:2">
      <c r="B57" s="39"/>
    </row>
    <row r="58" spans="2:2">
      <c r="B58" s="39"/>
    </row>
    <row r="59" spans="2:2">
      <c r="B59" s="39"/>
    </row>
    <row r="60" spans="2:2">
      <c r="B60" s="39"/>
    </row>
    <row r="61" spans="2:2">
      <c r="B61" s="39"/>
    </row>
    <row r="62" spans="2:2">
      <c r="B62" s="39"/>
    </row>
    <row r="63" spans="2:2">
      <c r="B63" s="39"/>
    </row>
    <row r="64" spans="2:2">
      <c r="B64" s="39"/>
    </row>
    <row r="65" spans="2:2">
      <c r="B65" s="39"/>
    </row>
    <row r="66" spans="2:2">
      <c r="B66" s="39"/>
    </row>
    <row r="67" spans="2:2">
      <c r="B67" s="39"/>
    </row>
    <row r="68" spans="2:2">
      <c r="B68" s="39"/>
    </row>
    <row r="69" spans="2:2">
      <c r="B69" s="39"/>
    </row>
    <row r="70" spans="2:2">
      <c r="B70" s="39"/>
    </row>
    <row r="71" spans="2:2">
      <c r="B71" s="39"/>
    </row>
    <row r="72" spans="2:2">
      <c r="B72" s="39"/>
    </row>
    <row r="73" spans="2:2">
      <c r="B73" s="39"/>
    </row>
    <row r="74" spans="2:2">
      <c r="B74" s="39"/>
    </row>
    <row r="75" spans="2:2">
      <c r="B75" s="39"/>
    </row>
    <row r="76" spans="2:2">
      <c r="B76" s="39"/>
    </row>
    <row r="77" spans="2:2">
      <c r="B77" s="39"/>
    </row>
    <row r="78" spans="2:2">
      <c r="B78" s="39"/>
    </row>
    <row r="79" spans="2:2">
      <c r="B79" s="39"/>
    </row>
    <row r="80" spans="2:2">
      <c r="B80" s="39"/>
    </row>
    <row r="81" spans="2:2">
      <c r="B81" s="39"/>
    </row>
    <row r="82" spans="2:2">
      <c r="B82" s="39"/>
    </row>
    <row r="83" spans="2:2">
      <c r="B83" s="39"/>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67123-0A9C-47AB-9620-F03EA497A3C8}">
  <dimension ref="A3:G13"/>
  <sheetViews>
    <sheetView workbookViewId="0">
      <selection activeCell="A10" sqref="A10:XFD10"/>
    </sheetView>
  </sheetViews>
  <sheetFormatPr baseColWidth="10" defaultColWidth="11.453125" defaultRowHeight="14.5"/>
  <cols>
    <col min="1" max="1" width="23.26953125" bestFit="1" customWidth="1"/>
    <col min="2" max="3" width="22.81640625" bestFit="1" customWidth="1"/>
    <col min="4" max="4" width="22.26953125" bestFit="1" customWidth="1"/>
    <col min="5" max="5" width="21.7265625" bestFit="1" customWidth="1"/>
    <col min="6" max="6" width="22.1796875" bestFit="1" customWidth="1"/>
    <col min="7" max="7" width="21.7265625" bestFit="1" customWidth="1"/>
    <col min="8" max="10" width="23.81640625" bestFit="1" customWidth="1"/>
    <col min="11" max="11" width="12.453125" bestFit="1" customWidth="1"/>
  </cols>
  <sheetData>
    <row r="3" spans="1:7">
      <c r="A3" s="45" t="s">
        <v>2</v>
      </c>
      <c r="B3" t="s">
        <v>421</v>
      </c>
      <c r="C3" t="s">
        <v>422</v>
      </c>
      <c r="D3" t="s">
        <v>423</v>
      </c>
      <c r="E3" t="s">
        <v>424</v>
      </c>
      <c r="F3" t="s">
        <v>425</v>
      </c>
      <c r="G3" t="s">
        <v>426</v>
      </c>
    </row>
    <row r="4" spans="1:7">
      <c r="A4" s="46" t="s">
        <v>427</v>
      </c>
      <c r="B4">
        <v>144</v>
      </c>
      <c r="D4">
        <v>1</v>
      </c>
      <c r="E4">
        <v>4</v>
      </c>
      <c r="G4">
        <v>1</v>
      </c>
    </row>
    <row r="5" spans="1:7">
      <c r="A5" s="46" t="s">
        <v>428</v>
      </c>
      <c r="B5">
        <v>36</v>
      </c>
    </row>
    <row r="6" spans="1:7">
      <c r="A6" s="46" t="s">
        <v>429</v>
      </c>
      <c r="B6">
        <v>239</v>
      </c>
    </row>
    <row r="7" spans="1:7">
      <c r="A7" s="46" t="s">
        <v>430</v>
      </c>
      <c r="B7">
        <v>37</v>
      </c>
      <c r="C7">
        <v>37</v>
      </c>
    </row>
    <row r="8" spans="1:7">
      <c r="A8" s="46" t="s">
        <v>431</v>
      </c>
      <c r="B8">
        <v>90</v>
      </c>
    </row>
    <row r="9" spans="1:7">
      <c r="A9" s="46" t="s">
        <v>432</v>
      </c>
      <c r="B9">
        <v>37</v>
      </c>
      <c r="C9">
        <v>33</v>
      </c>
    </row>
    <row r="10" spans="1:7">
      <c r="A10" s="46" t="s">
        <v>433</v>
      </c>
      <c r="B10">
        <v>131</v>
      </c>
    </row>
    <row r="11" spans="1:7">
      <c r="A11" s="46" t="s">
        <v>434</v>
      </c>
      <c r="B11">
        <v>37</v>
      </c>
      <c r="C11">
        <v>34</v>
      </c>
      <c r="F11">
        <v>3</v>
      </c>
    </row>
    <row r="12" spans="1:7">
      <c r="A12" s="46" t="s">
        <v>435</v>
      </c>
      <c r="B12">
        <v>19</v>
      </c>
    </row>
    <row r="13" spans="1:7">
      <c r="A13" s="46" t="s">
        <v>14</v>
      </c>
      <c r="B13">
        <v>770</v>
      </c>
      <c r="C13">
        <v>104</v>
      </c>
      <c r="D13">
        <v>1</v>
      </c>
      <c r="E13">
        <v>4</v>
      </c>
      <c r="F13">
        <v>3</v>
      </c>
      <c r="G13">
        <v>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BB822-998C-433D-8D21-ECE0CD9BCF37}">
  <dimension ref="A2:D834"/>
  <sheetViews>
    <sheetView workbookViewId="0">
      <selection activeCell="A2" sqref="A2"/>
    </sheetView>
  </sheetViews>
  <sheetFormatPr baseColWidth="10" defaultColWidth="8.81640625" defaultRowHeight="14.5"/>
  <cols>
    <col min="1" max="1" width="18.453125" bestFit="1" customWidth="1"/>
    <col min="2" max="2" width="63.453125" bestFit="1" customWidth="1"/>
    <col min="3" max="3" width="255.7265625" bestFit="1" customWidth="1"/>
    <col min="4" max="4" width="34.453125" bestFit="1" customWidth="1"/>
  </cols>
  <sheetData>
    <row r="2" spans="1:4">
      <c r="A2" s="45" t="s">
        <v>0</v>
      </c>
      <c r="B2" s="45" t="s">
        <v>436</v>
      </c>
      <c r="C2" s="45" t="s">
        <v>437</v>
      </c>
      <c r="D2" t="s">
        <v>5</v>
      </c>
    </row>
    <row r="3" spans="1:4">
      <c r="A3" t="s">
        <v>98</v>
      </c>
      <c r="B3" t="s">
        <v>9</v>
      </c>
      <c r="C3" t="s">
        <v>438</v>
      </c>
    </row>
    <row r="4" spans="1:4">
      <c r="C4" t="s">
        <v>439</v>
      </c>
    </row>
    <row r="5" spans="1:4">
      <c r="C5" t="s">
        <v>440</v>
      </c>
    </row>
    <row r="6" spans="1:4">
      <c r="C6" t="s">
        <v>441</v>
      </c>
    </row>
    <row r="7" spans="1:4">
      <c r="B7" t="s">
        <v>442</v>
      </c>
    </row>
    <row r="8" spans="1:4">
      <c r="B8" t="s">
        <v>11</v>
      </c>
      <c r="C8" t="s">
        <v>443</v>
      </c>
    </row>
    <row r="9" spans="1:4">
      <c r="B9" t="s">
        <v>444</v>
      </c>
    </row>
    <row r="10" spans="1:4">
      <c r="B10" t="s">
        <v>12</v>
      </c>
      <c r="C10" t="s">
        <v>445</v>
      </c>
    </row>
    <row r="11" spans="1:4">
      <c r="B11" t="s">
        <v>446</v>
      </c>
    </row>
    <row r="12" spans="1:4">
      <c r="B12" t="s">
        <v>447</v>
      </c>
      <c r="C12" t="s">
        <v>448</v>
      </c>
    </row>
    <row r="13" spans="1:4">
      <c r="B13" t="s">
        <v>449</v>
      </c>
    </row>
    <row r="14" spans="1:4">
      <c r="A14" t="s">
        <v>450</v>
      </c>
    </row>
    <row r="15" spans="1:4">
      <c r="A15" t="s">
        <v>99</v>
      </c>
      <c r="B15" t="s">
        <v>9</v>
      </c>
      <c r="C15" t="s">
        <v>451</v>
      </c>
    </row>
    <row r="16" spans="1:4">
      <c r="C16" t="s">
        <v>452</v>
      </c>
    </row>
    <row r="17" spans="2:4">
      <c r="C17" t="s">
        <v>453</v>
      </c>
    </row>
    <row r="18" spans="2:4">
      <c r="C18" t="s">
        <v>454</v>
      </c>
    </row>
    <row r="19" spans="2:4">
      <c r="C19" t="s">
        <v>455</v>
      </c>
    </row>
    <row r="20" spans="2:4">
      <c r="C20" t="s">
        <v>456</v>
      </c>
    </row>
    <row r="21" spans="2:4">
      <c r="C21" t="s">
        <v>457</v>
      </c>
    </row>
    <row r="22" spans="2:4">
      <c r="C22" t="s">
        <v>458</v>
      </c>
    </row>
    <row r="23" spans="2:4">
      <c r="C23" t="s">
        <v>459</v>
      </c>
    </row>
    <row r="24" spans="2:4">
      <c r="C24" t="s">
        <v>460</v>
      </c>
    </row>
    <row r="25" spans="2:4">
      <c r="C25" t="s">
        <v>461</v>
      </c>
    </row>
    <row r="26" spans="2:4">
      <c r="C26" t="s">
        <v>462</v>
      </c>
    </row>
    <row r="27" spans="2:4">
      <c r="C27" t="s">
        <v>463</v>
      </c>
    </row>
    <row r="28" spans="2:4">
      <c r="C28" t="s">
        <v>464</v>
      </c>
    </row>
    <row r="29" spans="2:4">
      <c r="C29" t="s">
        <v>465</v>
      </c>
    </row>
    <row r="30" spans="2:4">
      <c r="C30" t="s">
        <v>466</v>
      </c>
      <c r="D30">
        <v>1</v>
      </c>
    </row>
    <row r="31" spans="2:4">
      <c r="B31" t="s">
        <v>442</v>
      </c>
      <c r="D31">
        <v>1</v>
      </c>
    </row>
    <row r="32" spans="2:4">
      <c r="B32" t="s">
        <v>10</v>
      </c>
      <c r="C32" t="s">
        <v>467</v>
      </c>
    </row>
    <row r="33" spans="2:4">
      <c r="B33" t="s">
        <v>468</v>
      </c>
    </row>
    <row r="34" spans="2:4">
      <c r="B34" t="s">
        <v>11</v>
      </c>
      <c r="C34" t="s">
        <v>469</v>
      </c>
      <c r="D34">
        <v>1</v>
      </c>
    </row>
    <row r="35" spans="2:4">
      <c r="C35" t="s">
        <v>470</v>
      </c>
      <c r="D35">
        <v>1</v>
      </c>
    </row>
    <row r="36" spans="2:4">
      <c r="C36" t="s">
        <v>471</v>
      </c>
      <c r="D36">
        <v>1</v>
      </c>
    </row>
    <row r="37" spans="2:4">
      <c r="C37" t="s">
        <v>472</v>
      </c>
      <c r="D37">
        <v>1</v>
      </c>
    </row>
    <row r="38" spans="2:4">
      <c r="C38" t="s">
        <v>473</v>
      </c>
      <c r="D38">
        <v>1</v>
      </c>
    </row>
    <row r="39" spans="2:4">
      <c r="C39" t="s">
        <v>474</v>
      </c>
      <c r="D39">
        <v>1</v>
      </c>
    </row>
    <row r="40" spans="2:4">
      <c r="C40" t="s">
        <v>475</v>
      </c>
      <c r="D40">
        <v>1</v>
      </c>
    </row>
    <row r="41" spans="2:4">
      <c r="C41" t="s">
        <v>476</v>
      </c>
    </row>
    <row r="42" spans="2:4">
      <c r="C42" t="s">
        <v>477</v>
      </c>
    </row>
    <row r="43" spans="2:4">
      <c r="C43" t="s">
        <v>478</v>
      </c>
    </row>
    <row r="44" spans="2:4">
      <c r="C44" t="s">
        <v>479</v>
      </c>
      <c r="D44">
        <v>1</v>
      </c>
    </row>
    <row r="45" spans="2:4">
      <c r="C45" t="s">
        <v>480</v>
      </c>
      <c r="D45">
        <v>1</v>
      </c>
    </row>
    <row r="46" spans="2:4">
      <c r="C46" t="s">
        <v>481</v>
      </c>
      <c r="D46">
        <v>1</v>
      </c>
    </row>
    <row r="47" spans="2:4">
      <c r="C47" t="s">
        <v>482</v>
      </c>
      <c r="D47">
        <v>1</v>
      </c>
    </row>
    <row r="48" spans="2:4">
      <c r="C48" t="s">
        <v>483</v>
      </c>
      <c r="D48">
        <v>2</v>
      </c>
    </row>
    <row r="49" spans="2:4">
      <c r="C49" t="s">
        <v>484</v>
      </c>
    </row>
    <row r="50" spans="2:4">
      <c r="C50" t="s">
        <v>485</v>
      </c>
    </row>
    <row r="51" spans="2:4">
      <c r="C51" t="s">
        <v>486</v>
      </c>
    </row>
    <row r="52" spans="2:4">
      <c r="C52" t="s">
        <v>487</v>
      </c>
    </row>
    <row r="53" spans="2:4">
      <c r="C53" t="s">
        <v>488</v>
      </c>
    </row>
    <row r="54" spans="2:4">
      <c r="C54" t="s">
        <v>489</v>
      </c>
    </row>
    <row r="55" spans="2:4">
      <c r="C55" t="s">
        <v>490</v>
      </c>
    </row>
    <row r="56" spans="2:4">
      <c r="C56" t="s">
        <v>491</v>
      </c>
      <c r="D56">
        <v>1</v>
      </c>
    </row>
    <row r="57" spans="2:4">
      <c r="C57" t="s">
        <v>492</v>
      </c>
    </row>
    <row r="58" spans="2:4">
      <c r="C58" t="s">
        <v>493</v>
      </c>
    </row>
    <row r="59" spans="2:4">
      <c r="C59" t="s">
        <v>494</v>
      </c>
    </row>
    <row r="60" spans="2:4">
      <c r="C60" t="s">
        <v>495</v>
      </c>
    </row>
    <row r="61" spans="2:4">
      <c r="C61" t="s">
        <v>496</v>
      </c>
    </row>
    <row r="62" spans="2:4">
      <c r="C62" t="s">
        <v>497</v>
      </c>
    </row>
    <row r="63" spans="2:4">
      <c r="C63" t="s">
        <v>498</v>
      </c>
    </row>
    <row r="64" spans="2:4">
      <c r="B64" t="s">
        <v>444</v>
      </c>
      <c r="D64">
        <v>14</v>
      </c>
    </row>
    <row r="65" spans="2:4">
      <c r="B65" t="s">
        <v>12</v>
      </c>
      <c r="C65" t="s">
        <v>499</v>
      </c>
    </row>
    <row r="66" spans="2:4">
      <c r="C66" t="s">
        <v>500</v>
      </c>
      <c r="D66">
        <v>1</v>
      </c>
    </row>
    <row r="67" spans="2:4">
      <c r="C67" t="s">
        <v>501</v>
      </c>
      <c r="D67">
        <v>1</v>
      </c>
    </row>
    <row r="68" spans="2:4">
      <c r="C68" t="s">
        <v>502</v>
      </c>
      <c r="D68">
        <v>1</v>
      </c>
    </row>
    <row r="69" spans="2:4">
      <c r="C69" t="s">
        <v>503</v>
      </c>
      <c r="D69">
        <v>1</v>
      </c>
    </row>
    <row r="70" spans="2:4">
      <c r="C70" t="s">
        <v>504</v>
      </c>
      <c r="D70">
        <v>1</v>
      </c>
    </row>
    <row r="71" spans="2:4">
      <c r="C71" t="s">
        <v>505</v>
      </c>
      <c r="D71">
        <v>1</v>
      </c>
    </row>
    <row r="72" spans="2:4">
      <c r="C72" t="s">
        <v>506</v>
      </c>
    </row>
    <row r="73" spans="2:4">
      <c r="C73" t="s">
        <v>507</v>
      </c>
      <c r="D73">
        <v>1</v>
      </c>
    </row>
    <row r="74" spans="2:4">
      <c r="C74" t="s">
        <v>508</v>
      </c>
      <c r="D74">
        <v>1</v>
      </c>
    </row>
    <row r="75" spans="2:4">
      <c r="C75" t="s">
        <v>509</v>
      </c>
      <c r="D75">
        <v>1</v>
      </c>
    </row>
    <row r="76" spans="2:4">
      <c r="C76" t="s">
        <v>510</v>
      </c>
      <c r="D76">
        <v>1</v>
      </c>
    </row>
    <row r="77" spans="2:4">
      <c r="C77" t="s">
        <v>511</v>
      </c>
      <c r="D77">
        <v>1</v>
      </c>
    </row>
    <row r="78" spans="2:4">
      <c r="C78" t="s">
        <v>512</v>
      </c>
      <c r="D78">
        <v>1</v>
      </c>
    </row>
    <row r="79" spans="2:4">
      <c r="C79" t="s">
        <v>513</v>
      </c>
      <c r="D79">
        <v>1</v>
      </c>
    </row>
    <row r="80" spans="2:4">
      <c r="C80" t="s">
        <v>514</v>
      </c>
      <c r="D80">
        <v>1</v>
      </c>
    </row>
    <row r="81" spans="2:4">
      <c r="C81" t="s">
        <v>515</v>
      </c>
      <c r="D81">
        <v>1</v>
      </c>
    </row>
    <row r="82" spans="2:4">
      <c r="C82" t="s">
        <v>516</v>
      </c>
    </row>
    <row r="83" spans="2:4">
      <c r="C83" t="s">
        <v>517</v>
      </c>
      <c r="D83">
        <v>1</v>
      </c>
    </row>
    <row r="84" spans="2:4">
      <c r="C84" t="s">
        <v>483</v>
      </c>
      <c r="D84">
        <v>1</v>
      </c>
    </row>
    <row r="85" spans="2:4">
      <c r="C85" t="s">
        <v>518</v>
      </c>
      <c r="D85">
        <v>1</v>
      </c>
    </row>
    <row r="86" spans="2:4">
      <c r="C86" t="s">
        <v>519</v>
      </c>
      <c r="D86">
        <v>1</v>
      </c>
    </row>
    <row r="87" spans="2:4">
      <c r="C87" t="s">
        <v>520</v>
      </c>
      <c r="D87">
        <v>1</v>
      </c>
    </row>
    <row r="88" spans="2:4">
      <c r="C88" t="s">
        <v>521</v>
      </c>
    </row>
    <row r="89" spans="2:4">
      <c r="C89" t="s">
        <v>522</v>
      </c>
      <c r="D89">
        <v>1</v>
      </c>
    </row>
    <row r="90" spans="2:4">
      <c r="C90" t="s">
        <v>523</v>
      </c>
      <c r="D90">
        <v>1</v>
      </c>
    </row>
    <row r="91" spans="2:4">
      <c r="C91" t="s">
        <v>524</v>
      </c>
    </row>
    <row r="92" spans="2:4">
      <c r="B92" t="s">
        <v>446</v>
      </c>
      <c r="D92">
        <v>22</v>
      </c>
    </row>
    <row r="93" spans="2:4">
      <c r="B93" t="s">
        <v>525</v>
      </c>
      <c r="C93" t="s">
        <v>526</v>
      </c>
    </row>
    <row r="94" spans="2:4">
      <c r="B94" t="s">
        <v>527</v>
      </c>
    </row>
    <row r="95" spans="2:4">
      <c r="B95" t="s">
        <v>528</v>
      </c>
      <c r="C95" t="s">
        <v>529</v>
      </c>
    </row>
    <row r="96" spans="2:4">
      <c r="B96" t="s">
        <v>530</v>
      </c>
    </row>
    <row r="97" spans="1:4">
      <c r="B97" t="s">
        <v>531</v>
      </c>
      <c r="C97" t="s">
        <v>532</v>
      </c>
    </row>
    <row r="98" spans="1:4">
      <c r="B98" t="s">
        <v>533</v>
      </c>
    </row>
    <row r="99" spans="1:4">
      <c r="B99" t="s">
        <v>534</v>
      </c>
      <c r="C99" t="s">
        <v>535</v>
      </c>
    </row>
    <row r="100" spans="1:4">
      <c r="B100" t="s">
        <v>536</v>
      </c>
    </row>
    <row r="101" spans="1:4">
      <c r="B101" t="s">
        <v>537</v>
      </c>
      <c r="C101" t="s">
        <v>538</v>
      </c>
    </row>
    <row r="102" spans="1:4">
      <c r="B102" t="s">
        <v>539</v>
      </c>
    </row>
    <row r="103" spans="1:4">
      <c r="B103" t="s">
        <v>540</v>
      </c>
      <c r="C103" t="s">
        <v>541</v>
      </c>
    </row>
    <row r="104" spans="1:4">
      <c r="B104" t="s">
        <v>542</v>
      </c>
    </row>
    <row r="105" spans="1:4">
      <c r="B105" t="s">
        <v>543</v>
      </c>
      <c r="C105" t="s">
        <v>544</v>
      </c>
    </row>
    <row r="106" spans="1:4">
      <c r="B106" t="s">
        <v>545</v>
      </c>
    </row>
    <row r="107" spans="1:4">
      <c r="A107" t="s">
        <v>546</v>
      </c>
      <c r="D107">
        <v>37</v>
      </c>
    </row>
    <row r="108" spans="1:4">
      <c r="A108" t="s">
        <v>100</v>
      </c>
      <c r="B108" t="s">
        <v>9</v>
      </c>
      <c r="C108" t="s">
        <v>547</v>
      </c>
    </row>
    <row r="109" spans="1:4">
      <c r="C109" t="s">
        <v>548</v>
      </c>
    </row>
    <row r="110" spans="1:4">
      <c r="C110" t="s">
        <v>549</v>
      </c>
    </row>
    <row r="111" spans="1:4">
      <c r="C111" t="s">
        <v>550</v>
      </c>
    </row>
    <row r="112" spans="1:4">
      <c r="C112" t="s">
        <v>551</v>
      </c>
    </row>
    <row r="113" spans="1:4">
      <c r="B113" t="s">
        <v>442</v>
      </c>
    </row>
    <row r="114" spans="1:4">
      <c r="B114" t="s">
        <v>11</v>
      </c>
      <c r="C114" t="s">
        <v>552</v>
      </c>
    </row>
    <row r="115" spans="1:4">
      <c r="C115" t="s">
        <v>553</v>
      </c>
    </row>
    <row r="116" spans="1:4">
      <c r="B116" t="s">
        <v>444</v>
      </c>
    </row>
    <row r="117" spans="1:4">
      <c r="B117" t="s">
        <v>12</v>
      </c>
      <c r="C117" t="s">
        <v>554</v>
      </c>
    </row>
    <row r="118" spans="1:4">
      <c r="C118" t="s">
        <v>555</v>
      </c>
    </row>
    <row r="119" spans="1:4">
      <c r="C119" t="s">
        <v>556</v>
      </c>
    </row>
    <row r="120" spans="1:4">
      <c r="C120" t="s">
        <v>557</v>
      </c>
    </row>
    <row r="121" spans="1:4">
      <c r="B121" t="s">
        <v>446</v>
      </c>
    </row>
    <row r="122" spans="1:4">
      <c r="A122" t="s">
        <v>558</v>
      </c>
    </row>
    <row r="123" spans="1:4">
      <c r="A123" t="s">
        <v>101</v>
      </c>
      <c r="B123" t="s">
        <v>9</v>
      </c>
      <c r="C123" t="s">
        <v>559</v>
      </c>
      <c r="D123">
        <v>1</v>
      </c>
    </row>
    <row r="124" spans="1:4">
      <c r="C124" t="s">
        <v>560</v>
      </c>
      <c r="D124">
        <v>1</v>
      </c>
    </row>
    <row r="125" spans="1:4">
      <c r="C125" t="s">
        <v>561</v>
      </c>
    </row>
    <row r="126" spans="1:4">
      <c r="C126" t="s">
        <v>562</v>
      </c>
      <c r="D126">
        <v>1</v>
      </c>
    </row>
    <row r="127" spans="1:4">
      <c r="B127" t="s">
        <v>442</v>
      </c>
      <c r="D127">
        <v>3</v>
      </c>
    </row>
    <row r="128" spans="1:4">
      <c r="B128" t="s">
        <v>11</v>
      </c>
      <c r="C128" t="s">
        <v>563</v>
      </c>
      <c r="D128">
        <v>1</v>
      </c>
    </row>
    <row r="129" spans="2:4">
      <c r="C129" t="s">
        <v>564</v>
      </c>
      <c r="D129">
        <v>1</v>
      </c>
    </row>
    <row r="130" spans="2:4">
      <c r="C130" t="s">
        <v>565</v>
      </c>
      <c r="D130">
        <v>1</v>
      </c>
    </row>
    <row r="131" spans="2:4">
      <c r="C131" t="s">
        <v>566</v>
      </c>
      <c r="D131">
        <v>2</v>
      </c>
    </row>
    <row r="132" spans="2:4">
      <c r="C132" t="s">
        <v>567</v>
      </c>
      <c r="D132">
        <v>1</v>
      </c>
    </row>
    <row r="133" spans="2:4">
      <c r="C133" t="s">
        <v>568</v>
      </c>
    </row>
    <row r="134" spans="2:4">
      <c r="C134" t="s">
        <v>569</v>
      </c>
      <c r="D134">
        <v>1</v>
      </c>
    </row>
    <row r="135" spans="2:4">
      <c r="C135" t="s">
        <v>570</v>
      </c>
    </row>
    <row r="136" spans="2:4">
      <c r="C136" t="s">
        <v>571</v>
      </c>
      <c r="D136">
        <v>1</v>
      </c>
    </row>
    <row r="137" spans="2:4">
      <c r="B137" t="s">
        <v>444</v>
      </c>
      <c r="D137">
        <v>8</v>
      </c>
    </row>
    <row r="138" spans="2:4">
      <c r="B138" t="s">
        <v>12</v>
      </c>
      <c r="C138" t="s">
        <v>572</v>
      </c>
    </row>
    <row r="139" spans="2:4">
      <c r="C139" t="s">
        <v>573</v>
      </c>
    </row>
    <row r="140" spans="2:4">
      <c r="C140" t="s">
        <v>574</v>
      </c>
      <c r="D140">
        <v>1</v>
      </c>
    </row>
    <row r="141" spans="2:4">
      <c r="C141" t="s">
        <v>575</v>
      </c>
    </row>
    <row r="142" spans="2:4">
      <c r="C142" t="s">
        <v>576</v>
      </c>
      <c r="D142">
        <v>1</v>
      </c>
    </row>
    <row r="143" spans="2:4">
      <c r="C143" t="s">
        <v>577</v>
      </c>
    </row>
    <row r="144" spans="2:4">
      <c r="B144" t="s">
        <v>446</v>
      </c>
      <c r="D144">
        <v>2</v>
      </c>
    </row>
    <row r="145" spans="1:4">
      <c r="A145" t="s">
        <v>578</v>
      </c>
      <c r="D145">
        <v>13</v>
      </c>
    </row>
    <row r="146" spans="1:4">
      <c r="A146" t="s">
        <v>103</v>
      </c>
      <c r="B146" t="s">
        <v>9</v>
      </c>
      <c r="C146" t="s">
        <v>579</v>
      </c>
      <c r="D146">
        <v>1</v>
      </c>
    </row>
    <row r="147" spans="1:4">
      <c r="C147" t="s">
        <v>580</v>
      </c>
      <c r="D147">
        <v>1</v>
      </c>
    </row>
    <row r="148" spans="1:4">
      <c r="B148" t="s">
        <v>442</v>
      </c>
      <c r="D148">
        <v>2</v>
      </c>
    </row>
    <row r="149" spans="1:4">
      <c r="B149" t="s">
        <v>11</v>
      </c>
      <c r="C149" t="s">
        <v>581</v>
      </c>
    </row>
    <row r="150" spans="1:4">
      <c r="C150" t="s">
        <v>582</v>
      </c>
    </row>
    <row r="151" spans="1:4">
      <c r="C151" t="s">
        <v>583</v>
      </c>
      <c r="D151">
        <v>1</v>
      </c>
    </row>
    <row r="152" spans="1:4">
      <c r="C152" t="s">
        <v>515</v>
      </c>
      <c r="D152">
        <v>1</v>
      </c>
    </row>
    <row r="153" spans="1:4">
      <c r="C153" t="s">
        <v>584</v>
      </c>
    </row>
    <row r="154" spans="1:4">
      <c r="C154" t="s">
        <v>585</v>
      </c>
    </row>
    <row r="155" spans="1:4">
      <c r="B155" t="s">
        <v>444</v>
      </c>
      <c r="D155">
        <v>2</v>
      </c>
    </row>
    <row r="156" spans="1:4">
      <c r="B156" t="s">
        <v>12</v>
      </c>
      <c r="C156" t="s">
        <v>586</v>
      </c>
    </row>
    <row r="157" spans="1:4">
      <c r="C157" t="s">
        <v>587</v>
      </c>
    </row>
    <row r="158" spans="1:4">
      <c r="C158" t="s">
        <v>588</v>
      </c>
    </row>
    <row r="159" spans="1:4">
      <c r="C159" t="s">
        <v>589</v>
      </c>
      <c r="D159">
        <v>1</v>
      </c>
    </row>
    <row r="160" spans="1:4">
      <c r="C160" t="s">
        <v>590</v>
      </c>
    </row>
    <row r="161" spans="1:4">
      <c r="B161" t="s">
        <v>446</v>
      </c>
      <c r="D161">
        <v>1</v>
      </c>
    </row>
    <row r="162" spans="1:4">
      <c r="A162" t="s">
        <v>591</v>
      </c>
      <c r="D162">
        <v>5</v>
      </c>
    </row>
    <row r="163" spans="1:4">
      <c r="A163" t="s">
        <v>106</v>
      </c>
      <c r="B163" t="s">
        <v>9</v>
      </c>
      <c r="C163" t="s">
        <v>592</v>
      </c>
    </row>
    <row r="164" spans="1:4">
      <c r="B164" t="s">
        <v>442</v>
      </c>
    </row>
    <row r="165" spans="1:4">
      <c r="B165" t="s">
        <v>10</v>
      </c>
      <c r="C165" t="s">
        <v>593</v>
      </c>
    </row>
    <row r="166" spans="1:4">
      <c r="B166" t="s">
        <v>468</v>
      </c>
    </row>
    <row r="167" spans="1:4">
      <c r="B167" t="s">
        <v>11</v>
      </c>
      <c r="C167" t="s">
        <v>594</v>
      </c>
    </row>
    <row r="168" spans="1:4">
      <c r="C168" t="s">
        <v>595</v>
      </c>
    </row>
    <row r="169" spans="1:4">
      <c r="C169" t="s">
        <v>596</v>
      </c>
    </row>
    <row r="170" spans="1:4">
      <c r="C170" t="s">
        <v>597</v>
      </c>
    </row>
    <row r="171" spans="1:4">
      <c r="C171" t="s">
        <v>598</v>
      </c>
    </row>
    <row r="172" spans="1:4">
      <c r="C172" t="s">
        <v>599</v>
      </c>
    </row>
    <row r="173" spans="1:4">
      <c r="B173" t="s">
        <v>444</v>
      </c>
    </row>
    <row r="174" spans="1:4">
      <c r="B174" t="s">
        <v>12</v>
      </c>
      <c r="C174" t="s">
        <v>600</v>
      </c>
    </row>
    <row r="175" spans="1:4">
      <c r="B175" t="s">
        <v>446</v>
      </c>
    </row>
    <row r="176" spans="1:4">
      <c r="A176" t="s">
        <v>601</v>
      </c>
    </row>
    <row r="177" spans="1:3">
      <c r="A177" t="s">
        <v>107</v>
      </c>
      <c r="B177" t="s">
        <v>9</v>
      </c>
      <c r="C177" t="s">
        <v>602</v>
      </c>
    </row>
    <row r="178" spans="1:3">
      <c r="B178" t="s">
        <v>442</v>
      </c>
    </row>
    <row r="179" spans="1:3">
      <c r="B179" t="s">
        <v>12</v>
      </c>
      <c r="C179" t="s">
        <v>603</v>
      </c>
    </row>
    <row r="180" spans="1:3">
      <c r="C180" t="s">
        <v>604</v>
      </c>
    </row>
    <row r="181" spans="1:3">
      <c r="C181" t="s">
        <v>605</v>
      </c>
    </row>
    <row r="182" spans="1:3">
      <c r="C182" t="s">
        <v>606</v>
      </c>
    </row>
    <row r="183" spans="1:3">
      <c r="B183" t="s">
        <v>446</v>
      </c>
    </row>
    <row r="184" spans="1:3">
      <c r="A184" t="s">
        <v>607</v>
      </c>
    </row>
    <row r="185" spans="1:3">
      <c r="A185" t="s">
        <v>108</v>
      </c>
      <c r="B185" t="s">
        <v>9</v>
      </c>
      <c r="C185" t="s">
        <v>608</v>
      </c>
    </row>
    <row r="186" spans="1:3">
      <c r="B186" t="s">
        <v>442</v>
      </c>
    </row>
    <row r="187" spans="1:3">
      <c r="B187" t="s">
        <v>11</v>
      </c>
      <c r="C187" t="s">
        <v>609</v>
      </c>
    </row>
    <row r="188" spans="1:3">
      <c r="B188" t="s">
        <v>444</v>
      </c>
    </row>
    <row r="189" spans="1:3">
      <c r="B189" t="s">
        <v>12</v>
      </c>
      <c r="C189" t="s">
        <v>610</v>
      </c>
    </row>
    <row r="190" spans="1:3">
      <c r="B190" t="s">
        <v>446</v>
      </c>
    </row>
    <row r="191" spans="1:3">
      <c r="A191" t="s">
        <v>611</v>
      </c>
    </row>
    <row r="192" spans="1:3">
      <c r="A192" t="s">
        <v>110</v>
      </c>
      <c r="B192" t="s">
        <v>9</v>
      </c>
      <c r="C192" t="s">
        <v>612</v>
      </c>
    </row>
    <row r="193" spans="1:4">
      <c r="C193" t="s">
        <v>613</v>
      </c>
    </row>
    <row r="194" spans="1:4">
      <c r="C194" t="s">
        <v>614</v>
      </c>
    </row>
    <row r="195" spans="1:4">
      <c r="B195" t="s">
        <v>442</v>
      </c>
    </row>
    <row r="196" spans="1:4">
      <c r="B196" t="s">
        <v>11</v>
      </c>
      <c r="C196" t="s">
        <v>615</v>
      </c>
    </row>
    <row r="197" spans="1:4">
      <c r="B197" t="s">
        <v>444</v>
      </c>
    </row>
    <row r="198" spans="1:4">
      <c r="B198" t="s">
        <v>12</v>
      </c>
      <c r="C198" t="s">
        <v>616</v>
      </c>
    </row>
    <row r="199" spans="1:4">
      <c r="C199" t="s">
        <v>617</v>
      </c>
    </row>
    <row r="200" spans="1:4">
      <c r="B200" t="s">
        <v>446</v>
      </c>
    </row>
    <row r="201" spans="1:4">
      <c r="A201" t="s">
        <v>618</v>
      </c>
    </row>
    <row r="202" spans="1:4">
      <c r="A202" t="s">
        <v>111</v>
      </c>
      <c r="B202" t="s">
        <v>9</v>
      </c>
      <c r="C202" t="s">
        <v>619</v>
      </c>
    </row>
    <row r="203" spans="1:4">
      <c r="C203" t="s">
        <v>620</v>
      </c>
      <c r="D203">
        <v>1</v>
      </c>
    </row>
    <row r="204" spans="1:4">
      <c r="C204" t="s">
        <v>621</v>
      </c>
      <c r="D204">
        <v>1</v>
      </c>
    </row>
    <row r="205" spans="1:4">
      <c r="C205" t="s">
        <v>622</v>
      </c>
      <c r="D205">
        <v>1</v>
      </c>
    </row>
    <row r="206" spans="1:4">
      <c r="C206" t="s">
        <v>623</v>
      </c>
      <c r="D206">
        <v>1</v>
      </c>
    </row>
    <row r="207" spans="1:4">
      <c r="C207" t="s">
        <v>624</v>
      </c>
      <c r="D207">
        <v>1</v>
      </c>
    </row>
    <row r="208" spans="1:4">
      <c r="C208" t="s">
        <v>625</v>
      </c>
      <c r="D208">
        <v>1</v>
      </c>
    </row>
    <row r="209" spans="3:4">
      <c r="C209" t="s">
        <v>626</v>
      </c>
      <c r="D209">
        <v>1</v>
      </c>
    </row>
    <row r="210" spans="3:4">
      <c r="C210" t="s">
        <v>627</v>
      </c>
      <c r="D210">
        <v>1</v>
      </c>
    </row>
    <row r="211" spans="3:4">
      <c r="C211" t="s">
        <v>628</v>
      </c>
    </row>
    <row r="212" spans="3:4">
      <c r="C212" t="s">
        <v>629</v>
      </c>
    </row>
    <row r="213" spans="3:4">
      <c r="C213" t="s">
        <v>630</v>
      </c>
      <c r="D213">
        <v>1</v>
      </c>
    </row>
    <row r="214" spans="3:4">
      <c r="C214" t="s">
        <v>631</v>
      </c>
      <c r="D214">
        <v>1</v>
      </c>
    </row>
    <row r="215" spans="3:4">
      <c r="C215" t="s">
        <v>632</v>
      </c>
      <c r="D215">
        <v>1</v>
      </c>
    </row>
    <row r="216" spans="3:4">
      <c r="C216" t="s">
        <v>633</v>
      </c>
    </row>
    <row r="217" spans="3:4">
      <c r="C217" t="s">
        <v>634</v>
      </c>
    </row>
    <row r="218" spans="3:4">
      <c r="C218" t="s">
        <v>635</v>
      </c>
      <c r="D218">
        <v>1</v>
      </c>
    </row>
    <row r="219" spans="3:4">
      <c r="C219" t="s">
        <v>636</v>
      </c>
    </row>
    <row r="220" spans="3:4">
      <c r="C220" t="s">
        <v>637</v>
      </c>
      <c r="D220">
        <v>1</v>
      </c>
    </row>
    <row r="221" spans="3:4">
      <c r="C221" t="s">
        <v>638</v>
      </c>
      <c r="D221">
        <v>1</v>
      </c>
    </row>
    <row r="222" spans="3:4">
      <c r="C222" t="s">
        <v>639</v>
      </c>
      <c r="D222">
        <v>1</v>
      </c>
    </row>
    <row r="223" spans="3:4">
      <c r="C223" t="s">
        <v>640</v>
      </c>
      <c r="D223">
        <v>1</v>
      </c>
    </row>
    <row r="224" spans="3:4">
      <c r="C224" t="s">
        <v>641</v>
      </c>
      <c r="D224">
        <v>1</v>
      </c>
    </row>
    <row r="225" spans="2:4">
      <c r="C225" t="s">
        <v>642</v>
      </c>
      <c r="D225">
        <v>1</v>
      </c>
    </row>
    <row r="226" spans="2:4">
      <c r="C226" t="s">
        <v>643</v>
      </c>
      <c r="D226">
        <v>1</v>
      </c>
    </row>
    <row r="227" spans="2:4">
      <c r="B227" t="s">
        <v>442</v>
      </c>
      <c r="D227">
        <v>19</v>
      </c>
    </row>
    <row r="228" spans="2:4">
      <c r="B228" t="s">
        <v>10</v>
      </c>
      <c r="C228" t="s">
        <v>644</v>
      </c>
      <c r="D228">
        <v>1</v>
      </c>
    </row>
    <row r="229" spans="2:4">
      <c r="C229" t="s">
        <v>645</v>
      </c>
    </row>
    <row r="230" spans="2:4">
      <c r="C230" t="s">
        <v>646</v>
      </c>
    </row>
    <row r="231" spans="2:4">
      <c r="C231" t="s">
        <v>647</v>
      </c>
    </row>
    <row r="232" spans="2:4">
      <c r="B232" t="s">
        <v>468</v>
      </c>
      <c r="D232">
        <v>1</v>
      </c>
    </row>
    <row r="233" spans="2:4">
      <c r="B233" t="s">
        <v>11</v>
      </c>
      <c r="C233" t="s">
        <v>648</v>
      </c>
    </row>
    <row r="234" spans="2:4">
      <c r="C234" t="s">
        <v>649</v>
      </c>
    </row>
    <row r="235" spans="2:4">
      <c r="C235" t="s">
        <v>650</v>
      </c>
    </row>
    <row r="236" spans="2:4">
      <c r="C236" t="s">
        <v>651</v>
      </c>
      <c r="D236">
        <v>1</v>
      </c>
    </row>
    <row r="237" spans="2:4">
      <c r="C237" t="s">
        <v>652</v>
      </c>
    </row>
    <row r="238" spans="2:4">
      <c r="C238" t="s">
        <v>653</v>
      </c>
    </row>
    <row r="239" spans="2:4">
      <c r="C239" t="s">
        <v>654</v>
      </c>
      <c r="D239">
        <v>1</v>
      </c>
    </row>
    <row r="240" spans="2:4">
      <c r="C240" t="s">
        <v>655</v>
      </c>
    </row>
    <row r="241" spans="2:4">
      <c r="C241" t="s">
        <v>656</v>
      </c>
    </row>
    <row r="242" spans="2:4">
      <c r="C242" t="s">
        <v>657</v>
      </c>
    </row>
    <row r="243" spans="2:4">
      <c r="C243" t="s">
        <v>658</v>
      </c>
      <c r="D243">
        <v>1</v>
      </c>
    </row>
    <row r="244" spans="2:4">
      <c r="C244" t="s">
        <v>659</v>
      </c>
    </row>
    <row r="245" spans="2:4">
      <c r="C245" t="s">
        <v>660</v>
      </c>
    </row>
    <row r="246" spans="2:4">
      <c r="C246" t="s">
        <v>661</v>
      </c>
    </row>
    <row r="247" spans="2:4">
      <c r="C247" t="s">
        <v>662</v>
      </c>
      <c r="D247">
        <v>1</v>
      </c>
    </row>
    <row r="248" spans="2:4">
      <c r="B248" t="s">
        <v>444</v>
      </c>
      <c r="D248">
        <v>4</v>
      </c>
    </row>
    <row r="249" spans="2:4">
      <c r="B249" t="s">
        <v>12</v>
      </c>
      <c r="C249" t="s">
        <v>663</v>
      </c>
    </row>
    <row r="250" spans="2:4">
      <c r="C250" t="s">
        <v>664</v>
      </c>
    </row>
    <row r="251" spans="2:4">
      <c r="C251" t="s">
        <v>665</v>
      </c>
    </row>
    <row r="252" spans="2:4">
      <c r="C252" t="s">
        <v>666</v>
      </c>
    </row>
    <row r="253" spans="2:4">
      <c r="C253" t="s">
        <v>667</v>
      </c>
    </row>
    <row r="254" spans="2:4">
      <c r="C254" t="s">
        <v>668</v>
      </c>
    </row>
    <row r="255" spans="2:4">
      <c r="C255" t="s">
        <v>669</v>
      </c>
    </row>
    <row r="256" spans="2:4">
      <c r="C256" t="s">
        <v>670</v>
      </c>
    </row>
    <row r="257" spans="3:4">
      <c r="C257" t="s">
        <v>671</v>
      </c>
    </row>
    <row r="258" spans="3:4">
      <c r="C258" t="s">
        <v>672</v>
      </c>
    </row>
    <row r="259" spans="3:4">
      <c r="C259" t="s">
        <v>673</v>
      </c>
    </row>
    <row r="260" spans="3:4">
      <c r="C260" t="s">
        <v>674</v>
      </c>
    </row>
    <row r="261" spans="3:4">
      <c r="C261" t="s">
        <v>675</v>
      </c>
    </row>
    <row r="262" spans="3:4">
      <c r="C262" t="s">
        <v>676</v>
      </c>
    </row>
    <row r="263" spans="3:4">
      <c r="C263" t="s">
        <v>677</v>
      </c>
    </row>
    <row r="264" spans="3:4">
      <c r="C264" t="s">
        <v>678</v>
      </c>
      <c r="D264">
        <v>1</v>
      </c>
    </row>
    <row r="265" spans="3:4">
      <c r="C265" t="s">
        <v>679</v>
      </c>
    </row>
    <row r="266" spans="3:4">
      <c r="C266" t="s">
        <v>680</v>
      </c>
    </row>
    <row r="267" spans="3:4">
      <c r="C267" t="s">
        <v>681</v>
      </c>
    </row>
    <row r="268" spans="3:4">
      <c r="C268" t="s">
        <v>682</v>
      </c>
      <c r="D268">
        <v>2</v>
      </c>
    </row>
    <row r="269" spans="3:4">
      <c r="C269" t="s">
        <v>683</v>
      </c>
      <c r="D269">
        <v>1</v>
      </c>
    </row>
    <row r="270" spans="3:4">
      <c r="C270" t="s">
        <v>684</v>
      </c>
      <c r="D270">
        <v>1</v>
      </c>
    </row>
    <row r="271" spans="3:4">
      <c r="C271" t="s">
        <v>685</v>
      </c>
      <c r="D271">
        <v>1</v>
      </c>
    </row>
    <row r="272" spans="3:4">
      <c r="C272" t="s">
        <v>686</v>
      </c>
      <c r="D272">
        <v>1</v>
      </c>
    </row>
    <row r="273" spans="3:4">
      <c r="C273" t="s">
        <v>687</v>
      </c>
      <c r="D273">
        <v>1</v>
      </c>
    </row>
    <row r="274" spans="3:4">
      <c r="C274" t="s">
        <v>688</v>
      </c>
      <c r="D274">
        <v>1</v>
      </c>
    </row>
    <row r="275" spans="3:4">
      <c r="C275" t="s">
        <v>689</v>
      </c>
    </row>
    <row r="276" spans="3:4">
      <c r="C276" t="s">
        <v>690</v>
      </c>
      <c r="D276">
        <v>1</v>
      </c>
    </row>
    <row r="277" spans="3:4">
      <c r="C277" t="s">
        <v>691</v>
      </c>
      <c r="D277">
        <v>2</v>
      </c>
    </row>
    <row r="278" spans="3:4">
      <c r="C278" t="s">
        <v>692</v>
      </c>
    </row>
    <row r="279" spans="3:4">
      <c r="C279" t="s">
        <v>693</v>
      </c>
      <c r="D279">
        <v>1</v>
      </c>
    </row>
    <row r="280" spans="3:4">
      <c r="C280" t="s">
        <v>694</v>
      </c>
    </row>
    <row r="281" spans="3:4">
      <c r="C281" t="s">
        <v>695</v>
      </c>
    </row>
    <row r="282" spans="3:4">
      <c r="C282" t="s">
        <v>696</v>
      </c>
    </row>
    <row r="283" spans="3:4">
      <c r="C283" t="s">
        <v>697</v>
      </c>
    </row>
    <row r="284" spans="3:4">
      <c r="C284" t="s">
        <v>698</v>
      </c>
    </row>
    <row r="285" spans="3:4">
      <c r="C285" t="s">
        <v>699</v>
      </c>
      <c r="D285">
        <v>1</v>
      </c>
    </row>
    <row r="286" spans="3:4">
      <c r="C286" t="s">
        <v>700</v>
      </c>
      <c r="D286">
        <v>1</v>
      </c>
    </row>
    <row r="287" spans="3:4">
      <c r="C287" t="s">
        <v>701</v>
      </c>
      <c r="D287">
        <v>1</v>
      </c>
    </row>
    <row r="288" spans="3:4">
      <c r="C288" t="s">
        <v>702</v>
      </c>
      <c r="D288">
        <v>1</v>
      </c>
    </row>
    <row r="289" spans="1:4">
      <c r="C289" t="s">
        <v>703</v>
      </c>
      <c r="D289">
        <v>1</v>
      </c>
    </row>
    <row r="290" spans="1:4">
      <c r="C290" t="s">
        <v>704</v>
      </c>
      <c r="D290">
        <v>1</v>
      </c>
    </row>
    <row r="291" spans="1:4">
      <c r="C291" t="s">
        <v>705</v>
      </c>
      <c r="D291">
        <v>1</v>
      </c>
    </row>
    <row r="292" spans="1:4">
      <c r="C292" t="s">
        <v>706</v>
      </c>
    </row>
    <row r="293" spans="1:4">
      <c r="B293" t="s">
        <v>446</v>
      </c>
      <c r="D293">
        <v>20</v>
      </c>
    </row>
    <row r="294" spans="1:4">
      <c r="A294" t="s">
        <v>707</v>
      </c>
      <c r="D294">
        <v>44</v>
      </c>
    </row>
    <row r="295" spans="1:4">
      <c r="A295" t="s">
        <v>15</v>
      </c>
      <c r="B295" t="s">
        <v>9</v>
      </c>
      <c r="C295" t="s">
        <v>708</v>
      </c>
      <c r="D295">
        <v>1</v>
      </c>
    </row>
    <row r="296" spans="1:4">
      <c r="C296" t="s">
        <v>709</v>
      </c>
    </row>
    <row r="297" spans="1:4">
      <c r="C297" t="s">
        <v>710</v>
      </c>
    </row>
    <row r="298" spans="1:4">
      <c r="B298" t="s">
        <v>442</v>
      </c>
      <c r="D298">
        <v>1</v>
      </c>
    </row>
    <row r="299" spans="1:4">
      <c r="B299" t="s">
        <v>11</v>
      </c>
      <c r="C299" t="s">
        <v>711</v>
      </c>
      <c r="D299">
        <v>1</v>
      </c>
    </row>
    <row r="300" spans="1:4">
      <c r="C300" t="s">
        <v>712</v>
      </c>
      <c r="D300">
        <v>1</v>
      </c>
    </row>
    <row r="301" spans="1:4">
      <c r="C301" t="s">
        <v>713</v>
      </c>
    </row>
    <row r="302" spans="1:4">
      <c r="C302" t="s">
        <v>714</v>
      </c>
    </row>
    <row r="303" spans="1:4">
      <c r="C303" t="s">
        <v>715</v>
      </c>
      <c r="D303">
        <v>1</v>
      </c>
    </row>
    <row r="304" spans="1:4">
      <c r="C304" t="s">
        <v>716</v>
      </c>
      <c r="D304">
        <v>1</v>
      </c>
    </row>
    <row r="305" spans="1:4">
      <c r="B305" t="s">
        <v>444</v>
      </c>
      <c r="D305">
        <v>4</v>
      </c>
    </row>
    <row r="306" spans="1:4">
      <c r="B306" t="s">
        <v>12</v>
      </c>
      <c r="C306" t="s">
        <v>717</v>
      </c>
    </row>
    <row r="307" spans="1:4">
      <c r="C307" t="s">
        <v>718</v>
      </c>
    </row>
    <row r="308" spans="1:4">
      <c r="C308" t="s">
        <v>719</v>
      </c>
    </row>
    <row r="309" spans="1:4">
      <c r="C309" t="s">
        <v>720</v>
      </c>
    </row>
    <row r="310" spans="1:4">
      <c r="B310" t="s">
        <v>446</v>
      </c>
    </row>
    <row r="311" spans="1:4">
      <c r="A311" t="s">
        <v>721</v>
      </c>
      <c r="D311">
        <v>5</v>
      </c>
    </row>
    <row r="312" spans="1:4">
      <c r="A312" t="s">
        <v>722</v>
      </c>
      <c r="B312" t="s">
        <v>9</v>
      </c>
      <c r="C312" t="s">
        <v>723</v>
      </c>
    </row>
    <row r="313" spans="1:4">
      <c r="C313" t="s">
        <v>724</v>
      </c>
    </row>
    <row r="314" spans="1:4">
      <c r="C314" t="s">
        <v>725</v>
      </c>
    </row>
    <row r="315" spans="1:4">
      <c r="C315" t="s">
        <v>726</v>
      </c>
    </row>
    <row r="316" spans="1:4">
      <c r="C316" t="s">
        <v>727</v>
      </c>
    </row>
    <row r="317" spans="1:4">
      <c r="C317" t="s">
        <v>728</v>
      </c>
    </row>
    <row r="318" spans="1:4">
      <c r="C318" t="s">
        <v>729</v>
      </c>
    </row>
    <row r="319" spans="1:4">
      <c r="C319" t="s">
        <v>730</v>
      </c>
    </row>
    <row r="320" spans="1:4">
      <c r="C320" t="s">
        <v>731</v>
      </c>
    </row>
    <row r="321" spans="2:4">
      <c r="C321" t="s">
        <v>732</v>
      </c>
      <c r="D321">
        <v>1</v>
      </c>
    </row>
    <row r="322" spans="2:4">
      <c r="C322" t="s">
        <v>733</v>
      </c>
      <c r="D322">
        <v>1</v>
      </c>
    </row>
    <row r="323" spans="2:4">
      <c r="C323" t="s">
        <v>734</v>
      </c>
    </row>
    <row r="324" spans="2:4">
      <c r="C324" t="s">
        <v>735</v>
      </c>
    </row>
    <row r="325" spans="2:4">
      <c r="C325" t="s">
        <v>736</v>
      </c>
      <c r="D325">
        <v>1</v>
      </c>
    </row>
    <row r="326" spans="2:4">
      <c r="C326" t="s">
        <v>737</v>
      </c>
    </row>
    <row r="327" spans="2:4">
      <c r="C327" t="s">
        <v>738</v>
      </c>
      <c r="D327">
        <v>1</v>
      </c>
    </row>
    <row r="328" spans="2:4">
      <c r="C328" t="s">
        <v>739</v>
      </c>
    </row>
    <row r="329" spans="2:4">
      <c r="B329" t="s">
        <v>442</v>
      </c>
      <c r="D329">
        <v>4</v>
      </c>
    </row>
    <row r="330" spans="2:4">
      <c r="B330" t="s">
        <v>10</v>
      </c>
      <c r="C330" t="s">
        <v>740</v>
      </c>
    </row>
    <row r="331" spans="2:4">
      <c r="C331" t="s">
        <v>646</v>
      </c>
    </row>
    <row r="332" spans="2:4">
      <c r="C332" t="s">
        <v>741</v>
      </c>
    </row>
    <row r="333" spans="2:4">
      <c r="C333" t="s">
        <v>742</v>
      </c>
      <c r="D333">
        <v>1</v>
      </c>
    </row>
    <row r="334" spans="2:4">
      <c r="C334" t="s">
        <v>743</v>
      </c>
    </row>
    <row r="335" spans="2:4">
      <c r="C335" t="s">
        <v>744</v>
      </c>
    </row>
    <row r="336" spans="2:4">
      <c r="C336" t="s">
        <v>745</v>
      </c>
    </row>
    <row r="337" spans="2:4">
      <c r="C337" t="s">
        <v>746</v>
      </c>
    </row>
    <row r="338" spans="2:4">
      <c r="C338" t="s">
        <v>747</v>
      </c>
      <c r="D338">
        <v>1</v>
      </c>
    </row>
    <row r="339" spans="2:4">
      <c r="C339" t="s">
        <v>748</v>
      </c>
    </row>
    <row r="340" spans="2:4">
      <c r="B340" t="s">
        <v>468</v>
      </c>
      <c r="D340">
        <v>2</v>
      </c>
    </row>
    <row r="341" spans="2:4">
      <c r="B341" t="s">
        <v>11</v>
      </c>
      <c r="C341" t="s">
        <v>648</v>
      </c>
    </row>
    <row r="342" spans="2:4">
      <c r="C342" t="s">
        <v>749</v>
      </c>
    </row>
    <row r="343" spans="2:4">
      <c r="C343" t="s">
        <v>750</v>
      </c>
    </row>
    <row r="344" spans="2:4">
      <c r="C344" t="s">
        <v>751</v>
      </c>
    </row>
    <row r="345" spans="2:4">
      <c r="C345" t="s">
        <v>752</v>
      </c>
    </row>
    <row r="346" spans="2:4">
      <c r="C346" t="s">
        <v>753</v>
      </c>
    </row>
    <row r="347" spans="2:4">
      <c r="C347" t="s">
        <v>754</v>
      </c>
    </row>
    <row r="348" spans="2:4">
      <c r="C348" t="s">
        <v>755</v>
      </c>
    </row>
    <row r="349" spans="2:4">
      <c r="C349" t="s">
        <v>652</v>
      </c>
    </row>
    <row r="350" spans="2:4">
      <c r="C350" t="s">
        <v>756</v>
      </c>
      <c r="D350">
        <v>1</v>
      </c>
    </row>
    <row r="351" spans="2:4">
      <c r="C351" t="s">
        <v>757</v>
      </c>
      <c r="D351">
        <v>1</v>
      </c>
    </row>
    <row r="352" spans="2:4">
      <c r="C352" t="s">
        <v>758</v>
      </c>
    </row>
    <row r="353" spans="3:4">
      <c r="C353" t="s">
        <v>759</v>
      </c>
    </row>
    <row r="354" spans="3:4">
      <c r="C354" t="s">
        <v>760</v>
      </c>
    </row>
    <row r="355" spans="3:4">
      <c r="C355" t="s">
        <v>761</v>
      </c>
      <c r="D355">
        <v>1</v>
      </c>
    </row>
    <row r="356" spans="3:4">
      <c r="C356" t="s">
        <v>762</v>
      </c>
    </row>
    <row r="357" spans="3:4">
      <c r="C357" t="s">
        <v>763</v>
      </c>
    </row>
    <row r="358" spans="3:4">
      <c r="C358" t="s">
        <v>764</v>
      </c>
    </row>
    <row r="359" spans="3:4">
      <c r="C359" t="s">
        <v>765</v>
      </c>
      <c r="D359">
        <v>1</v>
      </c>
    </row>
    <row r="360" spans="3:4">
      <c r="C360" t="s">
        <v>766</v>
      </c>
    </row>
    <row r="361" spans="3:4">
      <c r="C361" t="s">
        <v>767</v>
      </c>
    </row>
    <row r="362" spans="3:4">
      <c r="C362" t="s">
        <v>768</v>
      </c>
    </row>
    <row r="363" spans="3:4">
      <c r="C363" t="s">
        <v>769</v>
      </c>
      <c r="D363">
        <v>1</v>
      </c>
    </row>
    <row r="364" spans="3:4">
      <c r="C364" t="s">
        <v>770</v>
      </c>
      <c r="D364">
        <v>1</v>
      </c>
    </row>
    <row r="365" spans="3:4">
      <c r="C365" t="s">
        <v>771</v>
      </c>
      <c r="D365">
        <v>1</v>
      </c>
    </row>
    <row r="366" spans="3:4">
      <c r="C366" t="s">
        <v>772</v>
      </c>
      <c r="D366">
        <v>1</v>
      </c>
    </row>
    <row r="367" spans="3:4">
      <c r="C367" t="s">
        <v>773</v>
      </c>
    </row>
    <row r="368" spans="3:4">
      <c r="C368" t="s">
        <v>774</v>
      </c>
    </row>
    <row r="369" spans="3:4">
      <c r="C369" t="s">
        <v>775</v>
      </c>
    </row>
    <row r="370" spans="3:4">
      <c r="C370" t="s">
        <v>776</v>
      </c>
      <c r="D370">
        <v>1</v>
      </c>
    </row>
    <row r="371" spans="3:4">
      <c r="C371" t="s">
        <v>777</v>
      </c>
    </row>
    <row r="372" spans="3:4">
      <c r="C372" t="s">
        <v>655</v>
      </c>
    </row>
    <row r="373" spans="3:4">
      <c r="C373" t="s">
        <v>778</v>
      </c>
      <c r="D373">
        <v>1</v>
      </c>
    </row>
    <row r="374" spans="3:4">
      <c r="C374" t="s">
        <v>779</v>
      </c>
      <c r="D374">
        <v>1</v>
      </c>
    </row>
    <row r="375" spans="3:4">
      <c r="C375" t="s">
        <v>780</v>
      </c>
    </row>
    <row r="376" spans="3:4">
      <c r="C376" t="s">
        <v>781</v>
      </c>
    </row>
    <row r="377" spans="3:4">
      <c r="C377" t="s">
        <v>782</v>
      </c>
      <c r="D377">
        <v>1</v>
      </c>
    </row>
    <row r="378" spans="3:4">
      <c r="C378" t="s">
        <v>783</v>
      </c>
      <c r="D378">
        <v>1</v>
      </c>
    </row>
    <row r="379" spans="3:4">
      <c r="C379" t="s">
        <v>784</v>
      </c>
      <c r="D379">
        <v>1</v>
      </c>
    </row>
    <row r="380" spans="3:4">
      <c r="C380" t="s">
        <v>785</v>
      </c>
      <c r="D380">
        <v>1</v>
      </c>
    </row>
    <row r="381" spans="3:4">
      <c r="C381" t="s">
        <v>786</v>
      </c>
    </row>
    <row r="382" spans="3:4">
      <c r="C382" t="s">
        <v>787</v>
      </c>
      <c r="D382">
        <v>1</v>
      </c>
    </row>
    <row r="383" spans="3:4">
      <c r="C383" t="s">
        <v>788</v>
      </c>
      <c r="D383">
        <v>1</v>
      </c>
    </row>
    <row r="384" spans="3:4">
      <c r="C384" t="s">
        <v>789</v>
      </c>
      <c r="D384">
        <v>1</v>
      </c>
    </row>
    <row r="385" spans="2:4">
      <c r="C385" t="s">
        <v>790</v>
      </c>
      <c r="D385">
        <v>1</v>
      </c>
    </row>
    <row r="386" spans="2:4">
      <c r="C386" t="s">
        <v>791</v>
      </c>
    </row>
    <row r="387" spans="2:4">
      <c r="C387" t="s">
        <v>792</v>
      </c>
    </row>
    <row r="388" spans="2:4">
      <c r="C388" t="s">
        <v>793</v>
      </c>
    </row>
    <row r="389" spans="2:4">
      <c r="C389" t="s">
        <v>794</v>
      </c>
    </row>
    <row r="390" spans="2:4">
      <c r="B390" t="s">
        <v>444</v>
      </c>
      <c r="D390">
        <v>19</v>
      </c>
    </row>
    <row r="391" spans="2:4">
      <c r="B391" t="s">
        <v>12</v>
      </c>
      <c r="C391" t="s">
        <v>795</v>
      </c>
      <c r="D391">
        <v>1</v>
      </c>
    </row>
    <row r="392" spans="2:4">
      <c r="C392" t="s">
        <v>796</v>
      </c>
    </row>
    <row r="393" spans="2:4">
      <c r="C393" t="s">
        <v>797</v>
      </c>
      <c r="D393">
        <v>1</v>
      </c>
    </row>
    <row r="394" spans="2:4">
      <c r="C394" t="s">
        <v>798</v>
      </c>
    </row>
    <row r="395" spans="2:4">
      <c r="C395" t="s">
        <v>799</v>
      </c>
    </row>
    <row r="396" spans="2:4">
      <c r="C396" t="s">
        <v>800</v>
      </c>
    </row>
    <row r="397" spans="2:4">
      <c r="C397" t="s">
        <v>801</v>
      </c>
    </row>
    <row r="398" spans="2:4">
      <c r="C398" t="s">
        <v>802</v>
      </c>
    </row>
    <row r="399" spans="2:4">
      <c r="C399" t="s">
        <v>803</v>
      </c>
      <c r="D399">
        <v>1</v>
      </c>
    </row>
    <row r="400" spans="2:4">
      <c r="C400" t="s">
        <v>804</v>
      </c>
    </row>
    <row r="401" spans="3:4">
      <c r="C401" t="s">
        <v>805</v>
      </c>
      <c r="D401">
        <v>1</v>
      </c>
    </row>
    <row r="402" spans="3:4">
      <c r="C402" t="s">
        <v>806</v>
      </c>
    </row>
    <row r="403" spans="3:4">
      <c r="C403" t="s">
        <v>807</v>
      </c>
    </row>
    <row r="404" spans="3:4">
      <c r="C404" t="s">
        <v>808</v>
      </c>
      <c r="D404">
        <v>1</v>
      </c>
    </row>
    <row r="405" spans="3:4">
      <c r="C405" t="s">
        <v>809</v>
      </c>
      <c r="D405">
        <v>1</v>
      </c>
    </row>
    <row r="406" spans="3:4">
      <c r="C406" t="s">
        <v>810</v>
      </c>
    </row>
    <row r="407" spans="3:4">
      <c r="C407" t="s">
        <v>811</v>
      </c>
    </row>
    <row r="408" spans="3:4">
      <c r="C408" t="s">
        <v>812</v>
      </c>
    </row>
    <row r="409" spans="3:4">
      <c r="C409" t="s">
        <v>813</v>
      </c>
    </row>
    <row r="410" spans="3:4">
      <c r="C410" t="s">
        <v>814</v>
      </c>
    </row>
    <row r="411" spans="3:4">
      <c r="C411" t="s">
        <v>815</v>
      </c>
      <c r="D411">
        <v>1</v>
      </c>
    </row>
    <row r="412" spans="3:4">
      <c r="C412" t="s">
        <v>816</v>
      </c>
      <c r="D412">
        <v>1</v>
      </c>
    </row>
    <row r="413" spans="3:4">
      <c r="C413" t="s">
        <v>817</v>
      </c>
    </row>
    <row r="414" spans="3:4">
      <c r="C414" t="s">
        <v>818</v>
      </c>
      <c r="D414">
        <v>2</v>
      </c>
    </row>
    <row r="415" spans="3:4">
      <c r="C415" t="s">
        <v>819</v>
      </c>
    </row>
    <row r="416" spans="3:4">
      <c r="C416" t="s">
        <v>820</v>
      </c>
    </row>
    <row r="417" spans="1:4">
      <c r="C417" t="s">
        <v>821</v>
      </c>
    </row>
    <row r="418" spans="1:4">
      <c r="C418" t="s">
        <v>822</v>
      </c>
    </row>
    <row r="419" spans="1:4">
      <c r="C419" t="s">
        <v>823</v>
      </c>
    </row>
    <row r="420" spans="1:4">
      <c r="C420" t="s">
        <v>824</v>
      </c>
    </row>
    <row r="421" spans="1:4">
      <c r="C421" t="s">
        <v>825</v>
      </c>
    </row>
    <row r="422" spans="1:4">
      <c r="C422" t="s">
        <v>826</v>
      </c>
    </row>
    <row r="423" spans="1:4">
      <c r="C423" t="s">
        <v>827</v>
      </c>
      <c r="D423">
        <v>1</v>
      </c>
    </row>
    <row r="424" spans="1:4">
      <c r="C424" t="s">
        <v>828</v>
      </c>
    </row>
    <row r="425" spans="1:4">
      <c r="C425" t="s">
        <v>829</v>
      </c>
    </row>
    <row r="426" spans="1:4">
      <c r="C426" t="s">
        <v>830</v>
      </c>
    </row>
    <row r="427" spans="1:4">
      <c r="C427" t="s">
        <v>831</v>
      </c>
    </row>
    <row r="428" spans="1:4">
      <c r="C428" t="s">
        <v>832</v>
      </c>
      <c r="D428">
        <v>1</v>
      </c>
    </row>
    <row r="429" spans="1:4">
      <c r="B429" t="s">
        <v>446</v>
      </c>
      <c r="D429">
        <v>12</v>
      </c>
    </row>
    <row r="430" spans="1:4">
      <c r="A430" t="s">
        <v>833</v>
      </c>
      <c r="D430">
        <v>37</v>
      </c>
    </row>
    <row r="431" spans="1:4">
      <c r="A431" t="s">
        <v>114</v>
      </c>
      <c r="B431" t="s">
        <v>9</v>
      </c>
      <c r="C431" t="s">
        <v>834</v>
      </c>
    </row>
    <row r="432" spans="1:4">
      <c r="C432" t="s">
        <v>835</v>
      </c>
    </row>
    <row r="433" spans="3:4">
      <c r="C433" t="s">
        <v>836</v>
      </c>
    </row>
    <row r="434" spans="3:4">
      <c r="C434" t="s">
        <v>837</v>
      </c>
    </row>
    <row r="435" spans="3:4">
      <c r="C435" t="s">
        <v>838</v>
      </c>
    </row>
    <row r="436" spans="3:4">
      <c r="C436" t="s">
        <v>839</v>
      </c>
    </row>
    <row r="437" spans="3:4">
      <c r="C437" t="s">
        <v>840</v>
      </c>
    </row>
    <row r="438" spans="3:4">
      <c r="C438" t="s">
        <v>841</v>
      </c>
    </row>
    <row r="439" spans="3:4">
      <c r="C439" t="s">
        <v>842</v>
      </c>
      <c r="D439">
        <v>1</v>
      </c>
    </row>
    <row r="440" spans="3:4">
      <c r="C440" t="s">
        <v>843</v>
      </c>
    </row>
    <row r="441" spans="3:4">
      <c r="C441" t="s">
        <v>844</v>
      </c>
    </row>
    <row r="442" spans="3:4">
      <c r="C442" t="s">
        <v>845</v>
      </c>
    </row>
    <row r="443" spans="3:4">
      <c r="C443" t="s">
        <v>846</v>
      </c>
    </row>
    <row r="444" spans="3:4">
      <c r="C444" t="s">
        <v>847</v>
      </c>
    </row>
    <row r="445" spans="3:4">
      <c r="C445" t="s">
        <v>848</v>
      </c>
    </row>
    <row r="446" spans="3:4">
      <c r="C446" t="s">
        <v>849</v>
      </c>
      <c r="D446">
        <v>1</v>
      </c>
    </row>
    <row r="447" spans="3:4">
      <c r="C447" t="s">
        <v>850</v>
      </c>
    </row>
    <row r="448" spans="3:4">
      <c r="C448" t="s">
        <v>851</v>
      </c>
    </row>
    <row r="449" spans="2:4">
      <c r="C449" t="s">
        <v>852</v>
      </c>
    </row>
    <row r="450" spans="2:4">
      <c r="C450" t="s">
        <v>853</v>
      </c>
    </row>
    <row r="451" spans="2:4">
      <c r="C451" t="s">
        <v>854</v>
      </c>
    </row>
    <row r="452" spans="2:4">
      <c r="B452" t="s">
        <v>442</v>
      </c>
      <c r="D452">
        <v>2</v>
      </c>
    </row>
    <row r="453" spans="2:4">
      <c r="B453" t="s">
        <v>10</v>
      </c>
      <c r="C453" t="s">
        <v>855</v>
      </c>
    </row>
    <row r="454" spans="2:4">
      <c r="C454" t="s">
        <v>856</v>
      </c>
    </row>
    <row r="455" spans="2:4">
      <c r="B455" t="s">
        <v>468</v>
      </c>
    </row>
    <row r="456" spans="2:4">
      <c r="B456" t="s">
        <v>11</v>
      </c>
      <c r="C456" t="s">
        <v>857</v>
      </c>
    </row>
    <row r="457" spans="2:4">
      <c r="C457" t="s">
        <v>858</v>
      </c>
    </row>
    <row r="458" spans="2:4">
      <c r="C458" t="s">
        <v>859</v>
      </c>
    </row>
    <row r="459" spans="2:4">
      <c r="C459" t="s">
        <v>860</v>
      </c>
      <c r="D459">
        <v>1</v>
      </c>
    </row>
    <row r="460" spans="2:4">
      <c r="C460" t="s">
        <v>861</v>
      </c>
    </row>
    <row r="461" spans="2:4">
      <c r="C461" t="s">
        <v>862</v>
      </c>
    </row>
    <row r="462" spans="2:4">
      <c r="C462" t="s">
        <v>863</v>
      </c>
    </row>
    <row r="463" spans="2:4">
      <c r="C463" t="s">
        <v>864</v>
      </c>
    </row>
    <row r="464" spans="2:4">
      <c r="C464" t="s">
        <v>865</v>
      </c>
      <c r="D464">
        <v>1</v>
      </c>
    </row>
    <row r="465" spans="1:4">
      <c r="B465" t="s">
        <v>444</v>
      </c>
      <c r="D465">
        <v>2</v>
      </c>
    </row>
    <row r="466" spans="1:4">
      <c r="B466" t="s">
        <v>12</v>
      </c>
      <c r="C466" t="s">
        <v>866</v>
      </c>
    </row>
    <row r="467" spans="1:4">
      <c r="C467" t="s">
        <v>867</v>
      </c>
    </row>
    <row r="468" spans="1:4">
      <c r="C468" t="s">
        <v>868</v>
      </c>
    </row>
    <row r="469" spans="1:4">
      <c r="C469" t="s">
        <v>869</v>
      </c>
    </row>
    <row r="470" spans="1:4">
      <c r="C470" t="s">
        <v>870</v>
      </c>
      <c r="D470">
        <v>1</v>
      </c>
    </row>
    <row r="471" spans="1:4">
      <c r="C471" t="s">
        <v>871</v>
      </c>
      <c r="D471">
        <v>1</v>
      </c>
    </row>
    <row r="472" spans="1:4">
      <c r="B472" t="s">
        <v>446</v>
      </c>
      <c r="D472">
        <v>2</v>
      </c>
    </row>
    <row r="473" spans="1:4">
      <c r="A473" t="s">
        <v>872</v>
      </c>
      <c r="D473">
        <v>6</v>
      </c>
    </row>
    <row r="474" spans="1:4">
      <c r="A474" t="s">
        <v>117</v>
      </c>
      <c r="B474" t="s">
        <v>9</v>
      </c>
      <c r="C474" t="s">
        <v>873</v>
      </c>
      <c r="D474">
        <v>1</v>
      </c>
    </row>
    <row r="475" spans="1:4">
      <c r="C475" t="s">
        <v>874</v>
      </c>
      <c r="D475">
        <v>1</v>
      </c>
    </row>
    <row r="476" spans="1:4">
      <c r="C476" t="s">
        <v>875</v>
      </c>
      <c r="D476">
        <v>1</v>
      </c>
    </row>
    <row r="477" spans="1:4">
      <c r="C477" t="s">
        <v>876</v>
      </c>
      <c r="D477">
        <v>1</v>
      </c>
    </row>
    <row r="478" spans="1:4">
      <c r="C478" t="s">
        <v>877</v>
      </c>
      <c r="D478">
        <v>2</v>
      </c>
    </row>
    <row r="479" spans="1:4">
      <c r="C479" t="s">
        <v>878</v>
      </c>
      <c r="D479">
        <v>1</v>
      </c>
    </row>
    <row r="480" spans="1:4">
      <c r="B480" t="s">
        <v>442</v>
      </c>
      <c r="D480">
        <v>7</v>
      </c>
    </row>
    <row r="481" spans="1:4">
      <c r="B481" t="s">
        <v>11</v>
      </c>
      <c r="C481" t="s">
        <v>879</v>
      </c>
    </row>
    <row r="482" spans="1:4">
      <c r="C482" t="s">
        <v>880</v>
      </c>
      <c r="D482">
        <v>1</v>
      </c>
    </row>
    <row r="483" spans="1:4">
      <c r="C483" t="s">
        <v>881</v>
      </c>
      <c r="D483">
        <v>1</v>
      </c>
    </row>
    <row r="484" spans="1:4">
      <c r="B484" t="s">
        <v>444</v>
      </c>
      <c r="D484">
        <v>2</v>
      </c>
    </row>
    <row r="485" spans="1:4">
      <c r="B485" t="s">
        <v>12</v>
      </c>
      <c r="C485" t="s">
        <v>882</v>
      </c>
      <c r="D485">
        <v>1</v>
      </c>
    </row>
    <row r="486" spans="1:4">
      <c r="C486" t="s">
        <v>883</v>
      </c>
    </row>
    <row r="487" spans="1:4">
      <c r="B487" t="s">
        <v>446</v>
      </c>
      <c r="D487">
        <v>1</v>
      </c>
    </row>
    <row r="488" spans="1:4">
      <c r="A488" t="s">
        <v>884</v>
      </c>
      <c r="D488">
        <v>10</v>
      </c>
    </row>
    <row r="489" spans="1:4">
      <c r="A489" t="s">
        <v>119</v>
      </c>
      <c r="B489" t="s">
        <v>9</v>
      </c>
      <c r="C489" t="s">
        <v>885</v>
      </c>
    </row>
    <row r="490" spans="1:4">
      <c r="C490" t="s">
        <v>886</v>
      </c>
    </row>
    <row r="491" spans="1:4">
      <c r="C491" t="s">
        <v>887</v>
      </c>
    </row>
    <row r="492" spans="1:4">
      <c r="C492" t="s">
        <v>888</v>
      </c>
    </row>
    <row r="493" spans="1:4">
      <c r="C493" t="s">
        <v>889</v>
      </c>
    </row>
    <row r="494" spans="1:4">
      <c r="B494" t="s">
        <v>442</v>
      </c>
    </row>
    <row r="495" spans="1:4">
      <c r="B495" t="s">
        <v>11</v>
      </c>
      <c r="C495" t="s">
        <v>890</v>
      </c>
    </row>
    <row r="496" spans="1:4">
      <c r="C496" t="s">
        <v>891</v>
      </c>
    </row>
    <row r="497" spans="1:3">
      <c r="C497" t="s">
        <v>892</v>
      </c>
    </row>
    <row r="498" spans="1:3">
      <c r="C498" t="s">
        <v>893</v>
      </c>
    </row>
    <row r="499" spans="1:3">
      <c r="C499" t="s">
        <v>894</v>
      </c>
    </row>
    <row r="500" spans="1:3">
      <c r="C500" t="s">
        <v>895</v>
      </c>
    </row>
    <row r="501" spans="1:3">
      <c r="B501" t="s">
        <v>444</v>
      </c>
    </row>
    <row r="502" spans="1:3">
      <c r="B502" t="s">
        <v>12</v>
      </c>
      <c r="C502" t="s">
        <v>896</v>
      </c>
    </row>
    <row r="503" spans="1:3">
      <c r="B503" t="s">
        <v>446</v>
      </c>
    </row>
    <row r="504" spans="1:3">
      <c r="A504" t="s">
        <v>897</v>
      </c>
    </row>
    <row r="505" spans="1:3">
      <c r="A505" t="s">
        <v>120</v>
      </c>
      <c r="B505" t="s">
        <v>9</v>
      </c>
      <c r="C505" t="s">
        <v>898</v>
      </c>
    </row>
    <row r="506" spans="1:3">
      <c r="C506" t="s">
        <v>899</v>
      </c>
    </row>
    <row r="507" spans="1:3">
      <c r="C507" t="s">
        <v>900</v>
      </c>
    </row>
    <row r="508" spans="1:3">
      <c r="C508" t="s">
        <v>901</v>
      </c>
    </row>
    <row r="509" spans="1:3">
      <c r="C509" t="s">
        <v>902</v>
      </c>
    </row>
    <row r="510" spans="1:3">
      <c r="C510" t="s">
        <v>903</v>
      </c>
    </row>
    <row r="511" spans="1:3">
      <c r="C511" t="s">
        <v>904</v>
      </c>
    </row>
    <row r="512" spans="1:3">
      <c r="C512" t="s">
        <v>905</v>
      </c>
    </row>
    <row r="513" spans="2:3">
      <c r="C513" t="s">
        <v>906</v>
      </c>
    </row>
    <row r="514" spans="2:3">
      <c r="C514" t="s">
        <v>907</v>
      </c>
    </row>
    <row r="515" spans="2:3">
      <c r="C515" t="s">
        <v>908</v>
      </c>
    </row>
    <row r="516" spans="2:3">
      <c r="C516" t="s">
        <v>909</v>
      </c>
    </row>
    <row r="517" spans="2:3">
      <c r="C517" t="s">
        <v>910</v>
      </c>
    </row>
    <row r="518" spans="2:3">
      <c r="B518" t="s">
        <v>442</v>
      </c>
    </row>
    <row r="519" spans="2:3">
      <c r="B519" t="s">
        <v>11</v>
      </c>
      <c r="C519" t="s">
        <v>911</v>
      </c>
    </row>
    <row r="520" spans="2:3">
      <c r="C520" t="s">
        <v>912</v>
      </c>
    </row>
    <row r="521" spans="2:3">
      <c r="C521" t="s">
        <v>913</v>
      </c>
    </row>
    <row r="522" spans="2:3">
      <c r="C522" t="s">
        <v>914</v>
      </c>
    </row>
    <row r="523" spans="2:3">
      <c r="C523" t="s">
        <v>915</v>
      </c>
    </row>
    <row r="524" spans="2:3">
      <c r="C524" t="s">
        <v>916</v>
      </c>
    </row>
    <row r="525" spans="2:3">
      <c r="C525" t="s">
        <v>917</v>
      </c>
    </row>
    <row r="526" spans="2:3">
      <c r="C526" t="s">
        <v>918</v>
      </c>
    </row>
    <row r="527" spans="2:3">
      <c r="C527" t="s">
        <v>919</v>
      </c>
    </row>
    <row r="528" spans="2:3">
      <c r="B528" t="s">
        <v>444</v>
      </c>
    </row>
    <row r="529" spans="1:3">
      <c r="B529" t="s">
        <v>12</v>
      </c>
      <c r="C529" t="s">
        <v>920</v>
      </c>
    </row>
    <row r="530" spans="1:3">
      <c r="C530" t="s">
        <v>921</v>
      </c>
    </row>
    <row r="531" spans="1:3">
      <c r="C531" t="s">
        <v>922</v>
      </c>
    </row>
    <row r="532" spans="1:3">
      <c r="C532" t="s">
        <v>923</v>
      </c>
    </row>
    <row r="533" spans="1:3">
      <c r="C533" t="s">
        <v>924</v>
      </c>
    </row>
    <row r="534" spans="1:3">
      <c r="C534" t="s">
        <v>925</v>
      </c>
    </row>
    <row r="535" spans="1:3">
      <c r="C535" t="s">
        <v>926</v>
      </c>
    </row>
    <row r="536" spans="1:3">
      <c r="C536" t="s">
        <v>927</v>
      </c>
    </row>
    <row r="537" spans="1:3">
      <c r="C537" t="s">
        <v>928</v>
      </c>
    </row>
    <row r="538" spans="1:3">
      <c r="C538" t="s">
        <v>929</v>
      </c>
    </row>
    <row r="539" spans="1:3">
      <c r="C539" t="s">
        <v>930</v>
      </c>
    </row>
    <row r="540" spans="1:3">
      <c r="C540" t="s">
        <v>931</v>
      </c>
    </row>
    <row r="541" spans="1:3">
      <c r="C541" t="s">
        <v>932</v>
      </c>
    </row>
    <row r="542" spans="1:3">
      <c r="B542" t="s">
        <v>446</v>
      </c>
    </row>
    <row r="543" spans="1:3">
      <c r="A543" t="s">
        <v>933</v>
      </c>
    </row>
    <row r="544" spans="1:3">
      <c r="A544" t="s">
        <v>934</v>
      </c>
      <c r="B544" t="s">
        <v>9</v>
      </c>
      <c r="C544" t="s">
        <v>935</v>
      </c>
    </row>
    <row r="545" spans="2:3">
      <c r="C545" t="s">
        <v>936</v>
      </c>
    </row>
    <row r="546" spans="2:3">
      <c r="C546" t="s">
        <v>937</v>
      </c>
    </row>
    <row r="547" spans="2:3">
      <c r="C547" t="s">
        <v>938</v>
      </c>
    </row>
    <row r="548" spans="2:3">
      <c r="C548" t="s">
        <v>939</v>
      </c>
    </row>
    <row r="549" spans="2:3">
      <c r="C549" t="s">
        <v>940</v>
      </c>
    </row>
    <row r="550" spans="2:3">
      <c r="C550" t="s">
        <v>941</v>
      </c>
    </row>
    <row r="551" spans="2:3">
      <c r="C551" t="s">
        <v>942</v>
      </c>
    </row>
    <row r="552" spans="2:3">
      <c r="C552" t="s">
        <v>943</v>
      </c>
    </row>
    <row r="553" spans="2:3">
      <c r="C553" t="s">
        <v>944</v>
      </c>
    </row>
    <row r="554" spans="2:3">
      <c r="C554" t="s">
        <v>945</v>
      </c>
    </row>
    <row r="555" spans="2:3">
      <c r="C555" t="s">
        <v>946</v>
      </c>
    </row>
    <row r="556" spans="2:3">
      <c r="C556" t="s">
        <v>947</v>
      </c>
    </row>
    <row r="557" spans="2:3">
      <c r="C557" t="s">
        <v>948</v>
      </c>
    </row>
    <row r="558" spans="2:3">
      <c r="C558" t="s">
        <v>949</v>
      </c>
    </row>
    <row r="559" spans="2:3">
      <c r="B559" t="s">
        <v>442</v>
      </c>
    </row>
    <row r="560" spans="2:3">
      <c r="B560" t="s">
        <v>11</v>
      </c>
      <c r="C560" t="s">
        <v>950</v>
      </c>
    </row>
    <row r="561" spans="2:4">
      <c r="C561" t="s">
        <v>951</v>
      </c>
    </row>
    <row r="562" spans="2:4">
      <c r="C562" t="s">
        <v>952</v>
      </c>
    </row>
    <row r="563" spans="2:4">
      <c r="C563" t="s">
        <v>953</v>
      </c>
    </row>
    <row r="564" spans="2:4">
      <c r="C564" t="s">
        <v>954</v>
      </c>
    </row>
    <row r="565" spans="2:4">
      <c r="C565" t="s">
        <v>955</v>
      </c>
    </row>
    <row r="566" spans="2:4">
      <c r="C566" t="s">
        <v>956</v>
      </c>
      <c r="D566">
        <v>1</v>
      </c>
    </row>
    <row r="567" spans="2:4">
      <c r="C567" t="s">
        <v>957</v>
      </c>
      <c r="D567">
        <v>1</v>
      </c>
    </row>
    <row r="568" spans="2:4">
      <c r="C568" t="s">
        <v>958</v>
      </c>
      <c r="D568">
        <v>1</v>
      </c>
    </row>
    <row r="569" spans="2:4">
      <c r="B569" t="s">
        <v>444</v>
      </c>
      <c r="D569">
        <v>3</v>
      </c>
    </row>
    <row r="570" spans="2:4">
      <c r="B570" t="s">
        <v>12</v>
      </c>
      <c r="C570" t="s">
        <v>959</v>
      </c>
      <c r="D570">
        <v>1</v>
      </c>
    </row>
    <row r="571" spans="2:4">
      <c r="C571" t="s">
        <v>960</v>
      </c>
    </row>
    <row r="572" spans="2:4">
      <c r="C572" t="s">
        <v>961</v>
      </c>
    </row>
    <row r="573" spans="2:4">
      <c r="C573" t="s">
        <v>962</v>
      </c>
    </row>
    <row r="574" spans="2:4">
      <c r="C574" t="s">
        <v>963</v>
      </c>
      <c r="D574">
        <v>1</v>
      </c>
    </row>
    <row r="575" spans="2:4">
      <c r="C575" t="s">
        <v>964</v>
      </c>
    </row>
    <row r="576" spans="2:4">
      <c r="C576" t="s">
        <v>965</v>
      </c>
    </row>
    <row r="577" spans="1:4">
      <c r="C577" t="s">
        <v>966</v>
      </c>
    </row>
    <row r="578" spans="1:4">
      <c r="C578" t="s">
        <v>967</v>
      </c>
    </row>
    <row r="579" spans="1:4">
      <c r="C579" t="s">
        <v>968</v>
      </c>
    </row>
    <row r="580" spans="1:4">
      <c r="C580" t="s">
        <v>969</v>
      </c>
    </row>
    <row r="581" spans="1:4">
      <c r="C581" t="s">
        <v>970</v>
      </c>
    </row>
    <row r="582" spans="1:4">
      <c r="C582" t="s">
        <v>971</v>
      </c>
      <c r="D582">
        <v>1</v>
      </c>
    </row>
    <row r="583" spans="1:4">
      <c r="C583" t="s">
        <v>972</v>
      </c>
    </row>
    <row r="584" spans="1:4">
      <c r="C584" t="s">
        <v>973</v>
      </c>
    </row>
    <row r="585" spans="1:4">
      <c r="C585" t="s">
        <v>974</v>
      </c>
      <c r="D585">
        <v>1</v>
      </c>
    </row>
    <row r="586" spans="1:4">
      <c r="B586" t="s">
        <v>446</v>
      </c>
      <c r="D586">
        <v>4</v>
      </c>
    </row>
    <row r="587" spans="1:4">
      <c r="A587" t="s">
        <v>975</v>
      </c>
      <c r="D587">
        <v>7</v>
      </c>
    </row>
    <row r="588" spans="1:4">
      <c r="A588" t="s">
        <v>122</v>
      </c>
      <c r="B588" t="s">
        <v>9</v>
      </c>
      <c r="C588" t="s">
        <v>976</v>
      </c>
      <c r="D588">
        <v>1</v>
      </c>
    </row>
    <row r="589" spans="1:4">
      <c r="C589" t="s">
        <v>977</v>
      </c>
    </row>
    <row r="590" spans="1:4">
      <c r="C590" t="s">
        <v>978</v>
      </c>
    </row>
    <row r="591" spans="1:4">
      <c r="C591" t="s">
        <v>979</v>
      </c>
    </row>
    <row r="592" spans="1:4">
      <c r="C592" t="s">
        <v>980</v>
      </c>
      <c r="D592">
        <v>1</v>
      </c>
    </row>
    <row r="593" spans="3:4">
      <c r="C593" t="s">
        <v>981</v>
      </c>
      <c r="D593">
        <v>1</v>
      </c>
    </row>
    <row r="594" spans="3:4">
      <c r="C594" t="s">
        <v>982</v>
      </c>
      <c r="D594">
        <v>1</v>
      </c>
    </row>
    <row r="595" spans="3:4">
      <c r="C595" t="s">
        <v>983</v>
      </c>
      <c r="D595">
        <v>1</v>
      </c>
    </row>
    <row r="596" spans="3:4">
      <c r="C596" t="s">
        <v>984</v>
      </c>
      <c r="D596">
        <v>1</v>
      </c>
    </row>
    <row r="597" spans="3:4">
      <c r="C597" t="s">
        <v>985</v>
      </c>
      <c r="D597">
        <v>1</v>
      </c>
    </row>
    <row r="598" spans="3:4">
      <c r="C598" t="s">
        <v>986</v>
      </c>
      <c r="D598">
        <v>1</v>
      </c>
    </row>
    <row r="599" spans="3:4">
      <c r="C599" t="s">
        <v>987</v>
      </c>
      <c r="D599">
        <v>1</v>
      </c>
    </row>
    <row r="600" spans="3:4">
      <c r="C600" t="s">
        <v>988</v>
      </c>
      <c r="D600">
        <v>1</v>
      </c>
    </row>
    <row r="601" spans="3:4">
      <c r="C601" t="s">
        <v>989</v>
      </c>
      <c r="D601">
        <v>1</v>
      </c>
    </row>
    <row r="602" spans="3:4">
      <c r="C602" t="s">
        <v>990</v>
      </c>
      <c r="D602">
        <v>1</v>
      </c>
    </row>
    <row r="603" spans="3:4">
      <c r="C603" t="s">
        <v>991</v>
      </c>
      <c r="D603">
        <v>1</v>
      </c>
    </row>
    <row r="604" spans="3:4">
      <c r="C604" t="s">
        <v>992</v>
      </c>
    </row>
    <row r="605" spans="3:4">
      <c r="C605" t="s">
        <v>993</v>
      </c>
    </row>
    <row r="606" spans="3:4">
      <c r="C606" t="s">
        <v>994</v>
      </c>
    </row>
    <row r="607" spans="3:4">
      <c r="C607" t="s">
        <v>995</v>
      </c>
    </row>
    <row r="608" spans="3:4">
      <c r="C608" t="s">
        <v>996</v>
      </c>
    </row>
    <row r="609" spans="2:4">
      <c r="C609" t="s">
        <v>997</v>
      </c>
    </row>
    <row r="610" spans="2:4">
      <c r="C610" t="s">
        <v>998</v>
      </c>
      <c r="D610">
        <v>1</v>
      </c>
    </row>
    <row r="611" spans="2:4">
      <c r="C611" t="s">
        <v>999</v>
      </c>
    </row>
    <row r="612" spans="2:4">
      <c r="C612" t="s">
        <v>1000</v>
      </c>
    </row>
    <row r="613" spans="2:4">
      <c r="C613" t="s">
        <v>1001</v>
      </c>
    </row>
    <row r="614" spans="2:4">
      <c r="C614" t="s">
        <v>1002</v>
      </c>
    </row>
    <row r="615" spans="2:4">
      <c r="C615" t="s">
        <v>1003</v>
      </c>
    </row>
    <row r="616" spans="2:4">
      <c r="C616" t="s">
        <v>1004</v>
      </c>
    </row>
    <row r="617" spans="2:4">
      <c r="C617" t="s">
        <v>1005</v>
      </c>
      <c r="D617">
        <v>1</v>
      </c>
    </row>
    <row r="618" spans="2:4">
      <c r="B618" t="s">
        <v>442</v>
      </c>
      <c r="D618">
        <v>15</v>
      </c>
    </row>
    <row r="619" spans="2:4">
      <c r="B619" t="s">
        <v>11</v>
      </c>
      <c r="C619" t="s">
        <v>1006</v>
      </c>
    </row>
    <row r="620" spans="2:4">
      <c r="C620" t="s">
        <v>1007</v>
      </c>
    </row>
    <row r="621" spans="2:4">
      <c r="C621" t="s">
        <v>1008</v>
      </c>
    </row>
    <row r="622" spans="2:4">
      <c r="C622" t="s">
        <v>1009</v>
      </c>
    </row>
    <row r="623" spans="2:4">
      <c r="C623" t="s">
        <v>1010</v>
      </c>
    </row>
    <row r="624" spans="2:4">
      <c r="C624" t="s">
        <v>1011</v>
      </c>
    </row>
    <row r="625" spans="2:4">
      <c r="C625" t="s">
        <v>1012</v>
      </c>
    </row>
    <row r="626" spans="2:4">
      <c r="C626" t="s">
        <v>1013</v>
      </c>
    </row>
    <row r="627" spans="2:4">
      <c r="C627" t="s">
        <v>1014</v>
      </c>
    </row>
    <row r="628" spans="2:4">
      <c r="C628" t="s">
        <v>1015</v>
      </c>
    </row>
    <row r="629" spans="2:4">
      <c r="C629" t="s">
        <v>1016</v>
      </c>
    </row>
    <row r="630" spans="2:4">
      <c r="C630" t="s">
        <v>1017</v>
      </c>
    </row>
    <row r="631" spans="2:4">
      <c r="C631" t="s">
        <v>1018</v>
      </c>
    </row>
    <row r="632" spans="2:4">
      <c r="C632" t="s">
        <v>1019</v>
      </c>
    </row>
    <row r="633" spans="2:4">
      <c r="C633" t="s">
        <v>1020</v>
      </c>
    </row>
    <row r="634" spans="2:4">
      <c r="C634" t="s">
        <v>1021</v>
      </c>
    </row>
    <row r="635" spans="2:4">
      <c r="C635" t="s">
        <v>1022</v>
      </c>
    </row>
    <row r="636" spans="2:4">
      <c r="C636" t="s">
        <v>1023</v>
      </c>
    </row>
    <row r="637" spans="2:4">
      <c r="C637" t="s">
        <v>1024</v>
      </c>
    </row>
    <row r="638" spans="2:4">
      <c r="B638" t="s">
        <v>444</v>
      </c>
    </row>
    <row r="639" spans="2:4">
      <c r="B639" t="s">
        <v>12</v>
      </c>
      <c r="C639" t="s">
        <v>1025</v>
      </c>
      <c r="D639">
        <v>1</v>
      </c>
    </row>
    <row r="640" spans="2:4">
      <c r="C640" t="s">
        <v>1026</v>
      </c>
      <c r="D640">
        <v>1</v>
      </c>
    </row>
    <row r="641" spans="1:4">
      <c r="C641" t="s">
        <v>1027</v>
      </c>
    </row>
    <row r="642" spans="1:4">
      <c r="C642" t="s">
        <v>1028</v>
      </c>
    </row>
    <row r="643" spans="1:4">
      <c r="B643" t="s">
        <v>446</v>
      </c>
      <c r="D643">
        <v>2</v>
      </c>
    </row>
    <row r="644" spans="1:4">
      <c r="A644" t="s">
        <v>1029</v>
      </c>
      <c r="D644">
        <v>17</v>
      </c>
    </row>
    <row r="645" spans="1:4">
      <c r="A645" t="s">
        <v>124</v>
      </c>
      <c r="B645" t="s">
        <v>9</v>
      </c>
      <c r="C645" t="s">
        <v>1030</v>
      </c>
      <c r="D645">
        <v>1</v>
      </c>
    </row>
    <row r="646" spans="1:4">
      <c r="C646" t="s">
        <v>1031</v>
      </c>
      <c r="D646">
        <v>1</v>
      </c>
    </row>
    <row r="647" spans="1:4">
      <c r="C647" t="s">
        <v>1032</v>
      </c>
    </row>
    <row r="648" spans="1:4">
      <c r="C648" t="s">
        <v>1033</v>
      </c>
      <c r="D648">
        <v>1</v>
      </c>
    </row>
    <row r="649" spans="1:4">
      <c r="C649" t="s">
        <v>1034</v>
      </c>
      <c r="D649">
        <v>1</v>
      </c>
    </row>
    <row r="650" spans="1:4">
      <c r="C650" t="s">
        <v>1035</v>
      </c>
      <c r="D650">
        <v>3</v>
      </c>
    </row>
    <row r="651" spans="1:4">
      <c r="C651" t="s">
        <v>1036</v>
      </c>
    </row>
    <row r="652" spans="1:4">
      <c r="C652" t="s">
        <v>1037</v>
      </c>
    </row>
    <row r="653" spans="1:4">
      <c r="C653" t="s">
        <v>1038</v>
      </c>
    </row>
    <row r="654" spans="1:4">
      <c r="C654" t="s">
        <v>1039</v>
      </c>
    </row>
    <row r="655" spans="1:4">
      <c r="C655" t="s">
        <v>1040</v>
      </c>
    </row>
    <row r="656" spans="1:4">
      <c r="C656" t="s">
        <v>1041</v>
      </c>
    </row>
    <row r="657" spans="1:4">
      <c r="C657" t="s">
        <v>1042</v>
      </c>
    </row>
    <row r="658" spans="1:4">
      <c r="C658" t="s">
        <v>1043</v>
      </c>
    </row>
    <row r="659" spans="1:4">
      <c r="C659" t="s">
        <v>1044</v>
      </c>
      <c r="D659">
        <v>1</v>
      </c>
    </row>
    <row r="660" spans="1:4">
      <c r="B660" t="s">
        <v>442</v>
      </c>
      <c r="D660">
        <v>8</v>
      </c>
    </row>
    <row r="661" spans="1:4">
      <c r="B661" t="s">
        <v>11</v>
      </c>
      <c r="C661" t="s">
        <v>1045</v>
      </c>
      <c r="D661">
        <v>1</v>
      </c>
    </row>
    <row r="662" spans="1:4">
      <c r="C662" t="s">
        <v>1046</v>
      </c>
    </row>
    <row r="663" spans="1:4">
      <c r="C663" t="s">
        <v>1047</v>
      </c>
    </row>
    <row r="664" spans="1:4">
      <c r="C664" t="s">
        <v>1048</v>
      </c>
    </row>
    <row r="665" spans="1:4">
      <c r="C665" t="s">
        <v>1049</v>
      </c>
      <c r="D665">
        <v>3</v>
      </c>
    </row>
    <row r="666" spans="1:4">
      <c r="B666" t="s">
        <v>444</v>
      </c>
      <c r="D666">
        <v>4</v>
      </c>
    </row>
    <row r="667" spans="1:4">
      <c r="B667" t="s">
        <v>12</v>
      </c>
      <c r="C667" t="s">
        <v>1050</v>
      </c>
      <c r="D667">
        <v>1</v>
      </c>
    </row>
    <row r="668" spans="1:4">
      <c r="C668" t="s">
        <v>1051</v>
      </c>
    </row>
    <row r="669" spans="1:4">
      <c r="C669" t="s">
        <v>1052</v>
      </c>
    </row>
    <row r="670" spans="1:4">
      <c r="B670" t="s">
        <v>446</v>
      </c>
      <c r="D670">
        <v>1</v>
      </c>
    </row>
    <row r="671" spans="1:4">
      <c r="A671" t="s">
        <v>1053</v>
      </c>
      <c r="D671">
        <v>13</v>
      </c>
    </row>
    <row r="672" spans="1:4">
      <c r="A672" t="s">
        <v>1054</v>
      </c>
      <c r="B672" t="s">
        <v>9</v>
      </c>
      <c r="C672" t="s">
        <v>1055</v>
      </c>
    </row>
    <row r="673" spans="2:4">
      <c r="C673" t="s">
        <v>1056</v>
      </c>
    </row>
    <row r="674" spans="2:4">
      <c r="C674" t="s">
        <v>1057</v>
      </c>
    </row>
    <row r="675" spans="2:4">
      <c r="C675" t="s">
        <v>1058</v>
      </c>
    </row>
    <row r="676" spans="2:4">
      <c r="C676" t="s">
        <v>1059</v>
      </c>
      <c r="D676">
        <v>1</v>
      </c>
    </row>
    <row r="677" spans="2:4">
      <c r="C677" t="s">
        <v>1060</v>
      </c>
    </row>
    <row r="678" spans="2:4">
      <c r="C678" t="s">
        <v>1061</v>
      </c>
    </row>
    <row r="679" spans="2:4">
      <c r="C679" t="s">
        <v>1062</v>
      </c>
    </row>
    <row r="680" spans="2:4">
      <c r="C680" t="s">
        <v>1063</v>
      </c>
    </row>
    <row r="681" spans="2:4">
      <c r="C681" t="s">
        <v>1064</v>
      </c>
    </row>
    <row r="682" spans="2:4">
      <c r="B682" t="s">
        <v>442</v>
      </c>
      <c r="D682">
        <v>1</v>
      </c>
    </row>
    <row r="683" spans="2:4">
      <c r="B683" t="s">
        <v>11</v>
      </c>
      <c r="C683" t="s">
        <v>1065</v>
      </c>
    </row>
    <row r="684" spans="2:4">
      <c r="B684" t="s">
        <v>444</v>
      </c>
    </row>
    <row r="685" spans="2:4">
      <c r="B685" t="s">
        <v>12</v>
      </c>
      <c r="C685" t="s">
        <v>1066</v>
      </c>
    </row>
    <row r="686" spans="2:4">
      <c r="C686" t="s">
        <v>1067</v>
      </c>
    </row>
    <row r="687" spans="2:4">
      <c r="C687" t="s">
        <v>1068</v>
      </c>
    </row>
    <row r="688" spans="2:4">
      <c r="C688" t="s">
        <v>1069</v>
      </c>
    </row>
    <row r="689" spans="1:4">
      <c r="B689" t="s">
        <v>446</v>
      </c>
    </row>
    <row r="690" spans="1:4">
      <c r="A690" t="s">
        <v>1070</v>
      </c>
      <c r="D690">
        <v>1</v>
      </c>
    </row>
    <row r="691" spans="1:4">
      <c r="A691" t="s">
        <v>126</v>
      </c>
      <c r="B691" t="s">
        <v>9</v>
      </c>
      <c r="C691" t="s">
        <v>1071</v>
      </c>
    </row>
    <row r="692" spans="1:4">
      <c r="C692" t="s">
        <v>1072</v>
      </c>
    </row>
    <row r="693" spans="1:4">
      <c r="C693" t="s">
        <v>1073</v>
      </c>
    </row>
    <row r="694" spans="1:4">
      <c r="C694" t="s">
        <v>1074</v>
      </c>
    </row>
    <row r="695" spans="1:4">
      <c r="C695" t="s">
        <v>1075</v>
      </c>
    </row>
    <row r="696" spans="1:4">
      <c r="C696" t="s">
        <v>1076</v>
      </c>
    </row>
    <row r="697" spans="1:4">
      <c r="C697" t="s">
        <v>1077</v>
      </c>
    </row>
    <row r="698" spans="1:4">
      <c r="C698" t="s">
        <v>1078</v>
      </c>
    </row>
    <row r="699" spans="1:4">
      <c r="C699" t="s">
        <v>1079</v>
      </c>
    </row>
    <row r="700" spans="1:4">
      <c r="C700" t="s">
        <v>1080</v>
      </c>
    </row>
    <row r="701" spans="1:4">
      <c r="C701" t="s">
        <v>1081</v>
      </c>
    </row>
    <row r="702" spans="1:4">
      <c r="C702" t="s">
        <v>1082</v>
      </c>
    </row>
    <row r="703" spans="1:4">
      <c r="C703" t="s">
        <v>1083</v>
      </c>
    </row>
    <row r="704" spans="1:4">
      <c r="B704" t="s">
        <v>442</v>
      </c>
    </row>
    <row r="705" spans="2:3">
      <c r="B705" t="s">
        <v>11</v>
      </c>
      <c r="C705" t="s">
        <v>1084</v>
      </c>
    </row>
    <row r="706" spans="2:3">
      <c r="C706" t="s">
        <v>1085</v>
      </c>
    </row>
    <row r="707" spans="2:3">
      <c r="C707" t="s">
        <v>1086</v>
      </c>
    </row>
    <row r="708" spans="2:3">
      <c r="C708" t="s">
        <v>1087</v>
      </c>
    </row>
    <row r="709" spans="2:3">
      <c r="C709" t="s">
        <v>1088</v>
      </c>
    </row>
    <row r="710" spans="2:3">
      <c r="C710" t="s">
        <v>1089</v>
      </c>
    </row>
    <row r="711" spans="2:3">
      <c r="C711" t="s">
        <v>1090</v>
      </c>
    </row>
    <row r="712" spans="2:3">
      <c r="C712" t="s">
        <v>1091</v>
      </c>
    </row>
    <row r="713" spans="2:3">
      <c r="C713" t="s">
        <v>1092</v>
      </c>
    </row>
    <row r="714" spans="2:3">
      <c r="C714" t="s">
        <v>1093</v>
      </c>
    </row>
    <row r="715" spans="2:3">
      <c r="C715" t="s">
        <v>1094</v>
      </c>
    </row>
    <row r="716" spans="2:3">
      <c r="C716" t="s">
        <v>1095</v>
      </c>
    </row>
    <row r="717" spans="2:3">
      <c r="C717" t="s">
        <v>1096</v>
      </c>
    </row>
    <row r="718" spans="2:3">
      <c r="C718" t="s">
        <v>1097</v>
      </c>
    </row>
    <row r="719" spans="2:3">
      <c r="C719" t="s">
        <v>1098</v>
      </c>
    </row>
    <row r="720" spans="2:3">
      <c r="B720" t="s">
        <v>444</v>
      </c>
    </row>
    <row r="721" spans="2:3">
      <c r="B721" t="s">
        <v>12</v>
      </c>
      <c r="C721" t="s">
        <v>1099</v>
      </c>
    </row>
    <row r="722" spans="2:3">
      <c r="C722" t="s">
        <v>1100</v>
      </c>
    </row>
    <row r="723" spans="2:3">
      <c r="C723" t="s">
        <v>1101</v>
      </c>
    </row>
    <row r="724" spans="2:3">
      <c r="C724" t="s">
        <v>1102</v>
      </c>
    </row>
    <row r="725" spans="2:3">
      <c r="C725" t="s">
        <v>1103</v>
      </c>
    </row>
    <row r="726" spans="2:3">
      <c r="C726" t="s">
        <v>1104</v>
      </c>
    </row>
    <row r="727" spans="2:3">
      <c r="C727" t="s">
        <v>1105</v>
      </c>
    </row>
    <row r="728" spans="2:3">
      <c r="C728" t="s">
        <v>1106</v>
      </c>
    </row>
    <row r="729" spans="2:3">
      <c r="C729" t="s">
        <v>1107</v>
      </c>
    </row>
    <row r="730" spans="2:3">
      <c r="C730" t="s">
        <v>1108</v>
      </c>
    </row>
    <row r="731" spans="2:3">
      <c r="C731" t="s">
        <v>1109</v>
      </c>
    </row>
    <row r="732" spans="2:3">
      <c r="C732" t="s">
        <v>1110</v>
      </c>
    </row>
    <row r="733" spans="2:3">
      <c r="C733" t="s">
        <v>1111</v>
      </c>
    </row>
    <row r="734" spans="2:3">
      <c r="C734" t="s">
        <v>1112</v>
      </c>
    </row>
    <row r="735" spans="2:3">
      <c r="C735" t="s">
        <v>1113</v>
      </c>
    </row>
    <row r="736" spans="2:3">
      <c r="B736" t="s">
        <v>446</v>
      </c>
    </row>
    <row r="737" spans="1:3">
      <c r="A737" t="s">
        <v>1114</v>
      </c>
    </row>
    <row r="738" spans="1:3">
      <c r="A738" t="s">
        <v>127</v>
      </c>
      <c r="B738" t="s">
        <v>9</v>
      </c>
      <c r="C738" t="s">
        <v>1115</v>
      </c>
    </row>
    <row r="739" spans="1:3">
      <c r="C739" t="s">
        <v>1116</v>
      </c>
    </row>
    <row r="740" spans="1:3">
      <c r="C740" t="s">
        <v>1117</v>
      </c>
    </row>
    <row r="741" spans="1:3">
      <c r="C741" t="s">
        <v>1118</v>
      </c>
    </row>
    <row r="742" spans="1:3">
      <c r="C742" t="s">
        <v>1119</v>
      </c>
    </row>
    <row r="743" spans="1:3">
      <c r="C743" t="s">
        <v>1120</v>
      </c>
    </row>
    <row r="744" spans="1:3">
      <c r="C744" t="s">
        <v>1121</v>
      </c>
    </row>
    <row r="745" spans="1:3">
      <c r="C745" t="s">
        <v>1122</v>
      </c>
    </row>
    <row r="746" spans="1:3">
      <c r="B746" t="s">
        <v>442</v>
      </c>
    </row>
    <row r="747" spans="1:3">
      <c r="B747" t="s">
        <v>11</v>
      </c>
      <c r="C747" t="s">
        <v>1123</v>
      </c>
    </row>
    <row r="748" spans="1:3">
      <c r="C748" t="s">
        <v>1124</v>
      </c>
    </row>
    <row r="749" spans="1:3">
      <c r="B749" t="s">
        <v>444</v>
      </c>
    </row>
    <row r="750" spans="1:3">
      <c r="B750" t="s">
        <v>12</v>
      </c>
      <c r="C750" t="s">
        <v>1125</v>
      </c>
    </row>
    <row r="751" spans="1:3">
      <c r="C751" t="s">
        <v>1126</v>
      </c>
    </row>
    <row r="752" spans="1:3">
      <c r="C752" t="s">
        <v>1127</v>
      </c>
    </row>
    <row r="753" spans="1:4">
      <c r="B753" t="s">
        <v>446</v>
      </c>
    </row>
    <row r="754" spans="1:4">
      <c r="A754" t="s">
        <v>1128</v>
      </c>
    </row>
    <row r="755" spans="1:4">
      <c r="A755" t="s">
        <v>129</v>
      </c>
      <c r="B755" t="s">
        <v>9</v>
      </c>
      <c r="C755" t="s">
        <v>1129</v>
      </c>
    </row>
    <row r="756" spans="1:4">
      <c r="C756" t="s">
        <v>1130</v>
      </c>
      <c r="D756">
        <v>1</v>
      </c>
    </row>
    <row r="757" spans="1:4">
      <c r="C757" t="s">
        <v>1131</v>
      </c>
      <c r="D757">
        <v>1</v>
      </c>
    </row>
    <row r="758" spans="1:4">
      <c r="C758" t="s">
        <v>1132</v>
      </c>
      <c r="D758">
        <v>1</v>
      </c>
    </row>
    <row r="759" spans="1:4">
      <c r="C759" t="s">
        <v>1133</v>
      </c>
      <c r="D759">
        <v>1</v>
      </c>
    </row>
    <row r="760" spans="1:4">
      <c r="C760" t="s">
        <v>1134</v>
      </c>
      <c r="D760">
        <v>1</v>
      </c>
    </row>
    <row r="761" spans="1:4">
      <c r="C761" t="s">
        <v>845</v>
      </c>
    </row>
    <row r="762" spans="1:4">
      <c r="C762" t="s">
        <v>1135</v>
      </c>
    </row>
    <row r="763" spans="1:4">
      <c r="C763" t="s">
        <v>1136</v>
      </c>
    </row>
    <row r="764" spans="1:4">
      <c r="C764" t="s">
        <v>1137</v>
      </c>
    </row>
    <row r="765" spans="1:4">
      <c r="C765" t="s">
        <v>1138</v>
      </c>
    </row>
    <row r="766" spans="1:4">
      <c r="C766" t="s">
        <v>1139</v>
      </c>
      <c r="D766">
        <v>1</v>
      </c>
    </row>
    <row r="767" spans="1:4">
      <c r="C767" t="s">
        <v>1140</v>
      </c>
    </row>
    <row r="768" spans="1:4">
      <c r="B768" t="s">
        <v>442</v>
      </c>
      <c r="D768">
        <v>6</v>
      </c>
    </row>
    <row r="769" spans="2:3">
      <c r="B769" t="s">
        <v>11</v>
      </c>
      <c r="C769" t="s">
        <v>1141</v>
      </c>
    </row>
    <row r="770" spans="2:3">
      <c r="C770" t="s">
        <v>1142</v>
      </c>
    </row>
    <row r="771" spans="2:3">
      <c r="C771" t="s">
        <v>1143</v>
      </c>
    </row>
    <row r="772" spans="2:3">
      <c r="C772" t="s">
        <v>1144</v>
      </c>
    </row>
    <row r="773" spans="2:3">
      <c r="C773" t="s">
        <v>1145</v>
      </c>
    </row>
    <row r="774" spans="2:3">
      <c r="C774" t="s">
        <v>1146</v>
      </c>
    </row>
    <row r="775" spans="2:3">
      <c r="C775" t="s">
        <v>1147</v>
      </c>
    </row>
    <row r="776" spans="2:3">
      <c r="C776" t="s">
        <v>1148</v>
      </c>
    </row>
    <row r="777" spans="2:3">
      <c r="C777" t="s">
        <v>1149</v>
      </c>
    </row>
    <row r="778" spans="2:3">
      <c r="C778" t="s">
        <v>1150</v>
      </c>
    </row>
    <row r="779" spans="2:3">
      <c r="C779" t="s">
        <v>1151</v>
      </c>
    </row>
    <row r="780" spans="2:3">
      <c r="C780" t="s">
        <v>1152</v>
      </c>
    </row>
    <row r="781" spans="2:3">
      <c r="B781" t="s">
        <v>444</v>
      </c>
    </row>
    <row r="782" spans="2:3">
      <c r="B782" t="s">
        <v>12</v>
      </c>
      <c r="C782" t="s">
        <v>1153</v>
      </c>
    </row>
    <row r="783" spans="2:3">
      <c r="C783" t="s">
        <v>1154</v>
      </c>
    </row>
    <row r="784" spans="2:3">
      <c r="C784" t="s">
        <v>1155</v>
      </c>
    </row>
    <row r="785" spans="3:4">
      <c r="C785" t="s">
        <v>1156</v>
      </c>
      <c r="D785">
        <v>1</v>
      </c>
    </row>
    <row r="786" spans="3:4">
      <c r="C786" t="s">
        <v>1157</v>
      </c>
    </row>
    <row r="787" spans="3:4">
      <c r="C787" t="s">
        <v>1158</v>
      </c>
    </row>
    <row r="788" spans="3:4">
      <c r="C788" t="s">
        <v>1159</v>
      </c>
      <c r="D788">
        <v>1</v>
      </c>
    </row>
    <row r="789" spans="3:4">
      <c r="C789" t="s">
        <v>1160</v>
      </c>
      <c r="D789">
        <v>1</v>
      </c>
    </row>
    <row r="790" spans="3:4">
      <c r="C790" t="s">
        <v>1161</v>
      </c>
    </row>
    <row r="791" spans="3:4">
      <c r="C791" t="s">
        <v>1162</v>
      </c>
    </row>
    <row r="792" spans="3:4">
      <c r="C792" t="s">
        <v>1163</v>
      </c>
    </row>
    <row r="793" spans="3:4">
      <c r="C793" t="s">
        <v>1164</v>
      </c>
    </row>
    <row r="794" spans="3:4">
      <c r="C794" t="s">
        <v>1165</v>
      </c>
    </row>
    <row r="795" spans="3:4">
      <c r="C795" t="s">
        <v>1166</v>
      </c>
    </row>
    <row r="796" spans="3:4">
      <c r="C796" t="s">
        <v>1167</v>
      </c>
    </row>
    <row r="797" spans="3:4">
      <c r="C797" t="s">
        <v>1168</v>
      </c>
    </row>
    <row r="798" spans="3:4">
      <c r="C798" t="s">
        <v>1169</v>
      </c>
    </row>
    <row r="799" spans="3:4">
      <c r="C799" t="s">
        <v>1170</v>
      </c>
    </row>
    <row r="800" spans="3:4">
      <c r="C800" t="s">
        <v>1171</v>
      </c>
    </row>
    <row r="801" spans="1:4">
      <c r="C801" t="s">
        <v>1172</v>
      </c>
    </row>
    <row r="802" spans="1:4">
      <c r="B802" t="s">
        <v>446</v>
      </c>
      <c r="D802">
        <v>3</v>
      </c>
    </row>
    <row r="803" spans="1:4">
      <c r="B803" t="s">
        <v>13</v>
      </c>
      <c r="C803" t="s">
        <v>1173</v>
      </c>
    </row>
    <row r="804" spans="1:4">
      <c r="C804" t="s">
        <v>1174</v>
      </c>
    </row>
    <row r="805" spans="1:4">
      <c r="B805" t="s">
        <v>1175</v>
      </c>
    </row>
    <row r="806" spans="1:4">
      <c r="A806" t="s">
        <v>1176</v>
      </c>
      <c r="D806">
        <v>9</v>
      </c>
    </row>
    <row r="807" spans="1:4">
      <c r="A807" t="s">
        <v>131</v>
      </c>
      <c r="B807" t="s">
        <v>9</v>
      </c>
      <c r="C807" t="s">
        <v>1177</v>
      </c>
    </row>
    <row r="808" spans="1:4">
      <c r="C808" t="s">
        <v>1178</v>
      </c>
    </row>
    <row r="809" spans="1:4">
      <c r="C809" t="s">
        <v>1179</v>
      </c>
    </row>
    <row r="810" spans="1:4">
      <c r="C810" t="s">
        <v>1180</v>
      </c>
    </row>
    <row r="811" spans="1:4">
      <c r="C811" t="s">
        <v>1181</v>
      </c>
    </row>
    <row r="812" spans="1:4">
      <c r="C812" t="s">
        <v>1182</v>
      </c>
    </row>
    <row r="813" spans="1:4">
      <c r="C813" t="s">
        <v>1183</v>
      </c>
    </row>
    <row r="814" spans="1:4">
      <c r="C814" t="s">
        <v>1184</v>
      </c>
    </row>
    <row r="815" spans="1:4">
      <c r="C815" t="s">
        <v>1185</v>
      </c>
    </row>
    <row r="816" spans="1:4">
      <c r="C816" t="s">
        <v>1186</v>
      </c>
    </row>
    <row r="817" spans="1:3">
      <c r="C817" t="s">
        <v>1187</v>
      </c>
    </row>
    <row r="818" spans="1:3">
      <c r="B818" t="s">
        <v>442</v>
      </c>
    </row>
    <row r="819" spans="1:3">
      <c r="B819" t="s">
        <v>11</v>
      </c>
      <c r="C819" t="s">
        <v>1188</v>
      </c>
    </row>
    <row r="820" spans="1:3">
      <c r="C820" t="s">
        <v>1189</v>
      </c>
    </row>
    <row r="821" spans="1:3">
      <c r="C821" t="s">
        <v>1190</v>
      </c>
    </row>
    <row r="822" spans="1:3">
      <c r="C822" t="s">
        <v>1191</v>
      </c>
    </row>
    <row r="823" spans="1:3">
      <c r="C823" t="s">
        <v>1192</v>
      </c>
    </row>
    <row r="824" spans="1:3">
      <c r="C824" t="s">
        <v>1193</v>
      </c>
    </row>
    <row r="825" spans="1:3">
      <c r="C825" t="s">
        <v>1194</v>
      </c>
    </row>
    <row r="826" spans="1:3">
      <c r="B826" t="s">
        <v>444</v>
      </c>
    </row>
    <row r="827" spans="1:3">
      <c r="B827" t="s">
        <v>12</v>
      </c>
      <c r="C827" t="s">
        <v>1195</v>
      </c>
    </row>
    <row r="828" spans="1:3">
      <c r="C828" t="s">
        <v>1196</v>
      </c>
    </row>
    <row r="829" spans="1:3">
      <c r="B829" t="s">
        <v>446</v>
      </c>
    </row>
    <row r="830" spans="1:3">
      <c r="A830" t="s">
        <v>1197</v>
      </c>
    </row>
    <row r="831" spans="1:3">
      <c r="A831" t="s">
        <v>13</v>
      </c>
      <c r="B831" t="s">
        <v>13</v>
      </c>
      <c r="C831" t="s">
        <v>13</v>
      </c>
    </row>
    <row r="832" spans="1:3">
      <c r="B832" t="s">
        <v>1175</v>
      </c>
    </row>
    <row r="833" spans="1:4">
      <c r="A833" t="s">
        <v>1175</v>
      </c>
    </row>
    <row r="834" spans="1:4">
      <c r="A834" t="s">
        <v>14</v>
      </c>
      <c r="D834">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60607A-4551-44C6-80D1-C87C97C3D58C}">
  <dimension ref="A3:J21"/>
  <sheetViews>
    <sheetView workbookViewId="0">
      <selection activeCell="D8" sqref="D8"/>
    </sheetView>
  </sheetViews>
  <sheetFormatPr baseColWidth="10" defaultColWidth="11.453125" defaultRowHeight="14.5"/>
  <cols>
    <col min="1" max="1" width="23.81640625" bestFit="1" customWidth="1"/>
    <col min="2" max="2" width="13.453125" bestFit="1" customWidth="1"/>
    <col min="3" max="3" width="9.453125" bestFit="1" customWidth="1"/>
    <col min="4" max="4" width="11.54296875" bestFit="1" customWidth="1"/>
    <col min="5" max="5" width="11.453125" bestFit="1" customWidth="1"/>
    <col min="6" max="6" width="11" bestFit="1" customWidth="1"/>
    <col min="7" max="7" width="11.453125" bestFit="1" customWidth="1"/>
    <col min="8" max="8" width="18.453125" hidden="1" customWidth="1"/>
    <col min="9" max="9" width="12.81640625" bestFit="1" customWidth="1"/>
    <col min="10" max="10" width="13" customWidth="1"/>
    <col min="11" max="11" width="16.26953125" bestFit="1" customWidth="1"/>
    <col min="12" max="12" width="21.7265625" bestFit="1" customWidth="1"/>
    <col min="13" max="13" width="19.26953125" bestFit="1" customWidth="1"/>
    <col min="14" max="14" width="27.26953125" bestFit="1" customWidth="1"/>
    <col min="15" max="15" width="6.81640625" bestFit="1" customWidth="1"/>
    <col min="16" max="16" width="14.1796875" bestFit="1" customWidth="1"/>
    <col min="17" max="17" width="32.1796875" bestFit="1" customWidth="1"/>
    <col min="18" max="18" width="22.453125" bestFit="1" customWidth="1"/>
    <col min="19" max="19" width="15.7265625" bestFit="1" customWidth="1"/>
    <col min="20" max="20" width="11.1796875" bestFit="1" customWidth="1"/>
    <col min="21" max="21" width="28" bestFit="1" customWidth="1"/>
    <col min="22" max="22" width="12" bestFit="1" customWidth="1"/>
    <col min="23" max="23" width="8" bestFit="1" customWidth="1"/>
    <col min="24" max="24" width="15.1796875" bestFit="1" customWidth="1"/>
    <col min="25" max="25" width="8" bestFit="1" customWidth="1"/>
    <col min="26" max="26" width="20.453125" bestFit="1" customWidth="1"/>
    <col min="27" max="27" width="15.7265625" bestFit="1" customWidth="1"/>
    <col min="28" max="28" width="38.7265625" bestFit="1" customWidth="1"/>
    <col min="29" max="29" width="17.453125" bestFit="1" customWidth="1"/>
    <col min="30" max="30" width="11.26953125" bestFit="1" customWidth="1"/>
    <col min="31" max="31" width="16.453125" bestFit="1" customWidth="1"/>
    <col min="32" max="32" width="16.7265625" bestFit="1" customWidth="1"/>
    <col min="33" max="33" width="9.7265625" bestFit="1" customWidth="1"/>
    <col min="34" max="34" width="25.453125" bestFit="1" customWidth="1"/>
    <col min="35" max="35" width="57.453125" bestFit="1" customWidth="1"/>
    <col min="36" max="36" width="14.1796875" bestFit="1" customWidth="1"/>
    <col min="37" max="37" width="15.1796875" bestFit="1" customWidth="1"/>
    <col min="38" max="38" width="15.7265625" bestFit="1" customWidth="1"/>
    <col min="39" max="39" width="9.7265625" bestFit="1" customWidth="1"/>
    <col min="40" max="40" width="60.26953125" bestFit="1" customWidth="1"/>
    <col min="41" max="41" width="40.1796875" bestFit="1" customWidth="1"/>
    <col min="42" max="42" width="8.26953125" bestFit="1" customWidth="1"/>
    <col min="43" max="43" width="11" bestFit="1" customWidth="1"/>
    <col min="44" max="44" width="27.1796875" bestFit="1" customWidth="1"/>
    <col min="45" max="45" width="20.1796875" bestFit="1" customWidth="1"/>
    <col min="47" max="47" width="20.453125" bestFit="1" customWidth="1"/>
    <col min="48" max="48" width="18.81640625" bestFit="1" customWidth="1"/>
    <col min="49" max="49" width="21.7265625" bestFit="1" customWidth="1"/>
    <col min="50" max="50" width="19.26953125" bestFit="1" customWidth="1"/>
    <col min="51" max="51" width="8.453125" bestFit="1" customWidth="1"/>
    <col min="52" max="52" width="27.26953125" bestFit="1" customWidth="1"/>
    <col min="53" max="53" width="6.81640625" bestFit="1" customWidth="1"/>
    <col min="54" max="54" width="14.1796875" bestFit="1" customWidth="1"/>
    <col min="55" max="55" width="9" bestFit="1" customWidth="1"/>
    <col min="56" max="56" width="18" bestFit="1" customWidth="1"/>
    <col min="57" max="57" width="15.7265625" bestFit="1" customWidth="1"/>
    <col min="58" max="58" width="20.26953125" bestFit="1" customWidth="1"/>
    <col min="59" max="59" width="28" bestFit="1" customWidth="1"/>
    <col min="60" max="60" width="12" bestFit="1" customWidth="1"/>
    <col min="61" max="61" width="15.1796875" bestFit="1" customWidth="1"/>
    <col min="62" max="62" width="8" bestFit="1" customWidth="1"/>
    <col min="63" max="63" width="20.453125" bestFit="1" customWidth="1"/>
    <col min="64" max="64" width="38.7265625" bestFit="1" customWidth="1"/>
    <col min="65" max="65" width="17.453125" bestFit="1" customWidth="1"/>
    <col min="66" max="66" width="11.26953125" bestFit="1" customWidth="1"/>
    <col min="67" max="67" width="26.26953125" bestFit="1" customWidth="1"/>
    <col min="68" max="68" width="16.453125" bestFit="1" customWidth="1"/>
    <col min="69" max="69" width="16.7265625" bestFit="1" customWidth="1"/>
    <col min="70" max="70" width="9.7265625" bestFit="1" customWidth="1"/>
    <col min="71" max="71" width="42.81640625" bestFit="1" customWidth="1"/>
    <col min="72" max="72" width="41" bestFit="1" customWidth="1"/>
    <col min="73" max="73" width="13.81640625" bestFit="1" customWidth="1"/>
    <col min="74" max="74" width="8.26953125" bestFit="1" customWidth="1"/>
    <col min="75" max="75" width="11" bestFit="1" customWidth="1"/>
    <col min="76" max="76" width="20.1796875" bestFit="1" customWidth="1"/>
    <col min="78" max="78" width="16.453125" bestFit="1" customWidth="1"/>
    <col min="79" max="79" width="18.81640625" bestFit="1" customWidth="1"/>
    <col min="80" max="80" width="13" bestFit="1" customWidth="1"/>
    <col min="81" max="81" width="19.26953125" bestFit="1" customWidth="1"/>
    <col min="82" max="82" width="8.453125" bestFit="1" customWidth="1"/>
    <col min="83" max="83" width="27.26953125" bestFit="1" customWidth="1"/>
    <col min="84" max="84" width="6.81640625" bestFit="1" customWidth="1"/>
    <col min="85" max="85" width="14.1796875" bestFit="1" customWidth="1"/>
    <col min="86" max="86" width="15.7265625" bestFit="1" customWidth="1"/>
    <col min="87" max="87" width="20.26953125" bestFit="1" customWidth="1"/>
    <col min="88" max="88" width="28" bestFit="1" customWidth="1"/>
    <col min="89" max="89" width="12" bestFit="1" customWidth="1"/>
    <col min="90" max="90" width="15.1796875" bestFit="1" customWidth="1"/>
    <col min="91" max="91" width="8" bestFit="1" customWidth="1"/>
    <col min="92" max="92" width="20.453125" bestFit="1" customWidth="1"/>
    <col min="93" max="93" width="15.7265625" bestFit="1" customWidth="1"/>
    <col min="94" max="94" width="38.7265625" bestFit="1" customWidth="1"/>
    <col min="95" max="95" width="17.453125" bestFit="1" customWidth="1"/>
    <col min="96" max="96" width="21.1796875" bestFit="1" customWidth="1"/>
    <col min="97" max="97" width="26.26953125" bestFit="1" customWidth="1"/>
    <col min="98" max="98" width="16.453125" bestFit="1" customWidth="1"/>
    <col min="99" max="99" width="16.7265625" bestFit="1" customWidth="1"/>
    <col min="100" max="100" width="9.7265625" bestFit="1" customWidth="1"/>
    <col min="101" max="101" width="43.7265625" bestFit="1" customWidth="1"/>
    <col min="102" max="102" width="11.26953125" bestFit="1" customWidth="1"/>
    <col min="103" max="103" width="13.81640625" bestFit="1" customWidth="1"/>
    <col min="104" max="104" width="11.1796875" bestFit="1" customWidth="1"/>
  </cols>
  <sheetData>
    <row r="3" spans="1:10" s="157" customFormat="1" ht="43.5">
      <c r="A3" s="151" t="s">
        <v>2</v>
      </c>
      <c r="B3" s="151" t="s">
        <v>16</v>
      </c>
      <c r="C3" s="151" t="s">
        <v>1198</v>
      </c>
      <c r="D3" s="151" t="s">
        <v>422</v>
      </c>
      <c r="E3" s="151" t="s">
        <v>423</v>
      </c>
      <c r="F3" s="151" t="s">
        <v>424</v>
      </c>
      <c r="G3" s="151" t="s">
        <v>425</v>
      </c>
      <c r="H3" s="151" t="s">
        <v>426</v>
      </c>
      <c r="I3" s="151" t="s">
        <v>1199</v>
      </c>
      <c r="J3" s="151" t="s">
        <v>1200</v>
      </c>
    </row>
    <row r="4" spans="1:10">
      <c r="A4" s="114" t="s">
        <v>427</v>
      </c>
      <c r="B4" s="114">
        <v>146</v>
      </c>
      <c r="C4" s="114">
        <v>146</v>
      </c>
      <c r="D4" s="114"/>
      <c r="E4" s="114"/>
      <c r="F4" s="114">
        <v>146</v>
      </c>
      <c r="G4" s="114"/>
      <c r="H4" s="114"/>
      <c r="I4" s="114"/>
      <c r="J4" s="114"/>
    </row>
    <row r="5" spans="1:10">
      <c r="A5" s="114" t="s">
        <v>428</v>
      </c>
      <c r="B5" s="114">
        <v>36</v>
      </c>
      <c r="C5" s="114">
        <v>36</v>
      </c>
      <c r="D5" s="114">
        <v>36</v>
      </c>
      <c r="E5" s="114"/>
      <c r="F5" s="114">
        <v>1</v>
      </c>
      <c r="G5" s="114"/>
      <c r="H5" s="114"/>
      <c r="I5" s="114"/>
      <c r="J5" s="114"/>
    </row>
    <row r="6" spans="1:10">
      <c r="A6" s="114" t="s">
        <v>429</v>
      </c>
      <c r="B6" s="114">
        <v>240</v>
      </c>
      <c r="C6" s="114">
        <v>1</v>
      </c>
      <c r="D6" s="114"/>
      <c r="E6" s="114"/>
      <c r="F6" s="114"/>
      <c r="G6" s="114"/>
      <c r="H6" s="114"/>
      <c r="I6" s="114">
        <v>1</v>
      </c>
      <c r="J6" s="114"/>
    </row>
    <row r="7" spans="1:10">
      <c r="A7" s="114" t="s">
        <v>433</v>
      </c>
      <c r="B7" s="114">
        <v>111</v>
      </c>
      <c r="C7" s="114"/>
      <c r="D7" s="114"/>
      <c r="E7" s="114"/>
      <c r="F7" s="114"/>
      <c r="G7" s="114"/>
      <c r="H7" s="114"/>
      <c r="I7" s="114"/>
      <c r="J7" s="114"/>
    </row>
    <row r="8" spans="1:10">
      <c r="A8" s="114" t="s">
        <v>435</v>
      </c>
      <c r="B8" s="114">
        <v>19</v>
      </c>
      <c r="C8" s="114">
        <v>19</v>
      </c>
      <c r="D8" s="114"/>
      <c r="E8" s="114"/>
      <c r="F8" s="114"/>
      <c r="G8" s="114">
        <v>19</v>
      </c>
      <c r="H8" s="114"/>
      <c r="I8" s="114"/>
      <c r="J8" s="114"/>
    </row>
    <row r="9" spans="1:10">
      <c r="A9" s="114" t="s">
        <v>1201</v>
      </c>
      <c r="B9" s="114">
        <v>15</v>
      </c>
      <c r="C9" s="114">
        <v>13</v>
      </c>
      <c r="D9" s="114"/>
      <c r="E9" s="114">
        <v>14</v>
      </c>
      <c r="F9" s="114"/>
      <c r="G9" s="114"/>
      <c r="H9" s="114"/>
      <c r="I9" s="114"/>
      <c r="J9" s="114"/>
    </row>
    <row r="10" spans="1:10">
      <c r="A10" s="114" t="s">
        <v>434</v>
      </c>
      <c r="B10" s="114">
        <v>36</v>
      </c>
      <c r="C10" s="114">
        <v>36</v>
      </c>
      <c r="D10" s="114">
        <v>36</v>
      </c>
      <c r="E10" s="114"/>
      <c r="F10" s="114"/>
      <c r="G10" s="114"/>
      <c r="H10" s="114"/>
      <c r="I10" s="114"/>
      <c r="J10" s="114"/>
    </row>
    <row r="11" spans="1:10">
      <c r="A11" s="114" t="s">
        <v>1202</v>
      </c>
      <c r="B11" s="114">
        <v>16</v>
      </c>
      <c r="C11" s="114">
        <v>16</v>
      </c>
      <c r="D11" s="114"/>
      <c r="E11" s="114"/>
      <c r="F11" s="114"/>
      <c r="G11" s="114"/>
      <c r="H11" s="114"/>
      <c r="I11" s="114"/>
      <c r="J11" s="114">
        <v>16</v>
      </c>
    </row>
    <row r="12" spans="1:10">
      <c r="A12" s="114" t="s">
        <v>1203</v>
      </c>
      <c r="B12" s="114">
        <v>25</v>
      </c>
      <c r="C12" s="114">
        <v>25</v>
      </c>
      <c r="D12" s="114"/>
      <c r="E12" s="114"/>
      <c r="F12" s="114"/>
      <c r="G12" s="114"/>
      <c r="H12" s="114"/>
      <c r="I12" s="114"/>
      <c r="J12" s="114">
        <v>25</v>
      </c>
    </row>
    <row r="13" spans="1:10">
      <c r="A13" s="114" t="s">
        <v>430</v>
      </c>
      <c r="B13" s="114">
        <v>37</v>
      </c>
      <c r="C13" s="114">
        <v>37</v>
      </c>
      <c r="D13" s="114">
        <v>37</v>
      </c>
      <c r="E13" s="114"/>
      <c r="F13" s="114"/>
      <c r="G13" s="114"/>
      <c r="H13" s="114"/>
      <c r="I13" s="114"/>
      <c r="J13" s="114"/>
    </row>
    <row r="14" spans="1:10">
      <c r="A14" s="114" t="s">
        <v>1204</v>
      </c>
      <c r="B14" s="114">
        <v>25</v>
      </c>
      <c r="C14" s="114">
        <v>25</v>
      </c>
      <c r="D14" s="114"/>
      <c r="E14" s="114"/>
      <c r="F14" s="114"/>
      <c r="G14" s="114"/>
      <c r="H14" s="114"/>
      <c r="I14" s="114"/>
      <c r="J14" s="114">
        <v>25</v>
      </c>
    </row>
    <row r="15" spans="1:10">
      <c r="A15" s="114" t="s">
        <v>432</v>
      </c>
      <c r="B15" s="114">
        <v>37</v>
      </c>
      <c r="C15" s="114">
        <v>37</v>
      </c>
      <c r="D15" s="114">
        <v>37</v>
      </c>
      <c r="E15" s="114"/>
      <c r="F15" s="114"/>
      <c r="G15" s="114"/>
      <c r="H15" s="114"/>
      <c r="I15" s="114"/>
      <c r="J15" s="114"/>
    </row>
    <row r="16" spans="1:10">
      <c r="A16" s="114" t="s">
        <v>1205</v>
      </c>
      <c r="B16" s="114">
        <v>23</v>
      </c>
      <c r="C16" s="114">
        <v>23</v>
      </c>
      <c r="D16" s="114"/>
      <c r="E16" s="114"/>
      <c r="F16" s="114"/>
      <c r="G16" s="114"/>
      <c r="H16" s="114"/>
      <c r="I16" s="114"/>
      <c r="J16" s="114">
        <v>22</v>
      </c>
    </row>
    <row r="17" spans="1:10" s="1" customFormat="1" ht="30" customHeight="1">
      <c r="A17" s="152" t="s">
        <v>14</v>
      </c>
      <c r="B17" s="152">
        <v>766</v>
      </c>
      <c r="C17" s="152">
        <v>414</v>
      </c>
      <c r="D17" s="152">
        <v>146</v>
      </c>
      <c r="E17" s="152">
        <v>14</v>
      </c>
      <c r="F17" s="152">
        <v>147</v>
      </c>
      <c r="G17" s="152">
        <v>19</v>
      </c>
      <c r="H17" s="152"/>
      <c r="I17" s="152">
        <v>1</v>
      </c>
      <c r="J17" s="152">
        <v>88</v>
      </c>
    </row>
    <row r="19" spans="1:10">
      <c r="G19" s="62"/>
      <c r="H19" s="62"/>
      <c r="I19" s="153" t="s">
        <v>1206</v>
      </c>
      <c r="J19" s="153" t="s">
        <v>1207</v>
      </c>
    </row>
    <row r="20" spans="1:10">
      <c r="G20" s="154" t="s">
        <v>1208</v>
      </c>
      <c r="H20" s="62">
        <f>SUM(D17:J17)</f>
        <v>415</v>
      </c>
      <c r="I20" s="155">
        <f>SUM(D17:J17)</f>
        <v>415</v>
      </c>
      <c r="J20" s="156">
        <f>I20/B17</f>
        <v>0.54177545691906004</v>
      </c>
    </row>
    <row r="21" spans="1:10">
      <c r="G21" s="154" t="s">
        <v>1209</v>
      </c>
      <c r="H21" s="62"/>
      <c r="I21" s="155">
        <f>GETPIVOTDATA("Cuenta de Tipo de hallazgo",$A$3)-I20</f>
        <v>351</v>
      </c>
      <c r="J21" s="156">
        <f>I21/GETPIVOTDATA("Cuenta de Tipo de hallazgo",$A$3)</f>
        <v>0.45822454308093996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64CEE8-5F51-4614-B7E9-F1D1F4CCCDBA}">
  <sheetPr filterMode="1">
    <pageSetUpPr fitToPage="1"/>
  </sheetPr>
  <dimension ref="A1:AU788"/>
  <sheetViews>
    <sheetView showGridLines="0" tabSelected="1" zoomScale="55" zoomScaleNormal="55" workbookViewId="0">
      <pane ySplit="2" topLeftCell="A84" activePane="bottomLeft" state="frozen"/>
      <selection pane="bottomLeft" activeCell="T85" sqref="T85"/>
    </sheetView>
  </sheetViews>
  <sheetFormatPr baseColWidth="10" defaultColWidth="11.453125" defaultRowHeight="15" customHeight="1"/>
  <cols>
    <col min="1" max="1" width="20.7265625" style="1" customWidth="1"/>
    <col min="2" max="2" width="37.453125" style="1" hidden="1" customWidth="1"/>
    <col min="3" max="5" width="20.7265625" style="1" hidden="1" customWidth="1"/>
    <col min="6" max="6" width="10.453125" style="2" hidden="1" customWidth="1"/>
    <col min="7" max="7" width="11.453125" style="1" hidden="1" customWidth="1"/>
    <col min="8" max="9" width="19.453125" style="1" hidden="1" customWidth="1"/>
    <col min="10" max="10" width="19.453125" style="2" hidden="1" customWidth="1"/>
    <col min="11" max="13" width="19.453125" style="1" hidden="1" customWidth="1"/>
    <col min="14" max="14" width="12.453125" style="1" hidden="1" customWidth="1"/>
    <col min="15" max="15" width="18.453125" style="1" hidden="1" customWidth="1"/>
    <col min="16" max="17" width="22.81640625" style="1" customWidth="1"/>
    <col min="18" max="18" width="22.81640625" style="1" hidden="1" customWidth="1"/>
    <col min="19" max="19" width="22.81640625" style="1" customWidth="1"/>
    <col min="20" max="20" width="93" style="9" customWidth="1"/>
    <col min="21" max="21" width="73.453125" style="9" customWidth="1"/>
    <col min="22" max="22" width="22.26953125" style="1" customWidth="1"/>
    <col min="23" max="23" width="10.453125" style="2" customWidth="1"/>
    <col min="24" max="24" width="25.453125" style="1" customWidth="1"/>
    <col min="25" max="25" width="9" style="2" customWidth="1"/>
    <col min="26" max="26" width="22.453125" style="1" customWidth="1"/>
    <col min="27" max="27" width="10.81640625" style="2" customWidth="1"/>
    <col min="28" max="28" width="22.81640625" style="1" customWidth="1"/>
    <col min="29" max="29" width="8.453125" style="2" customWidth="1"/>
    <col min="30" max="30" width="19.26953125" style="1" customWidth="1"/>
    <col min="31" max="31" width="10.1796875" style="2" customWidth="1"/>
    <col min="32" max="32" width="22.81640625" style="1" customWidth="1"/>
    <col min="33" max="33" width="8.7265625" style="2" customWidth="1"/>
    <col min="34" max="35" width="25.7265625" style="1" customWidth="1"/>
    <col min="36" max="37" width="22.81640625" style="1" customWidth="1"/>
    <col min="38" max="38" width="17.81640625" style="1" customWidth="1"/>
    <col min="39" max="39" width="12.81640625" style="1" customWidth="1"/>
    <col min="40" max="45" width="11.453125" style="1"/>
    <col min="46" max="46" width="39.453125" style="1" customWidth="1"/>
    <col min="47" max="16384" width="11.453125" style="1"/>
  </cols>
  <sheetData>
    <row r="1" spans="1:47" ht="36.75" customHeight="1">
      <c r="A1" s="167" t="s">
        <v>1210</v>
      </c>
      <c r="B1" s="167"/>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67"/>
      <c r="AN1" s="167"/>
      <c r="AO1" s="167"/>
      <c r="AP1" s="167"/>
      <c r="AQ1" s="167"/>
      <c r="AR1" s="167"/>
      <c r="AS1" s="167"/>
      <c r="AT1" s="167"/>
      <c r="AU1" s="167"/>
    </row>
    <row r="2" spans="1:47" s="2" customFormat="1" ht="97.5" customHeight="1">
      <c r="A2" s="47" t="s">
        <v>0</v>
      </c>
      <c r="B2" s="47" t="s">
        <v>1211</v>
      </c>
      <c r="C2" s="47" t="s">
        <v>1212</v>
      </c>
      <c r="D2" s="47" t="s">
        <v>1213</v>
      </c>
      <c r="E2" s="47" t="s">
        <v>1214</v>
      </c>
      <c r="F2" s="47" t="s">
        <v>1215</v>
      </c>
      <c r="G2" s="47" t="s">
        <v>1216</v>
      </c>
      <c r="H2" s="47" t="s">
        <v>1217</v>
      </c>
      <c r="I2" s="47" t="s">
        <v>1218</v>
      </c>
      <c r="J2" s="47" t="s">
        <v>1219</v>
      </c>
      <c r="K2" s="47" t="s">
        <v>1220</v>
      </c>
      <c r="L2" s="47" t="s">
        <v>1221</v>
      </c>
      <c r="M2" s="47" t="s">
        <v>1222</v>
      </c>
      <c r="N2" s="47" t="s">
        <v>1223</v>
      </c>
      <c r="O2" s="47" t="s">
        <v>1224</v>
      </c>
      <c r="P2" s="49" t="s">
        <v>436</v>
      </c>
      <c r="Q2" s="67" t="s">
        <v>1225</v>
      </c>
      <c r="R2" s="67" t="s">
        <v>1226</v>
      </c>
      <c r="S2" s="67" t="s">
        <v>1227</v>
      </c>
      <c r="T2" s="49" t="s">
        <v>437</v>
      </c>
      <c r="U2" s="49" t="s">
        <v>1228</v>
      </c>
      <c r="V2" s="49" t="s">
        <v>1229</v>
      </c>
      <c r="W2" s="49" t="s">
        <v>1230</v>
      </c>
      <c r="X2" s="49" t="s">
        <v>1231</v>
      </c>
      <c r="Y2" s="49" t="s">
        <v>1232</v>
      </c>
      <c r="Z2" s="49" t="s">
        <v>1233</v>
      </c>
      <c r="AA2" s="49" t="s">
        <v>1234</v>
      </c>
      <c r="AB2" s="49" t="s">
        <v>1235</v>
      </c>
      <c r="AC2" s="49" t="s">
        <v>1236</v>
      </c>
      <c r="AD2" s="115" t="s">
        <v>1237</v>
      </c>
      <c r="AE2" s="116" t="s">
        <v>1238</v>
      </c>
      <c r="AF2" s="115" t="s">
        <v>1239</v>
      </c>
      <c r="AG2" s="116" t="s">
        <v>1240</v>
      </c>
      <c r="AH2" s="49" t="s">
        <v>1241</v>
      </c>
      <c r="AI2" s="49" t="s">
        <v>1242</v>
      </c>
      <c r="AJ2" s="49" t="s">
        <v>1243</v>
      </c>
      <c r="AK2" s="67" t="s">
        <v>1244</v>
      </c>
      <c r="AL2" s="67" t="s">
        <v>1245</v>
      </c>
      <c r="AM2" s="67" t="s">
        <v>1246</v>
      </c>
      <c r="AN2" s="67" t="s">
        <v>1247</v>
      </c>
      <c r="AO2" s="67" t="s">
        <v>1248</v>
      </c>
      <c r="AP2" s="67" t="s">
        <v>1249</v>
      </c>
      <c r="AQ2" s="67" t="s">
        <v>1250</v>
      </c>
      <c r="AR2" s="67" t="s">
        <v>1251</v>
      </c>
      <c r="AS2" s="67" t="s">
        <v>1252</v>
      </c>
      <c r="AT2" s="67" t="s">
        <v>1253</v>
      </c>
      <c r="AU2" s="68" t="s">
        <v>18</v>
      </c>
    </row>
    <row r="3" spans="1:47" s="9" customFormat="1" ht="264.75" customHeight="1">
      <c r="A3" s="11" t="s">
        <v>98</v>
      </c>
      <c r="B3" s="3" t="s">
        <v>1254</v>
      </c>
      <c r="C3" s="4" t="s">
        <v>1255</v>
      </c>
      <c r="D3" s="4" t="s">
        <v>1256</v>
      </c>
      <c r="E3" s="4" t="s">
        <v>1257</v>
      </c>
      <c r="F3" s="12">
        <v>1</v>
      </c>
      <c r="G3" s="13" t="s">
        <v>1258</v>
      </c>
      <c r="H3" s="13" t="s">
        <v>1259</v>
      </c>
      <c r="I3" s="13"/>
      <c r="J3" s="13"/>
      <c r="K3" s="13"/>
      <c r="L3" s="14" t="s">
        <v>1260</v>
      </c>
      <c r="M3" s="13" t="s">
        <v>1259</v>
      </c>
      <c r="N3" s="5"/>
      <c r="O3" s="8" t="s">
        <v>1261</v>
      </c>
      <c r="P3" s="15" t="s">
        <v>9</v>
      </c>
      <c r="Q3" s="17" t="s">
        <v>73</v>
      </c>
      <c r="R3" s="17"/>
      <c r="S3" s="17" t="s">
        <v>1262</v>
      </c>
      <c r="T3" s="4" t="s">
        <v>1263</v>
      </c>
      <c r="U3" s="17" t="s">
        <v>1264</v>
      </c>
      <c r="V3" s="106" t="s">
        <v>285</v>
      </c>
      <c r="W3" s="107">
        <v>1</v>
      </c>
      <c r="X3" s="4"/>
      <c r="Y3" s="20"/>
      <c r="Z3" s="4"/>
      <c r="AA3" s="20"/>
      <c r="AB3" s="4"/>
      <c r="AC3" s="20"/>
      <c r="AD3" s="4"/>
      <c r="AE3" s="20"/>
      <c r="AF3" s="4"/>
      <c r="AG3" s="20"/>
      <c r="AH3" s="4"/>
      <c r="AI3" s="17"/>
      <c r="AJ3" s="4" t="s">
        <v>64</v>
      </c>
      <c r="AK3" s="17" t="s">
        <v>64</v>
      </c>
      <c r="AL3" s="17" t="s">
        <v>1265</v>
      </c>
      <c r="AM3" s="17"/>
      <c r="AN3" s="17" t="s">
        <v>36</v>
      </c>
      <c r="AO3" s="17"/>
      <c r="AP3" s="17"/>
      <c r="AQ3" s="17"/>
      <c r="AR3" s="17"/>
      <c r="AS3" s="17"/>
      <c r="AT3" s="17" t="s">
        <v>1266</v>
      </c>
      <c r="AU3" s="17"/>
    </row>
    <row r="4" spans="1:47" s="9" customFormat="1" ht="191.25" customHeight="1">
      <c r="A4" s="11" t="s">
        <v>98</v>
      </c>
      <c r="B4" s="3" t="s">
        <v>1254</v>
      </c>
      <c r="C4" s="4" t="s">
        <v>1255</v>
      </c>
      <c r="D4" s="4" t="s">
        <v>1256</v>
      </c>
      <c r="E4" s="4" t="s">
        <v>1257</v>
      </c>
      <c r="F4" s="12">
        <v>1</v>
      </c>
      <c r="G4" s="13" t="s">
        <v>1258</v>
      </c>
      <c r="H4" s="13" t="s">
        <v>1259</v>
      </c>
      <c r="I4" s="13"/>
      <c r="J4" s="13"/>
      <c r="K4" s="13"/>
      <c r="L4" s="14" t="s">
        <v>1260</v>
      </c>
      <c r="M4" s="13" t="s">
        <v>1259</v>
      </c>
      <c r="N4" s="5"/>
      <c r="O4" s="8" t="s">
        <v>1261</v>
      </c>
      <c r="P4" s="4" t="s">
        <v>1267</v>
      </c>
      <c r="Q4" s="17" t="s">
        <v>55</v>
      </c>
      <c r="R4" s="17"/>
      <c r="S4" s="17" t="s">
        <v>1201</v>
      </c>
      <c r="T4" s="4" t="s">
        <v>1268</v>
      </c>
      <c r="U4" s="4" t="s">
        <v>1269</v>
      </c>
      <c r="V4" s="4" t="s">
        <v>309</v>
      </c>
      <c r="W4" s="13">
        <v>1</v>
      </c>
      <c r="X4" s="4"/>
      <c r="Y4" s="20"/>
      <c r="Z4" s="4"/>
      <c r="AA4" s="20"/>
      <c r="AB4" s="4"/>
      <c r="AC4" s="20"/>
      <c r="AD4" s="4"/>
      <c r="AE4" s="20"/>
      <c r="AF4" s="4"/>
      <c r="AG4" s="20"/>
      <c r="AH4" s="4"/>
      <c r="AI4" s="17"/>
      <c r="AJ4" s="4" t="s">
        <v>24</v>
      </c>
      <c r="AK4" s="17" t="s">
        <v>24</v>
      </c>
      <c r="AL4" s="17" t="s">
        <v>1270</v>
      </c>
      <c r="AM4" s="17"/>
      <c r="AN4" s="17" t="s">
        <v>27</v>
      </c>
      <c r="AO4" s="17"/>
      <c r="AP4" s="17"/>
      <c r="AQ4" s="17"/>
      <c r="AR4" s="17"/>
      <c r="AS4" s="17"/>
      <c r="AT4" s="17" t="s">
        <v>1271</v>
      </c>
      <c r="AU4" s="17"/>
    </row>
    <row r="5" spans="1:47" s="9" customFormat="1" ht="72.650000000000006" hidden="1">
      <c r="A5" s="11" t="s">
        <v>98</v>
      </c>
      <c r="B5" s="3" t="s">
        <v>1254</v>
      </c>
      <c r="C5" s="4" t="s">
        <v>1255</v>
      </c>
      <c r="D5" s="4" t="s">
        <v>1256</v>
      </c>
      <c r="E5" s="4" t="s">
        <v>1257</v>
      </c>
      <c r="F5" s="12">
        <v>1</v>
      </c>
      <c r="G5" s="13" t="s">
        <v>1258</v>
      </c>
      <c r="H5" s="13" t="s">
        <v>1259</v>
      </c>
      <c r="I5" s="13"/>
      <c r="J5" s="13"/>
      <c r="K5" s="13"/>
      <c r="L5" s="14" t="s">
        <v>1260</v>
      </c>
      <c r="M5" s="13" t="s">
        <v>1259</v>
      </c>
      <c r="N5" s="5"/>
      <c r="O5" s="8" t="s">
        <v>1261</v>
      </c>
      <c r="P5" s="4" t="s">
        <v>9</v>
      </c>
      <c r="Q5" s="17"/>
      <c r="R5" s="17"/>
      <c r="S5" s="17" t="s">
        <v>429</v>
      </c>
      <c r="T5" s="4" t="s">
        <v>440</v>
      </c>
      <c r="U5" s="4" t="s">
        <v>1272</v>
      </c>
      <c r="V5" s="4"/>
      <c r="W5" s="20"/>
      <c r="X5" s="4"/>
      <c r="Y5" s="20"/>
      <c r="Z5" s="4"/>
      <c r="AA5" s="20"/>
      <c r="AB5" s="4"/>
      <c r="AC5" s="20"/>
      <c r="AD5" s="4"/>
      <c r="AE5" s="20"/>
      <c r="AF5" s="4" t="s">
        <v>1273</v>
      </c>
      <c r="AG5" s="13">
        <v>1</v>
      </c>
      <c r="AH5" s="17"/>
      <c r="AI5" s="17"/>
      <c r="AJ5" s="4" t="s">
        <v>58</v>
      </c>
      <c r="AK5" s="17"/>
      <c r="AL5" s="17"/>
      <c r="AM5" s="17"/>
      <c r="AN5" s="17"/>
      <c r="AO5" s="17"/>
      <c r="AP5" s="17"/>
      <c r="AQ5" s="17"/>
      <c r="AR5" s="17"/>
      <c r="AS5" s="17"/>
      <c r="AT5" s="17"/>
      <c r="AU5" s="17"/>
    </row>
    <row r="6" spans="1:47" s="9" customFormat="1" ht="72.650000000000006" hidden="1">
      <c r="A6" s="11" t="s">
        <v>98</v>
      </c>
      <c r="B6" s="3" t="s">
        <v>1254</v>
      </c>
      <c r="C6" s="4" t="s">
        <v>1255</v>
      </c>
      <c r="D6" s="4" t="s">
        <v>1256</v>
      </c>
      <c r="E6" s="4" t="s">
        <v>1257</v>
      </c>
      <c r="F6" s="12">
        <v>1</v>
      </c>
      <c r="G6" s="13" t="s">
        <v>1258</v>
      </c>
      <c r="H6" s="13" t="s">
        <v>1259</v>
      </c>
      <c r="I6" s="13"/>
      <c r="J6" s="13"/>
      <c r="K6" s="13"/>
      <c r="L6" s="14" t="s">
        <v>1260</v>
      </c>
      <c r="M6" s="13" t="s">
        <v>1259</v>
      </c>
      <c r="N6" s="5"/>
      <c r="O6" s="8" t="s">
        <v>1261</v>
      </c>
      <c r="P6" s="4" t="s">
        <v>9</v>
      </c>
      <c r="Q6" s="17"/>
      <c r="R6" s="17"/>
      <c r="S6" s="17" t="s">
        <v>429</v>
      </c>
      <c r="T6" s="4" t="s">
        <v>439</v>
      </c>
      <c r="U6" s="4" t="s">
        <v>1274</v>
      </c>
      <c r="V6" s="4"/>
      <c r="W6" s="20"/>
      <c r="X6" s="4"/>
      <c r="Y6" s="20"/>
      <c r="Z6" s="4"/>
      <c r="AA6" s="20"/>
      <c r="AB6" s="4"/>
      <c r="AC6" s="20"/>
      <c r="AD6" s="4"/>
      <c r="AE6" s="20"/>
      <c r="AF6" s="4" t="s">
        <v>1275</v>
      </c>
      <c r="AG6" s="13">
        <v>1</v>
      </c>
      <c r="AH6" s="17"/>
      <c r="AI6" s="17"/>
      <c r="AJ6" s="4" t="s">
        <v>58</v>
      </c>
      <c r="AK6" s="17"/>
      <c r="AL6" s="17"/>
      <c r="AM6" s="17"/>
      <c r="AN6" s="17"/>
      <c r="AO6" s="17"/>
      <c r="AP6" s="17"/>
      <c r="AQ6" s="17"/>
      <c r="AR6" s="17"/>
      <c r="AS6" s="17"/>
      <c r="AT6" s="17"/>
      <c r="AU6" s="17"/>
    </row>
    <row r="7" spans="1:47" s="9" customFormat="1" ht="72.650000000000006" hidden="1">
      <c r="A7" s="11" t="s">
        <v>98</v>
      </c>
      <c r="B7" s="3" t="s">
        <v>1254</v>
      </c>
      <c r="C7" s="4" t="s">
        <v>1255</v>
      </c>
      <c r="D7" s="4" t="s">
        <v>1256</v>
      </c>
      <c r="E7" s="4" t="s">
        <v>1257</v>
      </c>
      <c r="F7" s="12">
        <v>1</v>
      </c>
      <c r="G7" s="13" t="s">
        <v>1258</v>
      </c>
      <c r="H7" s="13" t="s">
        <v>1259</v>
      </c>
      <c r="I7" s="13"/>
      <c r="J7" s="13"/>
      <c r="K7" s="13"/>
      <c r="L7" s="14" t="s">
        <v>1260</v>
      </c>
      <c r="M7" s="13" t="s">
        <v>1259</v>
      </c>
      <c r="N7" s="5"/>
      <c r="O7" s="8" t="s">
        <v>1261</v>
      </c>
      <c r="P7" s="4" t="s">
        <v>9</v>
      </c>
      <c r="Q7" s="17"/>
      <c r="R7" s="17"/>
      <c r="S7" s="17" t="s">
        <v>429</v>
      </c>
      <c r="T7" s="4" t="s">
        <v>438</v>
      </c>
      <c r="U7" s="4" t="s">
        <v>1276</v>
      </c>
      <c r="V7" s="4"/>
      <c r="W7" s="20"/>
      <c r="X7" s="4"/>
      <c r="Y7" s="20"/>
      <c r="Z7" s="4"/>
      <c r="AA7" s="20"/>
      <c r="AB7" s="4"/>
      <c r="AC7" s="20"/>
      <c r="AD7" s="4"/>
      <c r="AE7" s="20"/>
      <c r="AF7" s="4" t="s">
        <v>1277</v>
      </c>
      <c r="AG7" s="13">
        <v>1</v>
      </c>
      <c r="AH7" s="17"/>
      <c r="AI7" s="17"/>
      <c r="AJ7" s="4" t="s">
        <v>58</v>
      </c>
      <c r="AK7" s="17"/>
      <c r="AL7" s="17"/>
      <c r="AM7" s="17"/>
      <c r="AN7" s="17"/>
      <c r="AO7" s="17"/>
      <c r="AP7" s="17"/>
      <c r="AQ7" s="17"/>
      <c r="AR7" s="17"/>
      <c r="AS7" s="17"/>
      <c r="AT7" s="17"/>
      <c r="AU7" s="17"/>
    </row>
    <row r="8" spans="1:47" s="9" customFormat="1" ht="101.5">
      <c r="A8" s="11" t="s">
        <v>98</v>
      </c>
      <c r="B8" s="3" t="s">
        <v>1254</v>
      </c>
      <c r="C8" s="4" t="s">
        <v>1255</v>
      </c>
      <c r="D8" s="4" t="s">
        <v>1256</v>
      </c>
      <c r="E8" s="4" t="s">
        <v>1257</v>
      </c>
      <c r="F8" s="12">
        <v>1</v>
      </c>
      <c r="G8" s="13" t="s">
        <v>1258</v>
      </c>
      <c r="H8" s="13" t="s">
        <v>1259</v>
      </c>
      <c r="I8" s="13"/>
      <c r="J8" s="13"/>
      <c r="K8" s="13"/>
      <c r="L8" s="14" t="s">
        <v>1260</v>
      </c>
      <c r="M8" s="13" t="s">
        <v>1259</v>
      </c>
      <c r="N8" s="5"/>
      <c r="O8" s="8" t="s">
        <v>1261</v>
      </c>
      <c r="P8" s="4" t="s">
        <v>11</v>
      </c>
      <c r="Q8" s="17" t="s">
        <v>21</v>
      </c>
      <c r="R8" s="17"/>
      <c r="S8" s="17" t="s">
        <v>1278</v>
      </c>
      <c r="T8" s="4" t="s">
        <v>1279</v>
      </c>
      <c r="U8" s="4" t="s">
        <v>1280</v>
      </c>
      <c r="V8" s="106" t="s">
        <v>306</v>
      </c>
      <c r="W8" s="107">
        <v>1</v>
      </c>
      <c r="X8" s="4"/>
      <c r="Y8" s="20"/>
      <c r="Z8" s="4"/>
      <c r="AA8" s="20"/>
      <c r="AB8" s="4"/>
      <c r="AC8" s="20"/>
      <c r="AD8" s="4"/>
      <c r="AE8" s="20"/>
      <c r="AF8" s="4"/>
      <c r="AG8" s="20"/>
      <c r="AH8" s="4"/>
      <c r="AI8" s="17"/>
      <c r="AJ8" s="4" t="s">
        <v>45</v>
      </c>
      <c r="AK8" s="17"/>
      <c r="AL8" s="17" t="s">
        <v>1281</v>
      </c>
      <c r="AM8" s="17"/>
      <c r="AN8" s="17"/>
      <c r="AO8" s="17"/>
      <c r="AP8" s="17"/>
      <c r="AQ8" s="17"/>
      <c r="AR8" s="17"/>
      <c r="AS8" s="17"/>
      <c r="AT8" s="17" t="s">
        <v>1282</v>
      </c>
      <c r="AU8" s="17"/>
    </row>
    <row r="9" spans="1:47" s="9" customFormat="1" ht="72.650000000000006" hidden="1">
      <c r="A9" s="11" t="s">
        <v>98</v>
      </c>
      <c r="B9" s="3" t="s">
        <v>1254</v>
      </c>
      <c r="C9" s="4" t="s">
        <v>1255</v>
      </c>
      <c r="D9" s="4" t="s">
        <v>1256</v>
      </c>
      <c r="E9" s="4" t="s">
        <v>1257</v>
      </c>
      <c r="F9" s="12">
        <v>1</v>
      </c>
      <c r="G9" s="13" t="s">
        <v>1258</v>
      </c>
      <c r="H9" s="13" t="s">
        <v>1259</v>
      </c>
      <c r="I9" s="13"/>
      <c r="J9" s="13"/>
      <c r="K9" s="13"/>
      <c r="L9" s="14" t="s">
        <v>1260</v>
      </c>
      <c r="M9" s="13" t="s">
        <v>1259</v>
      </c>
      <c r="N9" s="5"/>
      <c r="O9" s="8" t="s">
        <v>1261</v>
      </c>
      <c r="P9" s="4" t="s">
        <v>12</v>
      </c>
      <c r="Q9" s="17"/>
      <c r="R9" s="17"/>
      <c r="S9" s="17" t="s">
        <v>429</v>
      </c>
      <c r="T9" s="4" t="s">
        <v>445</v>
      </c>
      <c r="U9" s="4" t="s">
        <v>1283</v>
      </c>
      <c r="V9" s="4"/>
      <c r="W9" s="20"/>
      <c r="X9" s="4"/>
      <c r="Y9" s="20"/>
      <c r="Z9" s="4"/>
      <c r="AA9" s="20"/>
      <c r="AB9" s="4"/>
      <c r="AC9" s="20"/>
      <c r="AD9" s="4"/>
      <c r="AE9" s="20"/>
      <c r="AF9" s="4" t="s">
        <v>1284</v>
      </c>
      <c r="AG9" s="13">
        <v>1</v>
      </c>
      <c r="AH9" s="17"/>
      <c r="AI9" s="17"/>
      <c r="AJ9" s="4" t="s">
        <v>58</v>
      </c>
      <c r="AK9" s="17"/>
      <c r="AL9" s="17"/>
      <c r="AM9" s="17"/>
      <c r="AN9" s="17"/>
      <c r="AO9" s="17"/>
      <c r="AP9" s="17"/>
      <c r="AQ9" s="17"/>
      <c r="AR9" s="17"/>
      <c r="AS9" s="120"/>
      <c r="AT9" s="17"/>
      <c r="AU9" s="17"/>
    </row>
    <row r="10" spans="1:47" s="9" customFormat="1" ht="58" hidden="1">
      <c r="A10" s="37" t="s">
        <v>99</v>
      </c>
      <c r="B10" s="8" t="s">
        <v>1285</v>
      </c>
      <c r="C10" s="15" t="s">
        <v>1286</v>
      </c>
      <c r="D10" s="4" t="s">
        <v>1287</v>
      </c>
      <c r="E10" s="15" t="s">
        <v>1288</v>
      </c>
      <c r="F10" s="12">
        <v>1</v>
      </c>
      <c r="G10" s="13" t="s">
        <v>1258</v>
      </c>
      <c r="H10" s="25" t="s">
        <v>1289</v>
      </c>
      <c r="I10" s="13" t="s">
        <v>1290</v>
      </c>
      <c r="J10" s="13" t="s">
        <v>1290</v>
      </c>
      <c r="K10" s="13" t="s">
        <v>1291</v>
      </c>
      <c r="L10" s="14"/>
      <c r="M10" s="14"/>
      <c r="N10" s="20" t="s">
        <v>1292</v>
      </c>
      <c r="O10" s="5" t="s">
        <v>1293</v>
      </c>
      <c r="P10" s="17" t="s">
        <v>11</v>
      </c>
      <c r="Q10" s="17" t="s">
        <v>25</v>
      </c>
      <c r="R10" s="17"/>
      <c r="S10" s="17" t="s">
        <v>427</v>
      </c>
      <c r="T10" s="17" t="s">
        <v>480</v>
      </c>
      <c r="U10" s="17" t="s">
        <v>1294</v>
      </c>
      <c r="V10" s="17"/>
      <c r="W10" s="13"/>
      <c r="X10" s="17" t="s">
        <v>295</v>
      </c>
      <c r="Y10" s="13">
        <v>1</v>
      </c>
      <c r="Z10" s="17" t="s">
        <v>364</v>
      </c>
      <c r="AA10" s="13">
        <v>1</v>
      </c>
      <c r="AB10" s="17"/>
      <c r="AC10" s="13"/>
      <c r="AD10" s="17"/>
      <c r="AE10" s="13"/>
      <c r="AF10" s="17"/>
      <c r="AG10" s="13"/>
      <c r="AH10" s="17"/>
      <c r="AI10" s="17"/>
      <c r="AJ10" s="17" t="s">
        <v>64</v>
      </c>
      <c r="AK10" s="17" t="s">
        <v>64</v>
      </c>
      <c r="AL10" s="17"/>
      <c r="AM10" s="17"/>
      <c r="AN10" s="17"/>
      <c r="AO10" s="17" t="s">
        <v>23</v>
      </c>
      <c r="AP10" s="17"/>
      <c r="AQ10" s="17"/>
      <c r="AR10" s="117"/>
      <c r="AS10" s="121"/>
      <c r="AT10" s="118"/>
      <c r="AU10" s="17"/>
    </row>
    <row r="11" spans="1:47" s="9" customFormat="1" ht="87" hidden="1">
      <c r="A11" s="37" t="s">
        <v>99</v>
      </c>
      <c r="B11" s="8" t="s">
        <v>1285</v>
      </c>
      <c r="C11" s="15" t="s">
        <v>1286</v>
      </c>
      <c r="D11" s="4" t="s">
        <v>1287</v>
      </c>
      <c r="E11" s="15" t="s">
        <v>1288</v>
      </c>
      <c r="F11" s="12">
        <v>1</v>
      </c>
      <c r="G11" s="13" t="s">
        <v>1258</v>
      </c>
      <c r="H11" s="25" t="s">
        <v>1289</v>
      </c>
      <c r="I11" s="13" t="s">
        <v>1290</v>
      </c>
      <c r="J11" s="13" t="s">
        <v>1290</v>
      </c>
      <c r="K11" s="13" t="s">
        <v>1291</v>
      </c>
      <c r="L11" s="14"/>
      <c r="M11" s="14"/>
      <c r="N11" s="20" t="s">
        <v>1292</v>
      </c>
      <c r="O11" s="5" t="s">
        <v>1293</v>
      </c>
      <c r="P11" s="17" t="s">
        <v>11</v>
      </c>
      <c r="Q11" s="17" t="s">
        <v>25</v>
      </c>
      <c r="R11" s="17"/>
      <c r="S11" s="17" t="s">
        <v>427</v>
      </c>
      <c r="T11" s="17" t="s">
        <v>473</v>
      </c>
      <c r="U11" s="17" t="s">
        <v>1295</v>
      </c>
      <c r="V11" s="17"/>
      <c r="W11" s="13"/>
      <c r="X11" s="17"/>
      <c r="Y11" s="13"/>
      <c r="Z11" s="17" t="s">
        <v>345</v>
      </c>
      <c r="AA11" s="13">
        <v>1</v>
      </c>
      <c r="AB11" s="17"/>
      <c r="AC11" s="13"/>
      <c r="AD11" s="17"/>
      <c r="AE11" s="13"/>
      <c r="AF11" s="17"/>
      <c r="AG11" s="13"/>
      <c r="AH11" s="17"/>
      <c r="AI11" s="17"/>
      <c r="AJ11" s="17" t="s">
        <v>64</v>
      </c>
      <c r="AK11" s="17"/>
      <c r="AL11" s="17"/>
      <c r="AM11" s="17"/>
      <c r="AN11" s="17"/>
      <c r="AO11" s="17" t="s">
        <v>23</v>
      </c>
      <c r="AP11" s="17"/>
      <c r="AQ11" s="17"/>
      <c r="AR11" s="117"/>
      <c r="AS11" s="121"/>
      <c r="AT11" s="118"/>
      <c r="AU11" s="17"/>
    </row>
    <row r="12" spans="1:47" s="9" customFormat="1" ht="43.5" hidden="1">
      <c r="A12" s="16" t="s">
        <v>99</v>
      </c>
      <c r="B12" s="3" t="s">
        <v>1296</v>
      </c>
      <c r="C12" s="4" t="s">
        <v>1297</v>
      </c>
      <c r="D12" s="4" t="s">
        <v>1298</v>
      </c>
      <c r="E12" s="4" t="s">
        <v>1288</v>
      </c>
      <c r="F12" s="12">
        <v>1</v>
      </c>
      <c r="G12" s="13" t="s">
        <v>1258</v>
      </c>
      <c r="H12" s="5"/>
      <c r="I12" s="19" t="s">
        <v>1290</v>
      </c>
      <c r="J12" s="19" t="s">
        <v>1290</v>
      </c>
      <c r="K12" s="5" t="s">
        <v>1291</v>
      </c>
      <c r="L12" s="14"/>
      <c r="M12" s="5"/>
      <c r="N12" s="5"/>
      <c r="O12" s="20" t="s">
        <v>1299</v>
      </c>
      <c r="P12" s="7" t="s">
        <v>12</v>
      </c>
      <c r="Q12" s="17" t="s">
        <v>42</v>
      </c>
      <c r="R12" s="17"/>
      <c r="S12" s="17" t="s">
        <v>434</v>
      </c>
      <c r="T12" s="7" t="s">
        <v>506</v>
      </c>
      <c r="U12" s="7" t="s">
        <v>1300</v>
      </c>
      <c r="V12" s="7"/>
      <c r="W12" s="30"/>
      <c r="X12" s="7" t="s">
        <v>333</v>
      </c>
      <c r="Y12" s="13">
        <v>1</v>
      </c>
      <c r="Z12" s="7"/>
      <c r="AA12" s="30"/>
      <c r="AB12" s="7"/>
      <c r="AC12" s="30"/>
      <c r="AD12" s="7"/>
      <c r="AE12" s="30"/>
      <c r="AF12" s="7"/>
      <c r="AG12" s="30"/>
      <c r="AH12" s="7"/>
      <c r="AI12" s="17"/>
      <c r="AJ12" s="7" t="s">
        <v>64</v>
      </c>
      <c r="AK12" s="17" t="s">
        <v>64</v>
      </c>
      <c r="AL12" s="17"/>
      <c r="AM12" s="17" t="s">
        <v>23</v>
      </c>
      <c r="AN12" s="17"/>
      <c r="AO12" s="17"/>
      <c r="AP12" s="17"/>
      <c r="AQ12" s="17"/>
      <c r="AR12" s="17"/>
      <c r="AT12" s="17"/>
      <c r="AU12" s="17"/>
    </row>
    <row r="13" spans="1:47" s="9" customFormat="1" ht="58" hidden="1">
      <c r="A13" s="16" t="s">
        <v>99</v>
      </c>
      <c r="B13" s="3" t="s">
        <v>1296</v>
      </c>
      <c r="C13" s="4" t="s">
        <v>1297</v>
      </c>
      <c r="D13" s="4" t="s">
        <v>1298</v>
      </c>
      <c r="E13" s="4" t="s">
        <v>1288</v>
      </c>
      <c r="F13" s="12">
        <v>1</v>
      </c>
      <c r="G13" s="13" t="s">
        <v>1258</v>
      </c>
      <c r="H13" s="5"/>
      <c r="I13" s="19" t="s">
        <v>1290</v>
      </c>
      <c r="J13" s="19" t="s">
        <v>1290</v>
      </c>
      <c r="K13" s="5" t="s">
        <v>1291</v>
      </c>
      <c r="L13" s="14"/>
      <c r="M13" s="5"/>
      <c r="N13" s="5"/>
      <c r="O13" s="20" t="s">
        <v>1299</v>
      </c>
      <c r="P13" s="7" t="s">
        <v>12</v>
      </c>
      <c r="Q13" s="17" t="s">
        <v>59</v>
      </c>
      <c r="R13" s="17"/>
      <c r="S13" s="17" t="s">
        <v>434</v>
      </c>
      <c r="T13" s="7" t="s">
        <v>516</v>
      </c>
      <c r="U13" s="28" t="s">
        <v>1301</v>
      </c>
      <c r="V13" s="7"/>
      <c r="W13" s="30"/>
      <c r="X13" s="7" t="s">
        <v>392</v>
      </c>
      <c r="Y13" s="13">
        <v>1</v>
      </c>
      <c r="Z13" s="7"/>
      <c r="AA13" s="30"/>
      <c r="AB13" s="7"/>
      <c r="AC13" s="30"/>
      <c r="AD13" s="7"/>
      <c r="AE13" s="30"/>
      <c r="AF13" s="7"/>
      <c r="AG13" s="30"/>
      <c r="AH13" s="7"/>
      <c r="AI13" s="17"/>
      <c r="AJ13" s="7" t="s">
        <v>64</v>
      </c>
      <c r="AK13" s="17" t="s">
        <v>64</v>
      </c>
      <c r="AL13" s="17"/>
      <c r="AM13" s="17" t="s">
        <v>27</v>
      </c>
      <c r="AN13" s="17"/>
      <c r="AO13" s="17"/>
      <c r="AP13" s="17"/>
      <c r="AQ13" s="17"/>
      <c r="AR13" s="17"/>
      <c r="AT13" s="17" t="s">
        <v>1302</v>
      </c>
      <c r="AU13" s="17"/>
    </row>
    <row r="14" spans="1:47" s="9" customFormat="1" ht="116.15" hidden="1">
      <c r="A14" s="16" t="s">
        <v>99</v>
      </c>
      <c r="B14" s="3" t="s">
        <v>1296</v>
      </c>
      <c r="C14" s="4" t="s">
        <v>1297</v>
      </c>
      <c r="D14" s="4" t="s">
        <v>1298</v>
      </c>
      <c r="E14" s="4" t="s">
        <v>1288</v>
      </c>
      <c r="F14" s="12">
        <v>1</v>
      </c>
      <c r="G14" s="13" t="s">
        <v>1258</v>
      </c>
      <c r="H14" s="5"/>
      <c r="I14" s="19" t="s">
        <v>1290</v>
      </c>
      <c r="J14" s="19" t="s">
        <v>1290</v>
      </c>
      <c r="K14" s="5" t="s">
        <v>1291</v>
      </c>
      <c r="L14" s="14"/>
      <c r="M14" s="5"/>
      <c r="N14" s="5"/>
      <c r="O14" s="20" t="s">
        <v>1299</v>
      </c>
      <c r="P14" s="7" t="s">
        <v>11</v>
      </c>
      <c r="Q14" s="17" t="s">
        <v>25</v>
      </c>
      <c r="R14" s="17"/>
      <c r="S14" s="17" t="s">
        <v>427</v>
      </c>
      <c r="T14" s="7" t="s">
        <v>481</v>
      </c>
      <c r="U14" s="17" t="s">
        <v>1303</v>
      </c>
      <c r="V14" s="7"/>
      <c r="W14" s="30"/>
      <c r="X14" s="7" t="s">
        <v>295</v>
      </c>
      <c r="Y14" s="13">
        <v>1</v>
      </c>
      <c r="Z14" s="7" t="s">
        <v>364</v>
      </c>
      <c r="AA14" s="13">
        <v>1</v>
      </c>
      <c r="AB14" s="7"/>
      <c r="AC14" s="30"/>
      <c r="AD14" s="7"/>
      <c r="AE14" s="30"/>
      <c r="AF14" s="7"/>
      <c r="AG14" s="30"/>
      <c r="AH14" s="7"/>
      <c r="AI14" s="17"/>
      <c r="AJ14" s="7" t="s">
        <v>64</v>
      </c>
      <c r="AK14" s="17"/>
      <c r="AL14" s="17"/>
      <c r="AM14" s="17"/>
      <c r="AN14" s="17"/>
      <c r="AO14" s="17" t="s">
        <v>23</v>
      </c>
      <c r="AP14" s="17"/>
      <c r="AQ14" s="17"/>
      <c r="AR14" s="117"/>
      <c r="AS14" s="121"/>
      <c r="AT14" s="118"/>
      <c r="AU14" s="17"/>
    </row>
    <row r="15" spans="1:47" s="9" customFormat="1" ht="130.5" hidden="1">
      <c r="A15" s="16" t="s">
        <v>99</v>
      </c>
      <c r="B15" s="3" t="s">
        <v>1296</v>
      </c>
      <c r="C15" s="4" t="s">
        <v>1297</v>
      </c>
      <c r="D15" s="4" t="s">
        <v>1298</v>
      </c>
      <c r="E15" s="4" t="s">
        <v>1288</v>
      </c>
      <c r="F15" s="12">
        <v>1</v>
      </c>
      <c r="G15" s="13" t="s">
        <v>1258</v>
      </c>
      <c r="H15" s="5"/>
      <c r="I15" s="19" t="s">
        <v>1290</v>
      </c>
      <c r="J15" s="19" t="s">
        <v>1290</v>
      </c>
      <c r="K15" s="5" t="s">
        <v>1291</v>
      </c>
      <c r="L15" s="14"/>
      <c r="M15" s="5"/>
      <c r="N15" s="5"/>
      <c r="O15" s="20" t="s">
        <v>1299</v>
      </c>
      <c r="P15" s="7" t="s">
        <v>11</v>
      </c>
      <c r="Q15" s="17" t="s">
        <v>29</v>
      </c>
      <c r="R15" s="17"/>
      <c r="S15" s="17" t="s">
        <v>427</v>
      </c>
      <c r="T15" s="7" t="s">
        <v>474</v>
      </c>
      <c r="U15" s="17" t="s">
        <v>1304</v>
      </c>
      <c r="V15" s="7"/>
      <c r="W15" s="30"/>
      <c r="X15" s="78" t="s">
        <v>345</v>
      </c>
      <c r="Y15" s="13">
        <v>1</v>
      </c>
      <c r="Z15" s="7" t="s">
        <v>345</v>
      </c>
      <c r="AA15" s="13">
        <v>1</v>
      </c>
      <c r="AB15" s="7"/>
      <c r="AC15" s="30"/>
      <c r="AD15" s="7"/>
      <c r="AE15" s="30"/>
      <c r="AF15" s="7"/>
      <c r="AG15" s="30"/>
      <c r="AH15" s="7"/>
      <c r="AI15" s="17"/>
      <c r="AJ15" s="7" t="s">
        <v>64</v>
      </c>
      <c r="AK15" s="17"/>
      <c r="AL15" s="17"/>
      <c r="AM15" s="17"/>
      <c r="AN15" s="17"/>
      <c r="AO15" s="17" t="s">
        <v>23</v>
      </c>
      <c r="AP15" s="17"/>
      <c r="AQ15" s="17"/>
      <c r="AR15" s="117"/>
      <c r="AS15" s="121"/>
      <c r="AT15" s="118"/>
      <c r="AU15" s="17"/>
    </row>
    <row r="16" spans="1:47" s="9" customFormat="1" ht="130.5" hidden="1">
      <c r="A16" s="37" t="s">
        <v>99</v>
      </c>
      <c r="B16" s="21" t="s">
        <v>1305</v>
      </c>
      <c r="C16" s="21" t="s">
        <v>1306</v>
      </c>
      <c r="D16" s="18" t="s">
        <v>1307</v>
      </c>
      <c r="E16" s="21" t="s">
        <v>1288</v>
      </c>
      <c r="F16" s="12">
        <v>1</v>
      </c>
      <c r="G16" s="13" t="s">
        <v>1258</v>
      </c>
      <c r="H16" s="14" t="s">
        <v>1308</v>
      </c>
      <c r="I16" s="5" t="s">
        <v>1309</v>
      </c>
      <c r="J16" s="5" t="s">
        <v>1309</v>
      </c>
      <c r="K16" s="5" t="s">
        <v>1310</v>
      </c>
      <c r="L16" s="5" t="s">
        <v>1311</v>
      </c>
      <c r="M16" s="5"/>
      <c r="N16" s="5" t="s">
        <v>1312</v>
      </c>
      <c r="O16" s="5" t="s">
        <v>1293</v>
      </c>
      <c r="P16" s="17" t="s">
        <v>11</v>
      </c>
      <c r="Q16" s="17" t="s">
        <v>75</v>
      </c>
      <c r="R16" s="17"/>
      <c r="S16" s="17" t="s">
        <v>427</v>
      </c>
      <c r="T16" s="17" t="s">
        <v>479</v>
      </c>
      <c r="U16" s="17" t="s">
        <v>1313</v>
      </c>
      <c r="V16" s="17"/>
      <c r="W16" s="13"/>
      <c r="X16" s="17"/>
      <c r="Y16" s="13"/>
      <c r="Z16" s="17" t="s">
        <v>339</v>
      </c>
      <c r="AA16" s="13">
        <v>1</v>
      </c>
      <c r="AB16" s="17"/>
      <c r="AC16" s="13"/>
      <c r="AD16" s="17"/>
      <c r="AE16" s="13"/>
      <c r="AF16" s="17"/>
      <c r="AG16" s="13"/>
      <c r="AH16" s="17"/>
      <c r="AI16" s="17"/>
      <c r="AJ16" s="17" t="s">
        <v>64</v>
      </c>
      <c r="AK16" s="17"/>
      <c r="AL16" s="17"/>
      <c r="AM16" s="17"/>
      <c r="AN16" s="17"/>
      <c r="AO16" s="17" t="s">
        <v>23</v>
      </c>
      <c r="AP16" s="17"/>
      <c r="AQ16" s="17"/>
      <c r="AR16" s="117"/>
      <c r="AS16" s="121"/>
      <c r="AT16" s="118"/>
      <c r="AU16" s="17"/>
    </row>
    <row r="17" spans="1:47" s="9" customFormat="1" ht="101.5" hidden="1">
      <c r="A17" s="37" t="s">
        <v>99</v>
      </c>
      <c r="B17" s="21" t="s">
        <v>1305</v>
      </c>
      <c r="C17" s="21" t="s">
        <v>1306</v>
      </c>
      <c r="D17" s="18" t="s">
        <v>1307</v>
      </c>
      <c r="E17" s="21" t="s">
        <v>1288</v>
      </c>
      <c r="F17" s="12">
        <v>1</v>
      </c>
      <c r="G17" s="13" t="s">
        <v>1258</v>
      </c>
      <c r="H17" s="14" t="s">
        <v>1308</v>
      </c>
      <c r="I17" s="5" t="s">
        <v>1309</v>
      </c>
      <c r="J17" s="5" t="s">
        <v>1309</v>
      </c>
      <c r="K17" s="5" t="s">
        <v>1310</v>
      </c>
      <c r="L17" s="5" t="s">
        <v>1311</v>
      </c>
      <c r="M17" s="5"/>
      <c r="N17" s="5" t="s">
        <v>1312</v>
      </c>
      <c r="O17" s="5" t="s">
        <v>1293</v>
      </c>
      <c r="P17" s="17" t="s">
        <v>11</v>
      </c>
      <c r="Q17" s="17" t="s">
        <v>29</v>
      </c>
      <c r="R17" s="17"/>
      <c r="S17" s="17" t="s">
        <v>434</v>
      </c>
      <c r="T17" s="17" t="s">
        <v>483</v>
      </c>
      <c r="U17" s="17" t="s">
        <v>1314</v>
      </c>
      <c r="V17" s="17"/>
      <c r="W17" s="13"/>
      <c r="X17" s="7" t="s">
        <v>295</v>
      </c>
      <c r="Y17" s="13"/>
      <c r="Z17" s="17" t="s">
        <v>345</v>
      </c>
      <c r="AA17" s="13">
        <v>1</v>
      </c>
      <c r="AB17" s="88" t="s">
        <v>295</v>
      </c>
      <c r="AC17" s="90">
        <v>1</v>
      </c>
      <c r="AD17" s="17"/>
      <c r="AE17" s="13"/>
      <c r="AF17" s="17"/>
      <c r="AG17" s="13"/>
      <c r="AH17" s="17"/>
      <c r="AI17" s="17"/>
      <c r="AJ17" s="17" t="s">
        <v>64</v>
      </c>
      <c r="AK17" s="17" t="s">
        <v>64</v>
      </c>
      <c r="AL17" s="17" t="s">
        <v>1315</v>
      </c>
      <c r="AM17" s="17" t="s">
        <v>27</v>
      </c>
      <c r="AN17" s="17"/>
      <c r="AO17" s="17"/>
      <c r="AP17" s="17"/>
      <c r="AQ17" s="17"/>
      <c r="AR17" s="17"/>
      <c r="AT17" s="17" t="s">
        <v>1316</v>
      </c>
      <c r="AU17" s="17"/>
    </row>
    <row r="18" spans="1:47" s="9" customFormat="1" ht="101.5" hidden="1">
      <c r="A18" s="37" t="s">
        <v>99</v>
      </c>
      <c r="B18" s="21" t="s">
        <v>1317</v>
      </c>
      <c r="C18" s="21" t="s">
        <v>1306</v>
      </c>
      <c r="D18" s="18" t="s">
        <v>1307</v>
      </c>
      <c r="E18" s="21" t="s">
        <v>1288</v>
      </c>
      <c r="F18" s="12">
        <v>1</v>
      </c>
      <c r="G18" s="13" t="s">
        <v>1258</v>
      </c>
      <c r="H18" s="14" t="s">
        <v>1308</v>
      </c>
      <c r="I18" s="5" t="s">
        <v>1309</v>
      </c>
      <c r="J18" s="5" t="s">
        <v>1309</v>
      </c>
      <c r="K18" s="5" t="s">
        <v>1310</v>
      </c>
      <c r="L18" s="5" t="s">
        <v>1311</v>
      </c>
      <c r="M18" s="5"/>
      <c r="N18" s="5" t="s">
        <v>1312</v>
      </c>
      <c r="O18" s="5" t="s">
        <v>1293</v>
      </c>
      <c r="P18" s="17" t="s">
        <v>11</v>
      </c>
      <c r="Q18" s="17" t="s">
        <v>29</v>
      </c>
      <c r="R18" s="17"/>
      <c r="S18" s="17" t="s">
        <v>434</v>
      </c>
      <c r="T18" s="17" t="s">
        <v>483</v>
      </c>
      <c r="U18" s="17" t="s">
        <v>1314</v>
      </c>
      <c r="V18" s="17"/>
      <c r="W18" s="13"/>
      <c r="X18" s="7" t="s">
        <v>295</v>
      </c>
      <c r="Y18" s="13">
        <v>1</v>
      </c>
      <c r="Z18" s="17" t="s">
        <v>345</v>
      </c>
      <c r="AA18" s="13">
        <v>1</v>
      </c>
      <c r="AB18" s="88" t="s">
        <v>295</v>
      </c>
      <c r="AC18" s="90">
        <v>1</v>
      </c>
      <c r="AD18" s="17"/>
      <c r="AE18" s="13"/>
      <c r="AF18" s="17"/>
      <c r="AG18" s="13"/>
      <c r="AH18" s="17"/>
      <c r="AI18" s="17"/>
      <c r="AJ18" s="17" t="s">
        <v>64</v>
      </c>
      <c r="AK18" s="17" t="s">
        <v>64</v>
      </c>
      <c r="AL18" s="17" t="s">
        <v>1315</v>
      </c>
      <c r="AM18" s="17" t="s">
        <v>27</v>
      </c>
      <c r="AN18" s="17"/>
      <c r="AO18" s="17"/>
      <c r="AP18" s="17"/>
      <c r="AQ18" s="17"/>
      <c r="AR18" s="17"/>
      <c r="AT18" s="17" t="s">
        <v>1316</v>
      </c>
      <c r="AU18" s="17"/>
    </row>
    <row r="19" spans="1:47" s="9" customFormat="1" ht="145" hidden="1">
      <c r="A19" s="37" t="s">
        <v>99</v>
      </c>
      <c r="B19" s="21" t="s">
        <v>1317</v>
      </c>
      <c r="C19" s="21" t="s">
        <v>1306</v>
      </c>
      <c r="D19" s="18" t="s">
        <v>1307</v>
      </c>
      <c r="E19" s="21" t="s">
        <v>1288</v>
      </c>
      <c r="F19" s="12">
        <v>1</v>
      </c>
      <c r="G19" s="13" t="s">
        <v>1258</v>
      </c>
      <c r="H19" s="14" t="s">
        <v>1308</v>
      </c>
      <c r="I19" s="5" t="s">
        <v>1309</v>
      </c>
      <c r="J19" s="5" t="s">
        <v>1309</v>
      </c>
      <c r="K19" s="5" t="s">
        <v>1310</v>
      </c>
      <c r="L19" s="5" t="s">
        <v>1311</v>
      </c>
      <c r="M19" s="5"/>
      <c r="N19" s="5" t="s">
        <v>1312</v>
      </c>
      <c r="O19" s="5" t="s">
        <v>1293</v>
      </c>
      <c r="P19" s="17" t="s">
        <v>11</v>
      </c>
      <c r="Q19" s="17" t="s">
        <v>96</v>
      </c>
      <c r="R19" s="17"/>
      <c r="S19" s="17" t="s">
        <v>434</v>
      </c>
      <c r="T19" s="76" t="s">
        <v>484</v>
      </c>
      <c r="U19" s="76" t="s">
        <v>1318</v>
      </c>
      <c r="V19" s="17"/>
      <c r="W19" s="13"/>
      <c r="X19" s="76" t="s">
        <v>339</v>
      </c>
      <c r="Y19" s="13"/>
      <c r="Z19" s="17"/>
      <c r="AA19" s="13"/>
      <c r="AB19" s="76" t="s">
        <v>339</v>
      </c>
      <c r="AC19" s="13"/>
      <c r="AD19" s="17"/>
      <c r="AE19" s="13"/>
      <c r="AF19" s="17"/>
      <c r="AG19" s="13"/>
      <c r="AH19" s="17"/>
      <c r="AI19" s="17"/>
      <c r="AJ19" s="76" t="s">
        <v>45</v>
      </c>
      <c r="AK19" s="17"/>
      <c r="AL19" s="17"/>
      <c r="AM19" s="17" t="s">
        <v>33</v>
      </c>
      <c r="AN19" s="17"/>
      <c r="AO19" s="17"/>
      <c r="AP19" s="17"/>
      <c r="AQ19" s="17"/>
      <c r="AR19" s="17"/>
      <c r="AT19" s="17" t="s">
        <v>1319</v>
      </c>
      <c r="AU19" s="17"/>
    </row>
    <row r="20" spans="1:47" s="9" customFormat="1" ht="101.5" hidden="1">
      <c r="A20" s="37" t="s">
        <v>99</v>
      </c>
      <c r="B20" s="21" t="s">
        <v>223</v>
      </c>
      <c r="C20" s="21" t="s">
        <v>1306</v>
      </c>
      <c r="D20" s="18" t="s">
        <v>1307</v>
      </c>
      <c r="E20" s="21" t="s">
        <v>1288</v>
      </c>
      <c r="F20" s="12">
        <v>1</v>
      </c>
      <c r="G20" s="13" t="s">
        <v>1258</v>
      </c>
      <c r="H20" s="14" t="s">
        <v>1308</v>
      </c>
      <c r="I20" s="5" t="s">
        <v>1309</v>
      </c>
      <c r="J20" s="5" t="s">
        <v>1309</v>
      </c>
      <c r="K20" s="5" t="s">
        <v>1310</v>
      </c>
      <c r="L20" s="5" t="s">
        <v>1311</v>
      </c>
      <c r="M20" s="5"/>
      <c r="N20" s="5" t="s">
        <v>1312</v>
      </c>
      <c r="O20" s="5" t="s">
        <v>1293</v>
      </c>
      <c r="P20" s="7" t="s">
        <v>12</v>
      </c>
      <c r="Q20" s="17" t="s">
        <v>29</v>
      </c>
      <c r="R20" s="17"/>
      <c r="S20" s="17" t="s">
        <v>434</v>
      </c>
      <c r="T20" s="17" t="s">
        <v>483</v>
      </c>
      <c r="U20" s="17" t="s">
        <v>1314</v>
      </c>
      <c r="V20" s="17"/>
      <c r="W20" s="13"/>
      <c r="X20" s="17" t="s">
        <v>345</v>
      </c>
      <c r="Y20" s="13">
        <v>1</v>
      </c>
      <c r="Z20" s="17" t="s">
        <v>345</v>
      </c>
      <c r="AA20" s="13">
        <v>1</v>
      </c>
      <c r="AB20" s="88" t="s">
        <v>295</v>
      </c>
      <c r="AC20" s="90">
        <v>1</v>
      </c>
      <c r="AD20" s="17"/>
      <c r="AE20" s="13"/>
      <c r="AF20" s="17"/>
      <c r="AG20" s="13"/>
      <c r="AH20" s="17"/>
      <c r="AI20" s="17"/>
      <c r="AJ20" s="17" t="s">
        <v>64</v>
      </c>
      <c r="AK20" s="17" t="s">
        <v>64</v>
      </c>
      <c r="AL20" s="17" t="s">
        <v>1315</v>
      </c>
      <c r="AM20" s="17" t="s">
        <v>27</v>
      </c>
      <c r="AN20" s="17"/>
      <c r="AO20" s="17"/>
      <c r="AP20" s="17"/>
      <c r="AQ20" s="17"/>
      <c r="AR20" s="17"/>
      <c r="AT20" s="17" t="s">
        <v>1320</v>
      </c>
      <c r="AU20" s="17"/>
    </row>
    <row r="21" spans="1:47" s="9" customFormat="1" ht="130.5" hidden="1">
      <c r="A21" s="37" t="s">
        <v>99</v>
      </c>
      <c r="B21" s="21" t="s">
        <v>223</v>
      </c>
      <c r="C21" s="21" t="s">
        <v>1306</v>
      </c>
      <c r="D21" s="18" t="s">
        <v>1307</v>
      </c>
      <c r="E21" s="21" t="s">
        <v>1288</v>
      </c>
      <c r="F21" s="12">
        <v>1</v>
      </c>
      <c r="G21" s="13" t="s">
        <v>1258</v>
      </c>
      <c r="H21" s="14" t="s">
        <v>1308</v>
      </c>
      <c r="I21" s="5" t="s">
        <v>1309</v>
      </c>
      <c r="J21" s="5" t="s">
        <v>1309</v>
      </c>
      <c r="K21" s="5" t="s">
        <v>1310</v>
      </c>
      <c r="L21" s="5" t="s">
        <v>1311</v>
      </c>
      <c r="M21" s="5"/>
      <c r="N21" s="5" t="s">
        <v>1312</v>
      </c>
      <c r="O21" s="5" t="s">
        <v>1293</v>
      </c>
      <c r="P21" s="17" t="s">
        <v>11</v>
      </c>
      <c r="Q21" s="17" t="s">
        <v>96</v>
      </c>
      <c r="R21" s="17"/>
      <c r="S21" s="17" t="s">
        <v>434</v>
      </c>
      <c r="T21" s="76" t="s">
        <v>484</v>
      </c>
      <c r="U21" s="76" t="s">
        <v>1321</v>
      </c>
      <c r="V21" s="76"/>
      <c r="W21" s="90"/>
      <c r="X21" s="76" t="s">
        <v>339</v>
      </c>
      <c r="Y21" s="90">
        <v>1</v>
      </c>
      <c r="Z21" s="76"/>
      <c r="AA21" s="90"/>
      <c r="AB21" s="76" t="s">
        <v>339</v>
      </c>
      <c r="AC21" s="90">
        <v>1</v>
      </c>
      <c r="AD21" s="17"/>
      <c r="AE21" s="13"/>
      <c r="AF21" s="17"/>
      <c r="AG21" s="13"/>
      <c r="AH21" s="17"/>
      <c r="AI21" s="17"/>
      <c r="AJ21" s="76" t="s">
        <v>45</v>
      </c>
      <c r="AK21" s="17"/>
      <c r="AL21" s="17"/>
      <c r="AM21" s="17" t="s">
        <v>33</v>
      </c>
      <c r="AN21" s="17"/>
      <c r="AO21" s="17"/>
      <c r="AP21" s="17"/>
      <c r="AQ21" s="17"/>
      <c r="AR21" s="17"/>
      <c r="AT21" s="17" t="s">
        <v>1319</v>
      </c>
      <c r="AU21" s="17"/>
    </row>
    <row r="22" spans="1:47" s="9" customFormat="1" ht="87" hidden="1">
      <c r="A22" s="37" t="s">
        <v>99</v>
      </c>
      <c r="B22" s="21" t="s">
        <v>223</v>
      </c>
      <c r="C22" s="21" t="s">
        <v>1306</v>
      </c>
      <c r="D22" s="18" t="s">
        <v>1307</v>
      </c>
      <c r="E22" s="21" t="s">
        <v>1288</v>
      </c>
      <c r="F22" s="12">
        <v>1</v>
      </c>
      <c r="G22" s="13" t="s">
        <v>1258</v>
      </c>
      <c r="H22" s="14" t="s">
        <v>1308</v>
      </c>
      <c r="I22" s="5" t="s">
        <v>1309</v>
      </c>
      <c r="J22" s="5" t="s">
        <v>1309</v>
      </c>
      <c r="K22" s="5" t="s">
        <v>1310</v>
      </c>
      <c r="L22" s="5" t="s">
        <v>1311</v>
      </c>
      <c r="M22" s="5"/>
      <c r="N22" s="5" t="s">
        <v>1312</v>
      </c>
      <c r="O22" s="5" t="s">
        <v>1293</v>
      </c>
      <c r="P22" s="17" t="s">
        <v>9</v>
      </c>
      <c r="Q22" s="17" t="s">
        <v>25</v>
      </c>
      <c r="R22" s="17"/>
      <c r="S22" s="17" t="s">
        <v>427</v>
      </c>
      <c r="T22" s="17" t="s">
        <v>465</v>
      </c>
      <c r="U22" s="17" t="s">
        <v>1322</v>
      </c>
      <c r="V22" s="17"/>
      <c r="W22" s="13"/>
      <c r="X22" s="17" t="s">
        <v>295</v>
      </c>
      <c r="Y22" s="13">
        <v>1</v>
      </c>
      <c r="Z22" s="17"/>
      <c r="AA22" s="13"/>
      <c r="AB22" s="17" t="s">
        <v>295</v>
      </c>
      <c r="AC22" s="13">
        <v>1</v>
      </c>
      <c r="AD22" s="17"/>
      <c r="AE22" s="13"/>
      <c r="AF22" s="17"/>
      <c r="AG22" s="13"/>
      <c r="AH22" s="17"/>
      <c r="AI22" s="17"/>
      <c r="AJ22" s="17" t="s">
        <v>47</v>
      </c>
      <c r="AK22" s="17"/>
      <c r="AL22" s="17"/>
      <c r="AM22" s="17"/>
      <c r="AN22" s="17"/>
      <c r="AO22" s="120" t="s">
        <v>23</v>
      </c>
      <c r="AP22" s="17"/>
      <c r="AQ22" s="17"/>
      <c r="AR22" s="117"/>
      <c r="AS22" s="121"/>
      <c r="AT22" s="118"/>
      <c r="AU22" s="17"/>
    </row>
    <row r="23" spans="1:47" s="9" customFormat="1" ht="58">
      <c r="A23" s="16" t="s">
        <v>99</v>
      </c>
      <c r="B23" s="3" t="s">
        <v>1323</v>
      </c>
      <c r="C23" s="4" t="s">
        <v>1306</v>
      </c>
      <c r="D23" s="4" t="s">
        <v>1324</v>
      </c>
      <c r="E23" s="4" t="s">
        <v>1325</v>
      </c>
      <c r="F23" s="12">
        <v>1</v>
      </c>
      <c r="G23" s="13" t="s">
        <v>1258</v>
      </c>
      <c r="H23" s="19" t="s">
        <v>1326</v>
      </c>
      <c r="I23" s="20" t="s">
        <v>1327</v>
      </c>
      <c r="J23" s="14"/>
      <c r="K23" s="19" t="s">
        <v>1326</v>
      </c>
      <c r="L23" s="14"/>
      <c r="M23" s="5"/>
      <c r="N23" s="5"/>
      <c r="O23" s="5" t="s">
        <v>1328</v>
      </c>
      <c r="P23" s="17" t="s">
        <v>12</v>
      </c>
      <c r="Q23" s="17" t="s">
        <v>91</v>
      </c>
      <c r="R23" s="17"/>
      <c r="S23" s="17" t="s">
        <v>1202</v>
      </c>
      <c r="T23" s="17" t="s">
        <v>517</v>
      </c>
      <c r="U23" s="17" t="s">
        <v>1329</v>
      </c>
      <c r="V23" s="17" t="s">
        <v>281</v>
      </c>
      <c r="W23" s="13">
        <v>1</v>
      </c>
      <c r="X23" s="17" t="s">
        <v>335</v>
      </c>
      <c r="Y23" s="13">
        <v>1</v>
      </c>
      <c r="Z23" s="17" t="s">
        <v>335</v>
      </c>
      <c r="AA23" s="13">
        <v>1</v>
      </c>
      <c r="AB23" s="17"/>
      <c r="AC23" s="13"/>
      <c r="AD23" s="17"/>
      <c r="AE23" s="13"/>
      <c r="AF23" s="17"/>
      <c r="AG23" s="13"/>
      <c r="AH23" s="17"/>
      <c r="AI23" s="17"/>
      <c r="AJ23" s="17" t="s">
        <v>64</v>
      </c>
      <c r="AK23" s="17"/>
      <c r="AL23" s="17"/>
      <c r="AM23" s="17"/>
      <c r="AN23" s="117"/>
      <c r="AO23" s="121"/>
      <c r="AP23" s="118"/>
      <c r="AQ23" s="17"/>
      <c r="AR23" s="17"/>
      <c r="AS23" s="17" t="s">
        <v>23</v>
      </c>
      <c r="AT23" s="17"/>
      <c r="AU23" s="17"/>
    </row>
    <row r="24" spans="1:47" s="9" customFormat="1" ht="95.15" hidden="1" customHeight="1">
      <c r="A24" s="16" t="s">
        <v>99</v>
      </c>
      <c r="B24" s="3" t="s">
        <v>1323</v>
      </c>
      <c r="C24" s="4" t="s">
        <v>1306</v>
      </c>
      <c r="D24" s="4" t="s">
        <v>1324</v>
      </c>
      <c r="E24" s="4" t="s">
        <v>1325</v>
      </c>
      <c r="F24" s="12">
        <v>1</v>
      </c>
      <c r="G24" s="13" t="s">
        <v>1258</v>
      </c>
      <c r="H24" s="19" t="s">
        <v>1326</v>
      </c>
      <c r="I24" s="20" t="s">
        <v>1327</v>
      </c>
      <c r="J24" s="14"/>
      <c r="K24" s="19" t="s">
        <v>1326</v>
      </c>
      <c r="L24" s="14"/>
      <c r="M24" s="5"/>
      <c r="N24" s="5"/>
      <c r="O24" s="5" t="s">
        <v>1328</v>
      </c>
      <c r="P24" s="17" t="s">
        <v>12</v>
      </c>
      <c r="Q24" s="17" t="s">
        <v>29</v>
      </c>
      <c r="R24" s="17"/>
      <c r="S24" s="17" t="s">
        <v>434</v>
      </c>
      <c r="T24" s="17" t="s">
        <v>522</v>
      </c>
      <c r="U24" s="17" t="s">
        <v>1330</v>
      </c>
      <c r="V24" s="17"/>
      <c r="W24" s="13"/>
      <c r="X24" s="17" t="s">
        <v>345</v>
      </c>
      <c r="Y24" s="13">
        <v>1</v>
      </c>
      <c r="Z24" s="17" t="s">
        <v>345</v>
      </c>
      <c r="AA24" s="13">
        <v>1</v>
      </c>
      <c r="AB24" s="17"/>
      <c r="AC24" s="13"/>
      <c r="AD24" s="17"/>
      <c r="AE24" s="13"/>
      <c r="AF24" s="17"/>
      <c r="AG24" s="13"/>
      <c r="AH24" s="17"/>
      <c r="AI24" s="17"/>
      <c r="AJ24" s="17" t="s">
        <v>64</v>
      </c>
      <c r="AK24" s="17" t="s">
        <v>64</v>
      </c>
      <c r="AL24" s="17" t="s">
        <v>1315</v>
      </c>
      <c r="AM24" s="17" t="s">
        <v>27</v>
      </c>
      <c r="AN24" s="17"/>
      <c r="AO24" s="123"/>
      <c r="AP24" s="17"/>
      <c r="AQ24" s="17"/>
      <c r="AR24" s="17"/>
      <c r="AS24" s="121"/>
      <c r="AT24" s="17" t="s">
        <v>1331</v>
      </c>
      <c r="AU24" s="17"/>
    </row>
    <row r="25" spans="1:47" s="9" customFormat="1" ht="130.5" hidden="1">
      <c r="A25" s="16" t="s">
        <v>99</v>
      </c>
      <c r="B25" s="3" t="s">
        <v>1323</v>
      </c>
      <c r="C25" s="4" t="s">
        <v>1306</v>
      </c>
      <c r="D25" s="4" t="s">
        <v>1324</v>
      </c>
      <c r="E25" s="4" t="s">
        <v>1325</v>
      </c>
      <c r="F25" s="12">
        <v>1</v>
      </c>
      <c r="G25" s="13" t="s">
        <v>1258</v>
      </c>
      <c r="H25" s="19" t="s">
        <v>1326</v>
      </c>
      <c r="I25" s="20" t="s">
        <v>1327</v>
      </c>
      <c r="J25" s="14"/>
      <c r="K25" s="19" t="s">
        <v>1326</v>
      </c>
      <c r="L25" s="14"/>
      <c r="M25" s="5"/>
      <c r="N25" s="5"/>
      <c r="O25" s="5" t="s">
        <v>1328</v>
      </c>
      <c r="P25" s="17" t="s">
        <v>12</v>
      </c>
      <c r="Q25" s="17" t="s">
        <v>25</v>
      </c>
      <c r="R25" s="17"/>
      <c r="S25" s="17" t="s">
        <v>427</v>
      </c>
      <c r="T25" s="41" t="s">
        <v>518</v>
      </c>
      <c r="U25" s="17" t="s">
        <v>1332</v>
      </c>
      <c r="V25" s="17"/>
      <c r="W25" s="13"/>
      <c r="X25" s="17" t="s">
        <v>295</v>
      </c>
      <c r="Y25" s="13">
        <v>1</v>
      </c>
      <c r="Z25" s="17" t="s">
        <v>364</v>
      </c>
      <c r="AA25" s="13">
        <v>1</v>
      </c>
      <c r="AB25" s="17"/>
      <c r="AC25" s="13"/>
      <c r="AD25" s="17"/>
      <c r="AE25" s="13"/>
      <c r="AF25" s="17"/>
      <c r="AG25" s="13"/>
      <c r="AH25" s="17"/>
      <c r="AI25" s="17"/>
      <c r="AJ25" s="17" t="s">
        <v>64</v>
      </c>
      <c r="AK25" s="17"/>
      <c r="AL25" s="17"/>
      <c r="AM25" s="17"/>
      <c r="AN25" s="17"/>
      <c r="AO25" s="17" t="s">
        <v>23</v>
      </c>
      <c r="AP25" s="17"/>
      <c r="AQ25" s="17"/>
      <c r="AR25" s="117"/>
      <c r="AS25" s="121"/>
      <c r="AT25" s="118"/>
      <c r="AU25" s="17"/>
    </row>
    <row r="26" spans="1:47" s="9" customFormat="1" ht="101.5" hidden="1">
      <c r="A26" s="16" t="s">
        <v>99</v>
      </c>
      <c r="B26" s="3" t="s">
        <v>1323</v>
      </c>
      <c r="C26" s="4" t="s">
        <v>1306</v>
      </c>
      <c r="D26" s="4" t="s">
        <v>1324</v>
      </c>
      <c r="E26" s="4" t="s">
        <v>1325</v>
      </c>
      <c r="F26" s="12">
        <v>1</v>
      </c>
      <c r="G26" s="13" t="s">
        <v>1258</v>
      </c>
      <c r="H26" s="19" t="s">
        <v>1326</v>
      </c>
      <c r="I26" s="20" t="s">
        <v>1327</v>
      </c>
      <c r="J26" s="14"/>
      <c r="K26" s="19" t="s">
        <v>1326</v>
      </c>
      <c r="L26" s="14"/>
      <c r="M26" s="5"/>
      <c r="N26" s="5"/>
      <c r="O26" s="5" t="s">
        <v>1328</v>
      </c>
      <c r="P26" s="17" t="s">
        <v>12</v>
      </c>
      <c r="Q26" s="17" t="s">
        <v>53</v>
      </c>
      <c r="R26" s="17"/>
      <c r="S26" s="17" t="s">
        <v>434</v>
      </c>
      <c r="T26" s="41" t="s">
        <v>523</v>
      </c>
      <c r="U26" s="17" t="s">
        <v>1333</v>
      </c>
      <c r="V26" s="17"/>
      <c r="W26" s="13"/>
      <c r="X26" s="17" t="s">
        <v>295</v>
      </c>
      <c r="Y26" s="13">
        <v>1</v>
      </c>
      <c r="Z26" s="76" t="s">
        <v>364</v>
      </c>
      <c r="AA26" s="90">
        <v>1</v>
      </c>
      <c r="AB26" s="17"/>
      <c r="AC26" s="13"/>
      <c r="AD26" s="17"/>
      <c r="AE26" s="13"/>
      <c r="AF26" s="17"/>
      <c r="AG26" s="13"/>
      <c r="AH26" s="17"/>
      <c r="AI26" s="17"/>
      <c r="AJ26" s="17" t="s">
        <v>64</v>
      </c>
      <c r="AK26" s="17" t="s">
        <v>64</v>
      </c>
      <c r="AL26" s="17"/>
      <c r="AM26" s="17" t="s">
        <v>27</v>
      </c>
      <c r="AN26" s="17"/>
      <c r="AO26" s="17"/>
      <c r="AP26" s="17"/>
      <c r="AQ26" s="17"/>
      <c r="AR26" s="17"/>
      <c r="AS26" s="121"/>
      <c r="AT26" s="17" t="s">
        <v>1334</v>
      </c>
      <c r="AU26" s="17"/>
    </row>
    <row r="27" spans="1:47" s="9" customFormat="1" ht="188.5">
      <c r="A27" s="16" t="s">
        <v>99</v>
      </c>
      <c r="B27" s="3" t="s">
        <v>1335</v>
      </c>
      <c r="C27" s="4" t="s">
        <v>1306</v>
      </c>
      <c r="D27" s="22" t="s">
        <v>1336</v>
      </c>
      <c r="E27" s="4" t="s">
        <v>1337</v>
      </c>
      <c r="F27" s="12">
        <v>1</v>
      </c>
      <c r="G27" s="13" t="s">
        <v>1258</v>
      </c>
      <c r="H27" s="5" t="s">
        <v>1338</v>
      </c>
      <c r="I27" s="14" t="s">
        <v>1339</v>
      </c>
      <c r="J27" s="5"/>
      <c r="K27" s="14" t="s">
        <v>1339</v>
      </c>
      <c r="L27" s="14"/>
      <c r="M27" s="5"/>
      <c r="N27" s="5"/>
      <c r="O27" s="20" t="s">
        <v>1340</v>
      </c>
      <c r="P27" s="7" t="s">
        <v>11</v>
      </c>
      <c r="Q27" s="17" t="s">
        <v>80</v>
      </c>
      <c r="R27" s="17"/>
      <c r="S27" s="17" t="s">
        <v>1341</v>
      </c>
      <c r="T27" s="7" t="s">
        <v>492</v>
      </c>
      <c r="U27" s="7" t="s">
        <v>1342</v>
      </c>
      <c r="V27" s="88" t="s">
        <v>293</v>
      </c>
      <c r="W27" s="90">
        <v>1</v>
      </c>
      <c r="X27" s="7" t="s">
        <v>293</v>
      </c>
      <c r="Y27" s="7">
        <v>1</v>
      </c>
      <c r="Z27" s="7"/>
      <c r="AA27" s="30"/>
      <c r="AB27" s="7"/>
      <c r="AC27" s="30"/>
      <c r="AD27" s="7"/>
      <c r="AE27" s="30"/>
      <c r="AF27" s="7"/>
      <c r="AG27" s="30"/>
      <c r="AH27" s="7"/>
      <c r="AI27" s="17"/>
      <c r="AJ27" s="7" t="s">
        <v>64</v>
      </c>
      <c r="AK27" s="17"/>
      <c r="AL27" s="17" t="s">
        <v>33</v>
      </c>
      <c r="AM27" s="17" t="s">
        <v>23</v>
      </c>
      <c r="AN27" s="17"/>
      <c r="AO27" s="17"/>
      <c r="AP27" s="17"/>
      <c r="AQ27" s="17"/>
      <c r="AR27" s="17"/>
      <c r="AS27" s="121"/>
      <c r="AT27" s="17" t="s">
        <v>1343</v>
      </c>
      <c r="AU27" s="17"/>
    </row>
    <row r="28" spans="1:47" s="9" customFormat="1" ht="72.650000000000006" hidden="1">
      <c r="A28" s="16" t="s">
        <v>99</v>
      </c>
      <c r="B28" s="3" t="s">
        <v>1335</v>
      </c>
      <c r="C28" s="4" t="s">
        <v>1306</v>
      </c>
      <c r="D28" s="22" t="s">
        <v>1336</v>
      </c>
      <c r="E28" s="4" t="s">
        <v>1337</v>
      </c>
      <c r="F28" s="12">
        <v>1</v>
      </c>
      <c r="G28" s="13" t="s">
        <v>1258</v>
      </c>
      <c r="H28" s="5" t="s">
        <v>1338</v>
      </c>
      <c r="I28" s="14" t="s">
        <v>1339</v>
      </c>
      <c r="J28" s="5"/>
      <c r="K28" s="14" t="s">
        <v>1339</v>
      </c>
      <c r="L28" s="14"/>
      <c r="M28" s="5"/>
      <c r="N28" s="5"/>
      <c r="O28" s="20" t="s">
        <v>1340</v>
      </c>
      <c r="P28" s="7" t="s">
        <v>12</v>
      </c>
      <c r="Q28" s="17" t="s">
        <v>42</v>
      </c>
      <c r="R28" s="17"/>
      <c r="S28" s="17" t="s">
        <v>434</v>
      </c>
      <c r="T28" s="7" t="s">
        <v>524</v>
      </c>
      <c r="U28" s="7" t="s">
        <v>1344</v>
      </c>
      <c r="V28" s="7"/>
      <c r="W28" s="30"/>
      <c r="X28" s="7" t="s">
        <v>333</v>
      </c>
      <c r="Y28" s="13">
        <v>1</v>
      </c>
      <c r="Z28" s="7"/>
      <c r="AA28" s="30"/>
      <c r="AB28" s="7"/>
      <c r="AC28" s="30"/>
      <c r="AD28" s="7"/>
      <c r="AE28" s="30"/>
      <c r="AF28" s="7"/>
      <c r="AG28" s="30"/>
      <c r="AH28" s="7"/>
      <c r="AI28" s="17"/>
      <c r="AJ28" s="7" t="s">
        <v>64</v>
      </c>
      <c r="AK28" s="17" t="s">
        <v>64</v>
      </c>
      <c r="AL28" s="17"/>
      <c r="AM28" s="17" t="s">
        <v>27</v>
      </c>
      <c r="AN28" s="17"/>
      <c r="AO28" s="17"/>
      <c r="AP28" s="17"/>
      <c r="AQ28" s="17"/>
      <c r="AR28" s="17"/>
      <c r="AS28" s="121"/>
      <c r="AT28" s="17" t="s">
        <v>1345</v>
      </c>
      <c r="AU28" s="17"/>
    </row>
    <row r="29" spans="1:47" s="9" customFormat="1" ht="58" hidden="1">
      <c r="A29" s="16" t="s">
        <v>99</v>
      </c>
      <c r="B29" s="3" t="s">
        <v>1335</v>
      </c>
      <c r="C29" s="4" t="s">
        <v>1306</v>
      </c>
      <c r="D29" s="22" t="s">
        <v>1336</v>
      </c>
      <c r="E29" s="4" t="s">
        <v>1337</v>
      </c>
      <c r="F29" s="12">
        <v>1</v>
      </c>
      <c r="G29" s="13" t="s">
        <v>1258</v>
      </c>
      <c r="H29" s="5" t="s">
        <v>1338</v>
      </c>
      <c r="I29" s="14" t="s">
        <v>1339</v>
      </c>
      <c r="J29" s="5"/>
      <c r="K29" s="14" t="s">
        <v>1339</v>
      </c>
      <c r="L29" s="14"/>
      <c r="M29" s="5"/>
      <c r="N29" s="5"/>
      <c r="O29" s="20" t="s">
        <v>1340</v>
      </c>
      <c r="P29" s="7" t="s">
        <v>10</v>
      </c>
      <c r="Q29" s="17" t="s">
        <v>96</v>
      </c>
      <c r="R29" s="17"/>
      <c r="S29" s="17" t="s">
        <v>434</v>
      </c>
      <c r="T29" s="88" t="s">
        <v>467</v>
      </c>
      <c r="U29" s="88"/>
      <c r="V29" s="88"/>
      <c r="W29" s="89"/>
      <c r="X29" s="88" t="s">
        <v>345</v>
      </c>
      <c r="Y29" s="90">
        <v>1</v>
      </c>
      <c r="Z29" s="88"/>
      <c r="AA29" s="89"/>
      <c r="AB29" s="88"/>
      <c r="AC29" s="89"/>
      <c r="AD29" s="88"/>
      <c r="AE29" s="89"/>
      <c r="AF29" s="88"/>
      <c r="AG29" s="89"/>
      <c r="AH29" s="88"/>
      <c r="AI29" s="76"/>
      <c r="AJ29" s="88" t="s">
        <v>64</v>
      </c>
      <c r="AK29" s="17"/>
      <c r="AL29" s="17"/>
      <c r="AM29" s="17" t="s">
        <v>33</v>
      </c>
      <c r="AN29" s="17"/>
      <c r="AO29" s="17"/>
      <c r="AP29" s="17"/>
      <c r="AQ29" s="17"/>
      <c r="AR29" s="17"/>
      <c r="AS29" s="121"/>
      <c r="AT29" s="17" t="s">
        <v>1346</v>
      </c>
      <c r="AU29" s="17"/>
    </row>
    <row r="30" spans="1:47" s="9" customFormat="1" ht="43.5" hidden="1">
      <c r="A30" s="37" t="s">
        <v>99</v>
      </c>
      <c r="B30" s="8" t="s">
        <v>1347</v>
      </c>
      <c r="C30" s="15" t="s">
        <v>1286</v>
      </c>
      <c r="D30" s="4" t="s">
        <v>1287</v>
      </c>
      <c r="E30" s="15" t="s">
        <v>1288</v>
      </c>
      <c r="F30" s="12">
        <v>1</v>
      </c>
      <c r="G30" s="13" t="s">
        <v>1258</v>
      </c>
      <c r="H30" s="25" t="s">
        <v>1289</v>
      </c>
      <c r="I30" s="13" t="s">
        <v>1290</v>
      </c>
      <c r="J30" s="13" t="s">
        <v>1290</v>
      </c>
      <c r="K30" s="13" t="s">
        <v>1291</v>
      </c>
      <c r="L30" s="14"/>
      <c r="M30" s="14"/>
      <c r="N30" s="20" t="s">
        <v>1292</v>
      </c>
      <c r="O30" s="5" t="s">
        <v>1293</v>
      </c>
      <c r="P30" s="17" t="s">
        <v>12</v>
      </c>
      <c r="Q30" s="17" t="s">
        <v>73</v>
      </c>
      <c r="R30" s="17"/>
      <c r="S30" s="17" t="s">
        <v>427</v>
      </c>
      <c r="T30" s="17" t="s">
        <v>514</v>
      </c>
      <c r="U30" s="17" t="s">
        <v>1348</v>
      </c>
      <c r="V30" s="17"/>
      <c r="W30" s="13"/>
      <c r="X30" s="17"/>
      <c r="Y30" s="13"/>
      <c r="Z30" s="17" t="s">
        <v>358</v>
      </c>
      <c r="AA30" s="13">
        <v>1</v>
      </c>
      <c r="AB30" s="17"/>
      <c r="AC30" s="13"/>
      <c r="AD30" s="17"/>
      <c r="AE30" s="13"/>
      <c r="AF30" s="17"/>
      <c r="AG30" s="13"/>
      <c r="AH30" s="17"/>
      <c r="AI30" s="17"/>
      <c r="AJ30" s="17" t="s">
        <v>64</v>
      </c>
      <c r="AK30" s="17"/>
      <c r="AL30" s="17"/>
      <c r="AM30" s="17"/>
      <c r="AN30" s="17"/>
      <c r="AO30" s="17" t="s">
        <v>23</v>
      </c>
      <c r="AP30" s="17"/>
      <c r="AQ30" s="17"/>
      <c r="AR30" s="117"/>
      <c r="AS30" s="121"/>
      <c r="AT30" s="118"/>
      <c r="AU30" s="17"/>
    </row>
    <row r="31" spans="1:47" s="9" customFormat="1" ht="43.5" hidden="1">
      <c r="A31" s="37" t="s">
        <v>99</v>
      </c>
      <c r="B31" s="8" t="s">
        <v>1347</v>
      </c>
      <c r="C31" s="15" t="s">
        <v>1286</v>
      </c>
      <c r="D31" s="4" t="s">
        <v>1287</v>
      </c>
      <c r="E31" s="15" t="s">
        <v>1288</v>
      </c>
      <c r="F31" s="12">
        <v>1</v>
      </c>
      <c r="G31" s="13" t="s">
        <v>1258</v>
      </c>
      <c r="H31" s="25" t="s">
        <v>1289</v>
      </c>
      <c r="I31" s="13" t="s">
        <v>1290</v>
      </c>
      <c r="J31" s="13" t="s">
        <v>1290</v>
      </c>
      <c r="K31" s="13" t="s">
        <v>1291</v>
      </c>
      <c r="L31" s="14"/>
      <c r="M31" s="14"/>
      <c r="N31" s="20" t="s">
        <v>1292</v>
      </c>
      <c r="O31" s="5" t="s">
        <v>1293</v>
      </c>
      <c r="P31" s="17" t="s">
        <v>12</v>
      </c>
      <c r="Q31" s="17" t="s">
        <v>63</v>
      </c>
      <c r="R31" s="17"/>
      <c r="S31" s="17" t="s">
        <v>427</v>
      </c>
      <c r="T31" s="17" t="s">
        <v>515</v>
      </c>
      <c r="U31" s="17" t="s">
        <v>1349</v>
      </c>
      <c r="V31" s="17"/>
      <c r="W31" s="13"/>
      <c r="X31" s="17"/>
      <c r="Y31" s="13"/>
      <c r="Z31" s="17" t="s">
        <v>367</v>
      </c>
      <c r="AA31" s="13">
        <v>1</v>
      </c>
      <c r="AB31" s="17"/>
      <c r="AC31" s="13"/>
      <c r="AD31" s="17"/>
      <c r="AE31" s="13"/>
      <c r="AF31" s="17"/>
      <c r="AG31" s="13"/>
      <c r="AH31" s="17"/>
      <c r="AI31" s="17"/>
      <c r="AJ31" s="17" t="s">
        <v>64</v>
      </c>
      <c r="AK31" s="17"/>
      <c r="AL31" s="17"/>
      <c r="AM31" s="17"/>
      <c r="AN31" s="17"/>
      <c r="AO31" s="17" t="s">
        <v>23</v>
      </c>
      <c r="AP31" s="17"/>
      <c r="AQ31" s="17"/>
      <c r="AR31" s="117"/>
      <c r="AS31" s="121"/>
      <c r="AT31" s="118"/>
      <c r="AU31" s="17"/>
    </row>
    <row r="32" spans="1:47" s="9" customFormat="1" ht="43.5" hidden="1">
      <c r="A32" s="37" t="s">
        <v>99</v>
      </c>
      <c r="B32" s="8" t="s">
        <v>1347</v>
      </c>
      <c r="C32" s="15" t="s">
        <v>1286</v>
      </c>
      <c r="D32" s="4" t="s">
        <v>1287</v>
      </c>
      <c r="E32" s="15" t="s">
        <v>1288</v>
      </c>
      <c r="F32" s="12">
        <v>1</v>
      </c>
      <c r="G32" s="13" t="s">
        <v>1258</v>
      </c>
      <c r="H32" s="25" t="s">
        <v>1289</v>
      </c>
      <c r="I32" s="13" t="s">
        <v>1290</v>
      </c>
      <c r="J32" s="13" t="s">
        <v>1290</v>
      </c>
      <c r="K32" s="13" t="s">
        <v>1291</v>
      </c>
      <c r="L32" s="14"/>
      <c r="M32" s="14"/>
      <c r="N32" s="20" t="s">
        <v>1292</v>
      </c>
      <c r="O32" s="5" t="s">
        <v>1293</v>
      </c>
      <c r="P32" s="17" t="s">
        <v>12</v>
      </c>
      <c r="Q32" s="17" t="s">
        <v>75</v>
      </c>
      <c r="R32" s="17"/>
      <c r="S32" s="17" t="s">
        <v>427</v>
      </c>
      <c r="T32" s="17" t="s">
        <v>509</v>
      </c>
      <c r="U32" s="17" t="s">
        <v>1350</v>
      </c>
      <c r="V32" s="17"/>
      <c r="W32" s="13"/>
      <c r="X32" s="17"/>
      <c r="Y32" s="13"/>
      <c r="Z32" s="17" t="s">
        <v>364</v>
      </c>
      <c r="AA32" s="13">
        <v>1</v>
      </c>
      <c r="AB32" s="17"/>
      <c r="AC32" s="13"/>
      <c r="AD32" s="17"/>
      <c r="AE32" s="13"/>
      <c r="AF32" s="17"/>
      <c r="AG32" s="13"/>
      <c r="AH32" s="17"/>
      <c r="AI32" s="17"/>
      <c r="AJ32" s="17" t="s">
        <v>64</v>
      </c>
      <c r="AK32" s="17"/>
      <c r="AL32" s="17"/>
      <c r="AM32" s="17"/>
      <c r="AN32" s="17"/>
      <c r="AO32" s="17" t="s">
        <v>23</v>
      </c>
      <c r="AP32" s="17"/>
      <c r="AQ32" s="17"/>
      <c r="AR32" s="117"/>
      <c r="AS32" s="121"/>
      <c r="AT32" s="118"/>
      <c r="AU32" s="17"/>
    </row>
    <row r="33" spans="1:47" s="9" customFormat="1" ht="43.5" hidden="1">
      <c r="A33" s="37" t="s">
        <v>99</v>
      </c>
      <c r="B33" s="8" t="s">
        <v>1347</v>
      </c>
      <c r="C33" s="15" t="s">
        <v>1286</v>
      </c>
      <c r="D33" s="4" t="s">
        <v>1287</v>
      </c>
      <c r="E33" s="15" t="s">
        <v>1288</v>
      </c>
      <c r="F33" s="12">
        <v>1</v>
      </c>
      <c r="G33" s="13" t="s">
        <v>1258</v>
      </c>
      <c r="H33" s="25" t="s">
        <v>1289</v>
      </c>
      <c r="I33" s="13" t="s">
        <v>1290</v>
      </c>
      <c r="J33" s="13" t="s">
        <v>1290</v>
      </c>
      <c r="K33" s="13" t="s">
        <v>1291</v>
      </c>
      <c r="L33" s="14"/>
      <c r="M33" s="14"/>
      <c r="N33" s="20" t="s">
        <v>1292</v>
      </c>
      <c r="O33" s="5" t="s">
        <v>1293</v>
      </c>
      <c r="P33" s="17" t="s">
        <v>11</v>
      </c>
      <c r="Q33" s="17" t="s">
        <v>75</v>
      </c>
      <c r="R33" s="17"/>
      <c r="S33" s="17" t="s">
        <v>427</v>
      </c>
      <c r="T33" s="17" t="s">
        <v>472</v>
      </c>
      <c r="U33" s="17" t="s">
        <v>1351</v>
      </c>
      <c r="V33" s="17"/>
      <c r="W33" s="13"/>
      <c r="X33" s="17"/>
      <c r="Y33" s="13"/>
      <c r="Z33" s="17" t="s">
        <v>335</v>
      </c>
      <c r="AA33" s="13">
        <v>1</v>
      </c>
      <c r="AB33" s="17"/>
      <c r="AC33" s="13"/>
      <c r="AD33" s="17"/>
      <c r="AE33" s="13"/>
      <c r="AF33" s="17"/>
      <c r="AG33" s="13"/>
      <c r="AH33" s="17"/>
      <c r="AI33" s="17"/>
      <c r="AJ33" s="17" t="s">
        <v>64</v>
      </c>
      <c r="AK33" s="17"/>
      <c r="AL33" s="17"/>
      <c r="AM33" s="17"/>
      <c r="AN33" s="17"/>
      <c r="AO33" s="17" t="s">
        <v>23</v>
      </c>
      <c r="AP33" s="17"/>
      <c r="AQ33" s="17"/>
      <c r="AR33" s="117"/>
      <c r="AS33" s="121"/>
      <c r="AT33" s="118"/>
      <c r="AU33" s="17"/>
    </row>
    <row r="34" spans="1:47" s="9" customFormat="1" ht="58" hidden="1">
      <c r="A34" s="37" t="s">
        <v>99</v>
      </c>
      <c r="B34" s="8" t="s">
        <v>1347</v>
      </c>
      <c r="C34" s="15" t="s">
        <v>1286</v>
      </c>
      <c r="D34" s="4" t="s">
        <v>1287</v>
      </c>
      <c r="E34" s="15" t="s">
        <v>1288</v>
      </c>
      <c r="F34" s="12">
        <v>1</v>
      </c>
      <c r="G34" s="13" t="s">
        <v>1258</v>
      </c>
      <c r="H34" s="25" t="s">
        <v>1289</v>
      </c>
      <c r="I34" s="13" t="s">
        <v>1290</v>
      </c>
      <c r="J34" s="13" t="s">
        <v>1290</v>
      </c>
      <c r="K34" s="13" t="s">
        <v>1291</v>
      </c>
      <c r="L34" s="14"/>
      <c r="M34" s="14"/>
      <c r="N34" s="20" t="s">
        <v>1292</v>
      </c>
      <c r="O34" s="5" t="s">
        <v>1293</v>
      </c>
      <c r="P34" s="17" t="s">
        <v>12</v>
      </c>
      <c r="Q34" s="17" t="s">
        <v>75</v>
      </c>
      <c r="R34" s="17"/>
      <c r="S34" s="17" t="s">
        <v>427</v>
      </c>
      <c r="T34" s="17" t="s">
        <v>503</v>
      </c>
      <c r="U34" s="17" t="s">
        <v>1352</v>
      </c>
      <c r="V34" s="17"/>
      <c r="W34" s="13"/>
      <c r="X34" s="17"/>
      <c r="Y34" s="13"/>
      <c r="Z34" s="17" t="s">
        <v>335</v>
      </c>
      <c r="AA34" s="13">
        <v>1</v>
      </c>
      <c r="AB34" s="17"/>
      <c r="AC34" s="13"/>
      <c r="AD34" s="17"/>
      <c r="AE34" s="13"/>
      <c r="AF34" s="17"/>
      <c r="AG34" s="13"/>
      <c r="AH34" s="17"/>
      <c r="AI34" s="17"/>
      <c r="AJ34" s="17" t="s">
        <v>64</v>
      </c>
      <c r="AK34" s="17"/>
      <c r="AL34" s="17"/>
      <c r="AM34" s="17"/>
      <c r="AN34" s="17"/>
      <c r="AO34" s="17" t="s">
        <v>23</v>
      </c>
      <c r="AP34" s="17"/>
      <c r="AQ34" s="17"/>
      <c r="AR34" s="117"/>
      <c r="AS34" s="121"/>
      <c r="AT34" s="118"/>
      <c r="AU34" s="17"/>
    </row>
    <row r="35" spans="1:47" s="9" customFormat="1" ht="43.5" hidden="1">
      <c r="A35" s="37" t="s">
        <v>99</v>
      </c>
      <c r="B35" s="8" t="s">
        <v>1353</v>
      </c>
      <c r="C35" s="15" t="s">
        <v>1286</v>
      </c>
      <c r="D35" s="4" t="s">
        <v>1287</v>
      </c>
      <c r="E35" s="15" t="s">
        <v>1288</v>
      </c>
      <c r="F35" s="12">
        <v>1</v>
      </c>
      <c r="G35" s="13" t="s">
        <v>1258</v>
      </c>
      <c r="H35" s="25" t="s">
        <v>1289</v>
      </c>
      <c r="I35" s="13" t="s">
        <v>1290</v>
      </c>
      <c r="J35" s="13" t="s">
        <v>1290</v>
      </c>
      <c r="K35" s="13" t="s">
        <v>1291</v>
      </c>
      <c r="L35" s="14"/>
      <c r="M35" s="14"/>
      <c r="N35" s="20" t="s">
        <v>1292</v>
      </c>
      <c r="O35" s="5" t="s">
        <v>1293</v>
      </c>
      <c r="P35" s="17" t="s">
        <v>12</v>
      </c>
      <c r="Q35" s="17" t="s">
        <v>73</v>
      </c>
      <c r="R35" s="17"/>
      <c r="S35" s="17" t="s">
        <v>427</v>
      </c>
      <c r="T35" s="17" t="s">
        <v>511</v>
      </c>
      <c r="U35" s="17" t="s">
        <v>1348</v>
      </c>
      <c r="V35" s="17"/>
      <c r="W35" s="13"/>
      <c r="X35" s="17"/>
      <c r="Y35" s="13"/>
      <c r="Z35" s="17" t="s">
        <v>358</v>
      </c>
      <c r="AA35" s="13">
        <v>1</v>
      </c>
      <c r="AB35" s="17"/>
      <c r="AC35" s="13"/>
      <c r="AD35" s="17"/>
      <c r="AE35" s="13"/>
      <c r="AF35" s="17"/>
      <c r="AG35" s="13"/>
      <c r="AH35" s="17"/>
      <c r="AI35" s="17"/>
      <c r="AJ35" s="17" t="s">
        <v>64</v>
      </c>
      <c r="AK35" s="17" t="s">
        <v>64</v>
      </c>
      <c r="AL35" s="17"/>
      <c r="AM35" s="17"/>
      <c r="AN35" s="17"/>
      <c r="AO35" s="17" t="s">
        <v>23</v>
      </c>
      <c r="AP35" s="17"/>
      <c r="AQ35" s="17"/>
      <c r="AR35" s="117"/>
      <c r="AS35" s="121"/>
      <c r="AT35" s="118"/>
      <c r="AU35" s="17"/>
    </row>
    <row r="36" spans="1:47" s="9" customFormat="1" ht="58" hidden="1">
      <c r="A36" s="37" t="s">
        <v>99</v>
      </c>
      <c r="B36" s="8" t="s">
        <v>1353</v>
      </c>
      <c r="C36" s="15" t="s">
        <v>1286</v>
      </c>
      <c r="D36" s="4" t="s">
        <v>1287</v>
      </c>
      <c r="E36" s="15" t="s">
        <v>1288</v>
      </c>
      <c r="F36" s="12">
        <v>1</v>
      </c>
      <c r="G36" s="13" t="s">
        <v>1258</v>
      </c>
      <c r="H36" s="25" t="s">
        <v>1289</v>
      </c>
      <c r="I36" s="13" t="s">
        <v>1290</v>
      </c>
      <c r="J36" s="13" t="s">
        <v>1290</v>
      </c>
      <c r="K36" s="13" t="s">
        <v>1291</v>
      </c>
      <c r="L36" s="14"/>
      <c r="M36" s="14"/>
      <c r="N36" s="20" t="s">
        <v>1292</v>
      </c>
      <c r="O36" s="5" t="s">
        <v>1293</v>
      </c>
      <c r="P36" s="17" t="s">
        <v>12</v>
      </c>
      <c r="Q36" s="17" t="s">
        <v>73</v>
      </c>
      <c r="R36" s="17"/>
      <c r="S36" s="17" t="s">
        <v>427</v>
      </c>
      <c r="T36" s="17" t="s">
        <v>500</v>
      </c>
      <c r="U36" s="17" t="s">
        <v>1352</v>
      </c>
      <c r="V36" s="17"/>
      <c r="W36" s="13"/>
      <c r="X36" s="17"/>
      <c r="Y36" s="13"/>
      <c r="Z36" s="17" t="s">
        <v>335</v>
      </c>
      <c r="AA36" s="13">
        <v>1</v>
      </c>
      <c r="AB36" s="17"/>
      <c r="AC36" s="13"/>
      <c r="AD36" s="17"/>
      <c r="AE36" s="13"/>
      <c r="AF36" s="17"/>
      <c r="AG36" s="13"/>
      <c r="AH36" s="17"/>
      <c r="AI36" s="17"/>
      <c r="AJ36" s="17" t="s">
        <v>64</v>
      </c>
      <c r="AK36" s="17" t="s">
        <v>64</v>
      </c>
      <c r="AL36" s="17"/>
      <c r="AM36" s="17"/>
      <c r="AN36" s="17"/>
      <c r="AO36" s="17" t="s">
        <v>23</v>
      </c>
      <c r="AP36" s="17"/>
      <c r="AQ36" s="17"/>
      <c r="AR36" s="117"/>
      <c r="AS36" s="121"/>
      <c r="AT36" s="118"/>
      <c r="AU36" s="17"/>
    </row>
    <row r="37" spans="1:47" s="9" customFormat="1" ht="72.650000000000006" hidden="1">
      <c r="A37" s="37" t="s">
        <v>99</v>
      </c>
      <c r="B37" s="8" t="s">
        <v>1285</v>
      </c>
      <c r="C37" s="15" t="s">
        <v>1286</v>
      </c>
      <c r="D37" s="4" t="s">
        <v>1287</v>
      </c>
      <c r="E37" s="15" t="s">
        <v>1288</v>
      </c>
      <c r="F37" s="12">
        <v>1</v>
      </c>
      <c r="G37" s="13" t="s">
        <v>1258</v>
      </c>
      <c r="H37" s="25" t="s">
        <v>1289</v>
      </c>
      <c r="I37" s="13" t="s">
        <v>1290</v>
      </c>
      <c r="J37" s="13" t="s">
        <v>1290</v>
      </c>
      <c r="K37" s="13" t="s">
        <v>1291</v>
      </c>
      <c r="L37" s="14"/>
      <c r="M37" s="14"/>
      <c r="N37" s="20" t="s">
        <v>1292</v>
      </c>
      <c r="O37" s="5" t="s">
        <v>1293</v>
      </c>
      <c r="P37" s="17" t="s">
        <v>12</v>
      </c>
      <c r="Q37" s="17" t="s">
        <v>69</v>
      </c>
      <c r="R37" s="17"/>
      <c r="S37" s="17" t="s">
        <v>427</v>
      </c>
      <c r="T37" s="17" t="s">
        <v>504</v>
      </c>
      <c r="U37" s="17" t="s">
        <v>1354</v>
      </c>
      <c r="V37" s="17"/>
      <c r="W37" s="13"/>
      <c r="X37" s="17"/>
      <c r="Y37" s="13"/>
      <c r="Z37" s="17" t="s">
        <v>370</v>
      </c>
      <c r="AA37" s="13">
        <v>1</v>
      </c>
      <c r="AB37" s="17"/>
      <c r="AC37" s="13"/>
      <c r="AD37" s="17"/>
      <c r="AE37" s="13"/>
      <c r="AF37" s="17"/>
      <c r="AG37" s="13"/>
      <c r="AH37" s="17"/>
      <c r="AI37" s="17"/>
      <c r="AJ37" s="17" t="s">
        <v>64</v>
      </c>
      <c r="AK37" s="17"/>
      <c r="AL37" s="17"/>
      <c r="AM37" s="17"/>
      <c r="AN37" s="17"/>
      <c r="AO37" s="17" t="s">
        <v>23</v>
      </c>
      <c r="AP37" s="17"/>
      <c r="AQ37" s="17"/>
      <c r="AR37" s="117"/>
      <c r="AS37" s="121"/>
      <c r="AT37" s="118"/>
      <c r="AU37" s="17" t="s">
        <v>26</v>
      </c>
    </row>
    <row r="38" spans="1:47" s="9" customFormat="1" ht="43.5" hidden="1">
      <c r="A38" s="37" t="s">
        <v>99</v>
      </c>
      <c r="B38" s="8" t="s">
        <v>1285</v>
      </c>
      <c r="C38" s="15" t="s">
        <v>1286</v>
      </c>
      <c r="D38" s="4" t="s">
        <v>1287</v>
      </c>
      <c r="E38" s="15" t="s">
        <v>1288</v>
      </c>
      <c r="F38" s="12">
        <v>1</v>
      </c>
      <c r="G38" s="13" t="s">
        <v>1258</v>
      </c>
      <c r="H38" s="25" t="s">
        <v>1289</v>
      </c>
      <c r="I38" s="13" t="s">
        <v>1290</v>
      </c>
      <c r="J38" s="13" t="s">
        <v>1290</v>
      </c>
      <c r="K38" s="13" t="s">
        <v>1291</v>
      </c>
      <c r="L38" s="14"/>
      <c r="M38" s="14"/>
      <c r="N38" s="20" t="s">
        <v>1292</v>
      </c>
      <c r="O38" s="5" t="s">
        <v>1293</v>
      </c>
      <c r="P38" s="17" t="s">
        <v>12</v>
      </c>
      <c r="Q38" s="17" t="s">
        <v>73</v>
      </c>
      <c r="R38" s="17"/>
      <c r="S38" s="17" t="s">
        <v>427</v>
      </c>
      <c r="T38" s="17" t="s">
        <v>513</v>
      </c>
      <c r="U38" s="17" t="s">
        <v>1348</v>
      </c>
      <c r="V38" s="17"/>
      <c r="W38" s="13"/>
      <c r="X38" s="17"/>
      <c r="Y38" s="13"/>
      <c r="Z38" s="17" t="s">
        <v>358</v>
      </c>
      <c r="AA38" s="13">
        <v>1</v>
      </c>
      <c r="AB38" s="17"/>
      <c r="AC38" s="13"/>
      <c r="AD38" s="17"/>
      <c r="AE38" s="13"/>
      <c r="AF38" s="17"/>
      <c r="AG38" s="13"/>
      <c r="AH38" s="17"/>
      <c r="AI38" s="17"/>
      <c r="AJ38" s="17" t="s">
        <v>64</v>
      </c>
      <c r="AK38" s="17"/>
      <c r="AL38" s="17"/>
      <c r="AM38" s="17"/>
      <c r="AN38" s="17"/>
      <c r="AO38" s="17" t="s">
        <v>23</v>
      </c>
      <c r="AP38" s="17"/>
      <c r="AQ38" s="17"/>
      <c r="AR38" s="117"/>
      <c r="AS38" s="121"/>
      <c r="AT38" s="118"/>
      <c r="AU38" s="17"/>
    </row>
    <row r="39" spans="1:47" s="9" customFormat="1" ht="58" hidden="1">
      <c r="A39" s="37" t="s">
        <v>99</v>
      </c>
      <c r="B39" s="8" t="s">
        <v>1285</v>
      </c>
      <c r="C39" s="15" t="s">
        <v>1286</v>
      </c>
      <c r="D39" s="4" t="s">
        <v>1287</v>
      </c>
      <c r="E39" s="15" t="s">
        <v>1288</v>
      </c>
      <c r="F39" s="12">
        <v>1</v>
      </c>
      <c r="G39" s="13" t="s">
        <v>1258</v>
      </c>
      <c r="H39" s="25" t="s">
        <v>1289</v>
      </c>
      <c r="I39" s="13" t="s">
        <v>1290</v>
      </c>
      <c r="J39" s="13" t="s">
        <v>1290</v>
      </c>
      <c r="K39" s="13" t="s">
        <v>1291</v>
      </c>
      <c r="L39" s="14"/>
      <c r="M39" s="14"/>
      <c r="N39" s="20" t="s">
        <v>1292</v>
      </c>
      <c r="O39" s="5" t="s">
        <v>1293</v>
      </c>
      <c r="P39" s="17" t="s">
        <v>11</v>
      </c>
      <c r="Q39" s="17" t="s">
        <v>50</v>
      </c>
      <c r="R39" s="17"/>
      <c r="S39" s="17" t="s">
        <v>427</v>
      </c>
      <c r="T39" s="17" t="s">
        <v>471</v>
      </c>
      <c r="U39" s="17" t="s">
        <v>1355</v>
      </c>
      <c r="V39" s="17"/>
      <c r="W39" s="13"/>
      <c r="X39" s="17"/>
      <c r="Y39" s="13"/>
      <c r="Z39" s="17" t="s">
        <v>364</v>
      </c>
      <c r="AA39" s="13">
        <v>1</v>
      </c>
      <c r="AB39" s="17"/>
      <c r="AC39" s="13"/>
      <c r="AD39" s="17"/>
      <c r="AE39" s="13"/>
      <c r="AF39" s="17"/>
      <c r="AG39" s="13"/>
      <c r="AH39" s="17"/>
      <c r="AI39" s="17"/>
      <c r="AJ39" s="17" t="s">
        <v>64</v>
      </c>
      <c r="AK39" s="17"/>
      <c r="AL39" s="17"/>
      <c r="AM39" s="17"/>
      <c r="AN39" s="17"/>
      <c r="AO39" s="17" t="s">
        <v>23</v>
      </c>
      <c r="AP39" s="17"/>
      <c r="AQ39" s="17"/>
      <c r="AR39" s="117"/>
      <c r="AS39" s="121"/>
      <c r="AT39" s="118"/>
      <c r="AU39" s="17"/>
    </row>
    <row r="40" spans="1:47" s="9" customFormat="1" ht="43.5" hidden="1">
      <c r="A40" s="37" t="s">
        <v>99</v>
      </c>
      <c r="B40" s="8" t="s">
        <v>1285</v>
      </c>
      <c r="C40" s="15" t="s">
        <v>1286</v>
      </c>
      <c r="D40" s="4" t="s">
        <v>1287</v>
      </c>
      <c r="E40" s="15" t="s">
        <v>1288</v>
      </c>
      <c r="F40" s="12">
        <v>1</v>
      </c>
      <c r="G40" s="13" t="s">
        <v>1258</v>
      </c>
      <c r="H40" s="25" t="s">
        <v>1289</v>
      </c>
      <c r="I40" s="13" t="s">
        <v>1290</v>
      </c>
      <c r="J40" s="13" t="s">
        <v>1290</v>
      </c>
      <c r="K40" s="13" t="s">
        <v>1291</v>
      </c>
      <c r="L40" s="14"/>
      <c r="M40" s="14"/>
      <c r="N40" s="20" t="s">
        <v>1292</v>
      </c>
      <c r="O40" s="5" t="s">
        <v>1293</v>
      </c>
      <c r="P40" s="17" t="s">
        <v>11</v>
      </c>
      <c r="Q40" s="17" t="s">
        <v>75</v>
      </c>
      <c r="R40" s="17"/>
      <c r="S40" s="17" t="s">
        <v>427</v>
      </c>
      <c r="T40" s="17" t="s">
        <v>475</v>
      </c>
      <c r="U40" s="17" t="s">
        <v>1356</v>
      </c>
      <c r="V40" s="17"/>
      <c r="W40" s="13"/>
      <c r="X40" s="17"/>
      <c r="Y40" s="13"/>
      <c r="Z40" s="17" t="s">
        <v>364</v>
      </c>
      <c r="AA40" s="13">
        <v>1</v>
      </c>
      <c r="AB40" s="17"/>
      <c r="AC40" s="13"/>
      <c r="AD40" s="17"/>
      <c r="AE40" s="13"/>
      <c r="AF40" s="17"/>
      <c r="AG40" s="13"/>
      <c r="AH40" s="17"/>
      <c r="AI40" s="17"/>
      <c r="AJ40" s="17" t="s">
        <v>64</v>
      </c>
      <c r="AK40" s="17"/>
      <c r="AL40" s="17"/>
      <c r="AM40" s="17"/>
      <c r="AN40" s="17"/>
      <c r="AO40" s="17" t="s">
        <v>23</v>
      </c>
      <c r="AP40" s="17"/>
      <c r="AQ40" s="17"/>
      <c r="AR40" s="117"/>
      <c r="AS40" s="121"/>
      <c r="AT40" s="118"/>
      <c r="AU40" s="17"/>
    </row>
    <row r="41" spans="1:47" s="9" customFormat="1" ht="43.5" hidden="1">
      <c r="A41" s="37" t="s">
        <v>99</v>
      </c>
      <c r="B41" s="8" t="s">
        <v>1285</v>
      </c>
      <c r="C41" s="15" t="s">
        <v>1286</v>
      </c>
      <c r="D41" s="4" t="s">
        <v>1287</v>
      </c>
      <c r="E41" s="15" t="s">
        <v>1288</v>
      </c>
      <c r="F41" s="12">
        <v>1</v>
      </c>
      <c r="G41" s="13" t="s">
        <v>1258</v>
      </c>
      <c r="H41" s="25" t="s">
        <v>1289</v>
      </c>
      <c r="I41" s="13" t="s">
        <v>1290</v>
      </c>
      <c r="J41" s="13" t="s">
        <v>1290</v>
      </c>
      <c r="K41" s="13" t="s">
        <v>1291</v>
      </c>
      <c r="L41" s="14"/>
      <c r="M41" s="14"/>
      <c r="N41" s="20" t="s">
        <v>1292</v>
      </c>
      <c r="O41" s="5" t="s">
        <v>1293</v>
      </c>
      <c r="P41" s="17" t="s">
        <v>12</v>
      </c>
      <c r="Q41" s="17" t="s">
        <v>59</v>
      </c>
      <c r="R41" s="17"/>
      <c r="S41" s="17" t="s">
        <v>427</v>
      </c>
      <c r="T41" s="17" t="s">
        <v>508</v>
      </c>
      <c r="U41" s="17" t="s">
        <v>1357</v>
      </c>
      <c r="V41" s="17"/>
      <c r="W41" s="13"/>
      <c r="X41" s="17"/>
      <c r="Y41" s="13"/>
      <c r="Z41" s="17" t="s">
        <v>364</v>
      </c>
      <c r="AA41" s="13">
        <v>1</v>
      </c>
      <c r="AB41" s="17"/>
      <c r="AC41" s="13"/>
      <c r="AD41" s="17"/>
      <c r="AE41" s="13"/>
      <c r="AF41" s="17"/>
      <c r="AG41" s="13"/>
      <c r="AH41" s="17"/>
      <c r="AI41" s="17"/>
      <c r="AJ41" s="17" t="s">
        <v>64</v>
      </c>
      <c r="AK41" s="17"/>
      <c r="AL41" s="17"/>
      <c r="AM41" s="17"/>
      <c r="AN41" s="17"/>
      <c r="AO41" s="17" t="s">
        <v>23</v>
      </c>
      <c r="AP41" s="17"/>
      <c r="AQ41" s="17"/>
      <c r="AR41" s="117"/>
      <c r="AS41" s="121"/>
      <c r="AT41" s="118"/>
      <c r="AU41" s="17"/>
    </row>
    <row r="42" spans="1:47" s="38" customFormat="1" ht="58" hidden="1">
      <c r="A42" s="37" t="s">
        <v>99</v>
      </c>
      <c r="B42" s="8" t="s">
        <v>1285</v>
      </c>
      <c r="C42" s="15" t="s">
        <v>1286</v>
      </c>
      <c r="D42" s="4" t="s">
        <v>1287</v>
      </c>
      <c r="E42" s="15" t="s">
        <v>1288</v>
      </c>
      <c r="F42" s="12">
        <v>1</v>
      </c>
      <c r="G42" s="13" t="s">
        <v>1258</v>
      </c>
      <c r="H42" s="25" t="s">
        <v>1289</v>
      </c>
      <c r="I42" s="13" t="s">
        <v>1290</v>
      </c>
      <c r="J42" s="13" t="s">
        <v>1290</v>
      </c>
      <c r="K42" s="13" t="s">
        <v>1291</v>
      </c>
      <c r="L42" s="14"/>
      <c r="M42" s="14"/>
      <c r="N42" s="20" t="s">
        <v>1292</v>
      </c>
      <c r="O42" s="5" t="s">
        <v>1293</v>
      </c>
      <c r="P42" s="17" t="s">
        <v>12</v>
      </c>
      <c r="Q42" s="17" t="s">
        <v>75</v>
      </c>
      <c r="R42" s="17"/>
      <c r="S42" s="17" t="s">
        <v>427</v>
      </c>
      <c r="T42" s="17" t="s">
        <v>502</v>
      </c>
      <c r="U42" s="17" t="s">
        <v>1352</v>
      </c>
      <c r="V42" s="17"/>
      <c r="W42" s="13"/>
      <c r="X42" s="17"/>
      <c r="Y42" s="13"/>
      <c r="Z42" s="17" t="s">
        <v>335</v>
      </c>
      <c r="AA42" s="13">
        <v>1</v>
      </c>
      <c r="AB42" s="17"/>
      <c r="AC42" s="13"/>
      <c r="AD42" s="17"/>
      <c r="AE42" s="13"/>
      <c r="AF42" s="17"/>
      <c r="AG42" s="13"/>
      <c r="AH42" s="17"/>
      <c r="AI42" s="17"/>
      <c r="AJ42" s="17" t="s">
        <v>64</v>
      </c>
      <c r="AK42" s="17"/>
      <c r="AL42" s="17"/>
      <c r="AM42" s="17"/>
      <c r="AN42" s="17"/>
      <c r="AO42" s="17" t="s">
        <v>23</v>
      </c>
      <c r="AP42" s="17"/>
      <c r="AQ42" s="17"/>
      <c r="AR42" s="117"/>
      <c r="AS42" s="122"/>
      <c r="AT42" s="118"/>
      <c r="AU42" s="17"/>
    </row>
    <row r="43" spans="1:47" s="38" customFormat="1" ht="43.5" hidden="1">
      <c r="A43" s="37" t="s">
        <v>99</v>
      </c>
      <c r="B43" s="8" t="s">
        <v>1358</v>
      </c>
      <c r="C43" s="15" t="s">
        <v>1286</v>
      </c>
      <c r="D43" s="4" t="s">
        <v>1287</v>
      </c>
      <c r="E43" s="15" t="s">
        <v>1288</v>
      </c>
      <c r="F43" s="12">
        <v>1</v>
      </c>
      <c r="G43" s="13" t="s">
        <v>1258</v>
      </c>
      <c r="H43" s="25" t="s">
        <v>1289</v>
      </c>
      <c r="I43" s="13" t="s">
        <v>1290</v>
      </c>
      <c r="J43" s="13" t="s">
        <v>1290</v>
      </c>
      <c r="K43" s="13" t="s">
        <v>1291</v>
      </c>
      <c r="L43" s="14"/>
      <c r="M43" s="14"/>
      <c r="N43" s="20" t="s">
        <v>1292</v>
      </c>
      <c r="O43" s="5" t="s">
        <v>1293</v>
      </c>
      <c r="P43" s="17" t="s">
        <v>12</v>
      </c>
      <c r="Q43" s="17" t="s">
        <v>73</v>
      </c>
      <c r="R43" s="17"/>
      <c r="S43" s="17" t="s">
        <v>427</v>
      </c>
      <c r="T43" s="17" t="s">
        <v>512</v>
      </c>
      <c r="U43" s="17" t="s">
        <v>1348</v>
      </c>
      <c r="V43" s="17"/>
      <c r="W43" s="13"/>
      <c r="X43" s="17"/>
      <c r="Y43" s="13"/>
      <c r="Z43" s="17" t="s">
        <v>358</v>
      </c>
      <c r="AA43" s="13">
        <v>1</v>
      </c>
      <c r="AB43" s="17"/>
      <c r="AC43" s="13"/>
      <c r="AD43" s="17"/>
      <c r="AE43" s="13"/>
      <c r="AF43" s="17"/>
      <c r="AG43" s="13"/>
      <c r="AH43" s="17"/>
      <c r="AI43" s="17"/>
      <c r="AJ43" s="17" t="s">
        <v>64</v>
      </c>
      <c r="AK43" s="17"/>
      <c r="AL43" s="17"/>
      <c r="AM43" s="17"/>
      <c r="AN43" s="17"/>
      <c r="AO43" s="17" t="s">
        <v>23</v>
      </c>
      <c r="AP43" s="17"/>
      <c r="AQ43" s="17"/>
      <c r="AR43" s="117"/>
      <c r="AS43" s="122"/>
      <c r="AT43" s="118"/>
      <c r="AU43" s="17"/>
    </row>
    <row r="44" spans="1:47" s="38" customFormat="1" ht="43.5" hidden="1">
      <c r="A44" s="37" t="s">
        <v>99</v>
      </c>
      <c r="B44" s="8" t="s">
        <v>1358</v>
      </c>
      <c r="C44" s="15" t="s">
        <v>1286</v>
      </c>
      <c r="D44" s="4" t="s">
        <v>1287</v>
      </c>
      <c r="E44" s="15" t="s">
        <v>1288</v>
      </c>
      <c r="F44" s="12">
        <v>1</v>
      </c>
      <c r="G44" s="13" t="s">
        <v>1258</v>
      </c>
      <c r="H44" s="25" t="s">
        <v>1289</v>
      </c>
      <c r="I44" s="13" t="s">
        <v>1290</v>
      </c>
      <c r="J44" s="13" t="s">
        <v>1290</v>
      </c>
      <c r="K44" s="13" t="s">
        <v>1291</v>
      </c>
      <c r="L44" s="14"/>
      <c r="M44" s="14"/>
      <c r="N44" s="20" t="s">
        <v>1292</v>
      </c>
      <c r="O44" s="5" t="s">
        <v>1293</v>
      </c>
      <c r="P44" s="17" t="s">
        <v>12</v>
      </c>
      <c r="Q44" s="17" t="s">
        <v>70</v>
      </c>
      <c r="R44" s="17"/>
      <c r="S44" s="17" t="s">
        <v>427</v>
      </c>
      <c r="T44" s="17" t="s">
        <v>507</v>
      </c>
      <c r="U44" s="17" t="s">
        <v>1359</v>
      </c>
      <c r="V44" s="17"/>
      <c r="W44" s="13"/>
      <c r="X44" s="17"/>
      <c r="Y44" s="13"/>
      <c r="Z44" s="17" t="s">
        <v>364</v>
      </c>
      <c r="AA44" s="13">
        <v>1</v>
      </c>
      <c r="AB44" s="17"/>
      <c r="AC44" s="13"/>
      <c r="AD44" s="17"/>
      <c r="AE44" s="13"/>
      <c r="AF44" s="17"/>
      <c r="AG44" s="13"/>
      <c r="AH44" s="17"/>
      <c r="AI44" s="17"/>
      <c r="AJ44" s="17" t="s">
        <v>64</v>
      </c>
      <c r="AK44" s="17"/>
      <c r="AL44" s="17"/>
      <c r="AM44" s="17"/>
      <c r="AN44" s="17"/>
      <c r="AO44" s="17" t="s">
        <v>23</v>
      </c>
      <c r="AP44" s="17"/>
      <c r="AQ44" s="17"/>
      <c r="AR44" s="117"/>
      <c r="AS44" s="122"/>
      <c r="AT44" s="118"/>
      <c r="AU44" s="17"/>
    </row>
    <row r="45" spans="1:47" s="38" customFormat="1" ht="58" hidden="1">
      <c r="A45" s="37" t="s">
        <v>99</v>
      </c>
      <c r="B45" s="8" t="s">
        <v>1358</v>
      </c>
      <c r="C45" s="15" t="s">
        <v>1286</v>
      </c>
      <c r="D45" s="4" t="s">
        <v>1287</v>
      </c>
      <c r="E45" s="15" t="s">
        <v>1288</v>
      </c>
      <c r="F45" s="12">
        <v>1</v>
      </c>
      <c r="G45" s="13" t="s">
        <v>1258</v>
      </c>
      <c r="H45" s="25" t="s">
        <v>1289</v>
      </c>
      <c r="I45" s="13" t="s">
        <v>1290</v>
      </c>
      <c r="J45" s="13" t="s">
        <v>1290</v>
      </c>
      <c r="K45" s="13" t="s">
        <v>1291</v>
      </c>
      <c r="L45" s="14"/>
      <c r="M45" s="14"/>
      <c r="N45" s="20" t="s">
        <v>1292</v>
      </c>
      <c r="O45" s="5" t="s">
        <v>1293</v>
      </c>
      <c r="P45" s="17" t="s">
        <v>12</v>
      </c>
      <c r="Q45" s="17" t="s">
        <v>70</v>
      </c>
      <c r="R45" s="17"/>
      <c r="S45" s="17" t="s">
        <v>427</v>
      </c>
      <c r="T45" s="17" t="s">
        <v>501</v>
      </c>
      <c r="U45" s="17" t="s">
        <v>1352</v>
      </c>
      <c r="V45" s="17"/>
      <c r="W45" s="13"/>
      <c r="X45" s="17"/>
      <c r="Y45" s="13"/>
      <c r="Z45" s="17" t="s">
        <v>335</v>
      </c>
      <c r="AA45" s="13">
        <v>1</v>
      </c>
      <c r="AB45" s="17"/>
      <c r="AC45" s="13"/>
      <c r="AD45" s="17"/>
      <c r="AE45" s="13"/>
      <c r="AF45" s="17"/>
      <c r="AG45" s="13"/>
      <c r="AH45" s="17"/>
      <c r="AI45" s="17"/>
      <c r="AJ45" s="17" t="s">
        <v>64</v>
      </c>
      <c r="AK45" s="17"/>
      <c r="AL45" s="17"/>
      <c r="AM45" s="17"/>
      <c r="AN45" s="17"/>
      <c r="AO45" s="17" t="s">
        <v>23</v>
      </c>
      <c r="AP45" s="17"/>
      <c r="AQ45" s="17"/>
      <c r="AR45" s="117"/>
      <c r="AS45" s="122"/>
      <c r="AT45" s="118"/>
      <c r="AU45" s="17"/>
    </row>
    <row r="46" spans="1:47" s="38" customFormat="1" ht="58" hidden="1">
      <c r="A46" s="16" t="s">
        <v>99</v>
      </c>
      <c r="B46" s="3" t="s">
        <v>1296</v>
      </c>
      <c r="C46" s="4" t="s">
        <v>1297</v>
      </c>
      <c r="D46" s="4" t="s">
        <v>1298</v>
      </c>
      <c r="E46" s="4" t="s">
        <v>1288</v>
      </c>
      <c r="F46" s="12">
        <v>1</v>
      </c>
      <c r="G46" s="13" t="s">
        <v>1258</v>
      </c>
      <c r="H46" s="5"/>
      <c r="I46" s="19" t="s">
        <v>1290</v>
      </c>
      <c r="J46" s="19" t="s">
        <v>1290</v>
      </c>
      <c r="K46" s="5" t="s">
        <v>1291</v>
      </c>
      <c r="L46" s="14"/>
      <c r="M46" s="5"/>
      <c r="N46" s="5"/>
      <c r="O46" s="20" t="s">
        <v>1299</v>
      </c>
      <c r="P46" s="7" t="s">
        <v>12</v>
      </c>
      <c r="Q46" s="17" t="s">
        <v>73</v>
      </c>
      <c r="R46" s="17"/>
      <c r="S46" s="17" t="s">
        <v>427</v>
      </c>
      <c r="T46" s="7" t="s">
        <v>510</v>
      </c>
      <c r="U46" s="28" t="s">
        <v>1360</v>
      </c>
      <c r="V46" s="7"/>
      <c r="W46" s="30"/>
      <c r="X46" s="7"/>
      <c r="Y46" s="30"/>
      <c r="Z46" s="7" t="s">
        <v>1361</v>
      </c>
      <c r="AA46" s="13">
        <v>1</v>
      </c>
      <c r="AB46" s="7"/>
      <c r="AC46" s="30"/>
      <c r="AD46" s="7"/>
      <c r="AE46" s="30"/>
      <c r="AF46" s="7"/>
      <c r="AG46" s="30"/>
      <c r="AH46" s="7"/>
      <c r="AI46" s="17"/>
      <c r="AJ46" s="7" t="s">
        <v>64</v>
      </c>
      <c r="AK46" s="17"/>
      <c r="AL46" s="17"/>
      <c r="AM46" s="17"/>
      <c r="AN46" s="17"/>
      <c r="AO46" s="17" t="s">
        <v>23</v>
      </c>
      <c r="AP46" s="17"/>
      <c r="AQ46" s="17"/>
      <c r="AR46" s="117"/>
      <c r="AS46" s="122"/>
      <c r="AT46" s="118"/>
      <c r="AU46" s="17"/>
    </row>
    <row r="47" spans="1:47" s="9" customFormat="1" ht="58" hidden="1">
      <c r="A47" s="16" t="s">
        <v>99</v>
      </c>
      <c r="B47" s="3" t="s">
        <v>1296</v>
      </c>
      <c r="C47" s="4" t="s">
        <v>1297</v>
      </c>
      <c r="D47" s="4" t="s">
        <v>1298</v>
      </c>
      <c r="E47" s="4" t="s">
        <v>1288</v>
      </c>
      <c r="F47" s="12">
        <v>1</v>
      </c>
      <c r="G47" s="13" t="s">
        <v>1258</v>
      </c>
      <c r="H47" s="5"/>
      <c r="I47" s="19" t="s">
        <v>1290</v>
      </c>
      <c r="J47" s="19" t="s">
        <v>1290</v>
      </c>
      <c r="K47" s="5" t="s">
        <v>1291</v>
      </c>
      <c r="L47" s="14"/>
      <c r="M47" s="5"/>
      <c r="N47" s="5"/>
      <c r="O47" s="20" t="s">
        <v>1299</v>
      </c>
      <c r="P47" s="7" t="s">
        <v>12</v>
      </c>
      <c r="Q47" s="17" t="s">
        <v>29</v>
      </c>
      <c r="R47" s="17"/>
      <c r="S47" s="17" t="s">
        <v>427</v>
      </c>
      <c r="T47" s="7" t="s">
        <v>505</v>
      </c>
      <c r="U47" s="28" t="s">
        <v>1362</v>
      </c>
      <c r="V47" s="7"/>
      <c r="W47" s="30"/>
      <c r="X47" s="7"/>
      <c r="Y47" s="30"/>
      <c r="Z47" s="7" t="s">
        <v>364</v>
      </c>
      <c r="AA47" s="13">
        <v>1</v>
      </c>
      <c r="AB47" s="7"/>
      <c r="AC47" s="30"/>
      <c r="AD47" s="7"/>
      <c r="AE47" s="30"/>
      <c r="AF47" s="7"/>
      <c r="AG47" s="30"/>
      <c r="AH47" s="7"/>
      <c r="AI47" s="17"/>
      <c r="AJ47" s="7" t="s">
        <v>64</v>
      </c>
      <c r="AK47" s="17"/>
      <c r="AL47" s="17"/>
      <c r="AM47" s="17"/>
      <c r="AN47" s="17"/>
      <c r="AO47" s="17" t="s">
        <v>23</v>
      </c>
      <c r="AP47" s="17"/>
      <c r="AQ47" s="17"/>
      <c r="AR47" s="117"/>
      <c r="AS47" s="121"/>
      <c r="AT47" s="118"/>
      <c r="AU47" s="17"/>
    </row>
    <row r="48" spans="1:47" s="9" customFormat="1" ht="275.5">
      <c r="A48" s="37" t="s">
        <v>99</v>
      </c>
      <c r="B48" s="21" t="s">
        <v>1305</v>
      </c>
      <c r="C48" s="21" t="s">
        <v>1306</v>
      </c>
      <c r="D48" s="18" t="s">
        <v>1307</v>
      </c>
      <c r="E48" s="21" t="s">
        <v>1288</v>
      </c>
      <c r="F48" s="12">
        <v>1</v>
      </c>
      <c r="G48" s="13" t="s">
        <v>1258</v>
      </c>
      <c r="H48" s="14" t="s">
        <v>1308</v>
      </c>
      <c r="I48" s="5" t="s">
        <v>1309</v>
      </c>
      <c r="J48" s="5" t="s">
        <v>1309</v>
      </c>
      <c r="K48" s="5" t="s">
        <v>1310</v>
      </c>
      <c r="L48" s="5" t="s">
        <v>1311</v>
      </c>
      <c r="M48" s="5"/>
      <c r="N48" s="5" t="s">
        <v>1312</v>
      </c>
      <c r="O48" s="5" t="s">
        <v>1293</v>
      </c>
      <c r="P48" s="17" t="s">
        <v>11</v>
      </c>
      <c r="Q48" s="17" t="s">
        <v>87</v>
      </c>
      <c r="R48" s="17"/>
      <c r="S48" s="17" t="s">
        <v>1204</v>
      </c>
      <c r="T48" s="159" t="s">
        <v>2678</v>
      </c>
      <c r="U48" s="17" t="s">
        <v>1364</v>
      </c>
      <c r="V48" s="76" t="s">
        <v>1365</v>
      </c>
      <c r="W48" s="13">
        <v>1</v>
      </c>
      <c r="X48" s="17"/>
      <c r="Y48" s="13"/>
      <c r="Z48" s="17"/>
      <c r="AA48" s="13"/>
      <c r="AB48" s="17"/>
      <c r="AC48" s="13"/>
      <c r="AD48" s="17"/>
      <c r="AE48" s="13"/>
      <c r="AF48" s="17"/>
      <c r="AG48" s="13"/>
      <c r="AH48" s="17"/>
      <c r="AI48" s="17"/>
      <c r="AJ48" s="17" t="s">
        <v>60</v>
      </c>
      <c r="AK48" s="17" t="s">
        <v>60</v>
      </c>
      <c r="AL48" s="17"/>
      <c r="AM48" s="17"/>
      <c r="AN48" s="17" t="s">
        <v>36</v>
      </c>
      <c r="AO48" s="17"/>
      <c r="AP48" s="17"/>
      <c r="AQ48" s="17"/>
      <c r="AR48" s="17"/>
      <c r="AS48" s="121"/>
      <c r="AT48" s="17" t="s">
        <v>1366</v>
      </c>
      <c r="AU48" s="17"/>
    </row>
    <row r="49" spans="1:47" s="9" customFormat="1" ht="174">
      <c r="A49" s="37" t="s">
        <v>99</v>
      </c>
      <c r="B49" s="21" t="s">
        <v>1305</v>
      </c>
      <c r="C49" s="21" t="s">
        <v>1306</v>
      </c>
      <c r="D49" s="18" t="s">
        <v>1307</v>
      </c>
      <c r="E49" s="21" t="s">
        <v>1288</v>
      </c>
      <c r="F49" s="12">
        <v>1</v>
      </c>
      <c r="G49" s="13" t="s">
        <v>1258</v>
      </c>
      <c r="H49" s="14" t="s">
        <v>1308</v>
      </c>
      <c r="I49" s="5" t="s">
        <v>1309</v>
      </c>
      <c r="J49" s="5" t="s">
        <v>1309</v>
      </c>
      <c r="K49" s="5" t="s">
        <v>1310</v>
      </c>
      <c r="L49" s="5" t="s">
        <v>1311</v>
      </c>
      <c r="M49" s="5"/>
      <c r="N49" s="5" t="s">
        <v>1312</v>
      </c>
      <c r="O49" s="5" t="s">
        <v>1293</v>
      </c>
      <c r="P49" s="138" t="s">
        <v>1367</v>
      </c>
      <c r="Q49" s="17" t="s">
        <v>80</v>
      </c>
      <c r="R49" s="17"/>
      <c r="S49" s="17" t="s">
        <v>1201</v>
      </c>
      <c r="T49" s="17" t="s">
        <v>1368</v>
      </c>
      <c r="U49" s="17" t="s">
        <v>1369</v>
      </c>
      <c r="V49" s="15" t="s">
        <v>1370</v>
      </c>
      <c r="W49" s="13">
        <v>1</v>
      </c>
      <c r="X49" s="17"/>
      <c r="Y49" s="13"/>
      <c r="Z49" s="17"/>
      <c r="AA49" s="13"/>
      <c r="AB49" s="17"/>
      <c r="AC49" s="13"/>
      <c r="AD49" s="17"/>
      <c r="AE49" s="13"/>
      <c r="AF49" s="17"/>
      <c r="AG49" s="13"/>
      <c r="AH49" s="17"/>
      <c r="AI49" s="17"/>
      <c r="AJ49" s="17" t="s">
        <v>64</v>
      </c>
      <c r="AK49" s="17" t="s">
        <v>43</v>
      </c>
      <c r="AL49" s="17"/>
      <c r="AM49" s="17"/>
      <c r="AN49" s="17" t="s">
        <v>27</v>
      </c>
      <c r="AO49" s="17"/>
      <c r="AP49" s="17"/>
      <c r="AQ49" s="17"/>
      <c r="AR49" s="17"/>
      <c r="AS49" s="121"/>
      <c r="AT49" s="17" t="s">
        <v>1371</v>
      </c>
      <c r="AU49" s="17"/>
    </row>
    <row r="50" spans="1:47" s="9" customFormat="1" ht="58" hidden="1">
      <c r="A50" s="37" t="s">
        <v>99</v>
      </c>
      <c r="B50" s="21" t="s">
        <v>1305</v>
      </c>
      <c r="C50" s="21" t="s">
        <v>1306</v>
      </c>
      <c r="D50" s="18" t="s">
        <v>1307</v>
      </c>
      <c r="E50" s="21" t="s">
        <v>1288</v>
      </c>
      <c r="F50" s="12">
        <v>1</v>
      </c>
      <c r="G50" s="13" t="s">
        <v>1258</v>
      </c>
      <c r="H50" s="14" t="s">
        <v>1308</v>
      </c>
      <c r="I50" s="5" t="s">
        <v>1309</v>
      </c>
      <c r="J50" s="5" t="s">
        <v>1309</v>
      </c>
      <c r="K50" s="5" t="s">
        <v>1310</v>
      </c>
      <c r="L50" s="5" t="s">
        <v>1311</v>
      </c>
      <c r="M50" s="5"/>
      <c r="N50" s="5" t="s">
        <v>1312</v>
      </c>
      <c r="O50" s="5" t="s">
        <v>1293</v>
      </c>
      <c r="P50" s="17" t="s">
        <v>11</v>
      </c>
      <c r="Q50" s="17"/>
      <c r="R50" s="17"/>
      <c r="S50" s="17" t="s">
        <v>429</v>
      </c>
      <c r="T50" s="17" t="s">
        <v>490</v>
      </c>
      <c r="U50" s="17" t="s">
        <v>1372</v>
      </c>
      <c r="V50" s="17"/>
      <c r="W50" s="13"/>
      <c r="X50" s="17"/>
      <c r="Y50" s="13"/>
      <c r="Z50" s="17"/>
      <c r="AA50" s="13"/>
      <c r="AB50" s="17"/>
      <c r="AC50" s="13"/>
      <c r="AD50" s="17"/>
      <c r="AE50" s="13"/>
      <c r="AF50" s="17" t="s">
        <v>1373</v>
      </c>
      <c r="AG50" s="13">
        <v>1</v>
      </c>
      <c r="AH50" s="17"/>
      <c r="AI50" s="17"/>
      <c r="AJ50" s="17" t="s">
        <v>58</v>
      </c>
      <c r="AK50" s="17"/>
      <c r="AL50" s="17"/>
      <c r="AM50" s="17"/>
      <c r="AN50" s="17"/>
      <c r="AO50" s="17"/>
      <c r="AP50" s="17"/>
      <c r="AQ50" s="17"/>
      <c r="AR50" s="17"/>
      <c r="AS50" s="121"/>
      <c r="AT50" s="17"/>
      <c r="AU50" s="17"/>
    </row>
    <row r="51" spans="1:47" s="9" customFormat="1" ht="58" hidden="1">
      <c r="A51" s="37" t="s">
        <v>99</v>
      </c>
      <c r="B51" s="21" t="s">
        <v>1305</v>
      </c>
      <c r="C51" s="21" t="s">
        <v>1306</v>
      </c>
      <c r="D51" s="18" t="s">
        <v>1307</v>
      </c>
      <c r="E51" s="21" t="s">
        <v>1288</v>
      </c>
      <c r="F51" s="12">
        <v>1</v>
      </c>
      <c r="G51" s="13" t="s">
        <v>1258</v>
      </c>
      <c r="H51" s="14" t="s">
        <v>1308</v>
      </c>
      <c r="I51" s="5" t="s">
        <v>1309</v>
      </c>
      <c r="J51" s="5" t="s">
        <v>1309</v>
      </c>
      <c r="K51" s="5" t="s">
        <v>1310</v>
      </c>
      <c r="L51" s="5" t="s">
        <v>1311</v>
      </c>
      <c r="M51" s="5"/>
      <c r="N51" s="5" t="s">
        <v>1312</v>
      </c>
      <c r="O51" s="5" t="s">
        <v>1293</v>
      </c>
      <c r="P51" s="17" t="s">
        <v>11</v>
      </c>
      <c r="Q51" s="17"/>
      <c r="R51" s="17"/>
      <c r="S51" s="17" t="s">
        <v>429</v>
      </c>
      <c r="T51" s="17" t="s">
        <v>486</v>
      </c>
      <c r="U51" s="17" t="s">
        <v>1374</v>
      </c>
      <c r="V51" s="17"/>
      <c r="W51" s="13"/>
      <c r="X51" s="17"/>
      <c r="Y51" s="13"/>
      <c r="Z51" s="17"/>
      <c r="AA51" s="13"/>
      <c r="AB51" s="17"/>
      <c r="AC51" s="13"/>
      <c r="AD51" s="17"/>
      <c r="AE51" s="13"/>
      <c r="AF51" s="17" t="s">
        <v>1375</v>
      </c>
      <c r="AG51" s="13">
        <v>1</v>
      </c>
      <c r="AH51" s="17"/>
      <c r="AI51" s="17"/>
      <c r="AJ51" s="17" t="s">
        <v>64</v>
      </c>
      <c r="AK51" s="17"/>
      <c r="AL51" s="17"/>
      <c r="AM51" s="17"/>
      <c r="AN51" s="17"/>
      <c r="AO51" s="17"/>
      <c r="AP51" s="17"/>
      <c r="AQ51" s="17"/>
      <c r="AR51" s="17"/>
      <c r="AS51" s="121"/>
      <c r="AT51" s="17"/>
      <c r="AU51" s="17"/>
    </row>
    <row r="52" spans="1:47" s="9" customFormat="1" ht="58" hidden="1">
      <c r="A52" s="37" t="s">
        <v>99</v>
      </c>
      <c r="B52" s="21" t="s">
        <v>1305</v>
      </c>
      <c r="C52" s="21" t="s">
        <v>1306</v>
      </c>
      <c r="D52" s="18" t="s">
        <v>1307</v>
      </c>
      <c r="E52" s="21" t="s">
        <v>1288</v>
      </c>
      <c r="F52" s="12">
        <v>1</v>
      </c>
      <c r="G52" s="13" t="s">
        <v>1258</v>
      </c>
      <c r="H52" s="14" t="s">
        <v>1308</v>
      </c>
      <c r="I52" s="5" t="s">
        <v>1309</v>
      </c>
      <c r="J52" s="5" t="s">
        <v>1309</v>
      </c>
      <c r="K52" s="5" t="s">
        <v>1310</v>
      </c>
      <c r="L52" s="5" t="s">
        <v>1311</v>
      </c>
      <c r="M52" s="5"/>
      <c r="N52" s="5" t="s">
        <v>1312</v>
      </c>
      <c r="O52" s="5" t="s">
        <v>1293</v>
      </c>
      <c r="P52" s="17" t="s">
        <v>11</v>
      </c>
      <c r="Q52" s="17"/>
      <c r="R52" s="17"/>
      <c r="S52" s="17" t="s">
        <v>429</v>
      </c>
      <c r="T52" s="17" t="s">
        <v>489</v>
      </c>
      <c r="U52" s="17" t="s">
        <v>1376</v>
      </c>
      <c r="V52" s="17"/>
      <c r="W52" s="13"/>
      <c r="X52" s="17"/>
      <c r="Y52" s="13"/>
      <c r="Z52" s="17"/>
      <c r="AA52" s="13"/>
      <c r="AB52" s="17"/>
      <c r="AC52" s="13"/>
      <c r="AD52" s="17"/>
      <c r="AE52" s="13"/>
      <c r="AF52" s="17" t="s">
        <v>1377</v>
      </c>
      <c r="AG52" s="13">
        <v>1</v>
      </c>
      <c r="AH52" s="17"/>
      <c r="AI52" s="17"/>
      <c r="AJ52" s="17" t="s">
        <v>64</v>
      </c>
      <c r="AK52" s="17"/>
      <c r="AL52" s="17"/>
      <c r="AM52" s="17"/>
      <c r="AN52" s="17"/>
      <c r="AO52" s="17"/>
      <c r="AP52" s="17"/>
      <c r="AQ52" s="17"/>
      <c r="AR52" s="17"/>
      <c r="AS52" s="121"/>
      <c r="AT52" s="17"/>
      <c r="AU52" s="17"/>
    </row>
    <row r="53" spans="1:47" s="9" customFormat="1" ht="58" hidden="1">
      <c r="A53" s="37" t="s">
        <v>99</v>
      </c>
      <c r="B53" s="21" t="s">
        <v>1305</v>
      </c>
      <c r="C53" s="21" t="s">
        <v>1306</v>
      </c>
      <c r="D53" s="18" t="s">
        <v>1307</v>
      </c>
      <c r="E53" s="21" t="s">
        <v>1288</v>
      </c>
      <c r="F53" s="12">
        <v>1</v>
      </c>
      <c r="G53" s="13" t="s">
        <v>1258</v>
      </c>
      <c r="H53" s="14" t="s">
        <v>1308</v>
      </c>
      <c r="I53" s="5" t="s">
        <v>1309</v>
      </c>
      <c r="J53" s="5" t="s">
        <v>1309</v>
      </c>
      <c r="K53" s="5" t="s">
        <v>1310</v>
      </c>
      <c r="L53" s="5" t="s">
        <v>1311</v>
      </c>
      <c r="M53" s="5"/>
      <c r="N53" s="5" t="s">
        <v>1312</v>
      </c>
      <c r="O53" s="5" t="s">
        <v>1293</v>
      </c>
      <c r="P53" s="17" t="s">
        <v>11</v>
      </c>
      <c r="Q53" s="17" t="s">
        <v>77</v>
      </c>
      <c r="R53" s="17"/>
      <c r="S53" s="17" t="s">
        <v>427</v>
      </c>
      <c r="T53" s="17" t="s">
        <v>469</v>
      </c>
      <c r="U53" s="17" t="s">
        <v>1378</v>
      </c>
      <c r="V53" s="17"/>
      <c r="W53" s="13"/>
      <c r="X53" s="17"/>
      <c r="Y53" s="13"/>
      <c r="Z53" s="17" t="s">
        <v>358</v>
      </c>
      <c r="AA53" s="13">
        <v>1</v>
      </c>
      <c r="AB53" s="17"/>
      <c r="AC53" s="13"/>
      <c r="AD53" s="17"/>
      <c r="AE53" s="13"/>
      <c r="AF53" s="17"/>
      <c r="AG53" s="13"/>
      <c r="AH53" s="17"/>
      <c r="AI53" s="17"/>
      <c r="AJ53" s="17" t="s">
        <v>64</v>
      </c>
      <c r="AK53" s="17"/>
      <c r="AL53" s="17"/>
      <c r="AM53" s="17"/>
      <c r="AN53" s="17"/>
      <c r="AO53" s="17" t="s">
        <v>23</v>
      </c>
      <c r="AP53" s="17"/>
      <c r="AQ53" s="17"/>
      <c r="AR53" s="117"/>
      <c r="AS53" s="121"/>
      <c r="AT53" s="118"/>
      <c r="AU53" s="17"/>
    </row>
    <row r="54" spans="1:47" s="9" customFormat="1" ht="43.5" hidden="1">
      <c r="A54" s="37" t="s">
        <v>99</v>
      </c>
      <c r="B54" s="21" t="s">
        <v>1305</v>
      </c>
      <c r="C54" s="21" t="s">
        <v>1306</v>
      </c>
      <c r="D54" s="18" t="s">
        <v>1307</v>
      </c>
      <c r="E54" s="21" t="s">
        <v>1288</v>
      </c>
      <c r="F54" s="12">
        <v>1</v>
      </c>
      <c r="G54" s="13" t="s">
        <v>1258</v>
      </c>
      <c r="H54" s="14" t="s">
        <v>1308</v>
      </c>
      <c r="I54" s="5" t="s">
        <v>1309</v>
      </c>
      <c r="J54" s="5" t="s">
        <v>1309</v>
      </c>
      <c r="K54" s="5" t="s">
        <v>1310</v>
      </c>
      <c r="L54" s="5" t="s">
        <v>1311</v>
      </c>
      <c r="M54" s="5"/>
      <c r="N54" s="5" t="s">
        <v>1312</v>
      </c>
      <c r="O54" s="5" t="s">
        <v>1293</v>
      </c>
      <c r="P54" s="17" t="s">
        <v>11</v>
      </c>
      <c r="Q54" s="17" t="s">
        <v>77</v>
      </c>
      <c r="R54" s="17"/>
      <c r="S54" s="17" t="s">
        <v>427</v>
      </c>
      <c r="T54" s="17" t="s">
        <v>470</v>
      </c>
      <c r="U54" s="17" t="s">
        <v>1379</v>
      </c>
      <c r="V54" s="17"/>
      <c r="W54" s="13"/>
      <c r="X54" s="17"/>
      <c r="Y54" s="13"/>
      <c r="Z54" s="17" t="s">
        <v>371</v>
      </c>
      <c r="AA54" s="13">
        <v>1</v>
      </c>
      <c r="AB54" s="17"/>
      <c r="AC54" s="13"/>
      <c r="AD54" s="17"/>
      <c r="AE54" s="13"/>
      <c r="AF54" s="17"/>
      <c r="AG54" s="13"/>
      <c r="AH54" s="17"/>
      <c r="AI54" s="17"/>
      <c r="AJ54" s="17" t="s">
        <v>64</v>
      </c>
      <c r="AK54" s="17"/>
      <c r="AL54" s="17"/>
      <c r="AM54" s="17"/>
      <c r="AN54" s="17"/>
      <c r="AO54" s="17" t="s">
        <v>23</v>
      </c>
      <c r="AP54" s="17"/>
      <c r="AQ54" s="17"/>
      <c r="AR54" s="117"/>
      <c r="AS54" s="121"/>
      <c r="AT54" s="118"/>
      <c r="AU54" s="17"/>
    </row>
    <row r="55" spans="1:47" s="9" customFormat="1" ht="101.5" hidden="1">
      <c r="A55" s="37" t="s">
        <v>99</v>
      </c>
      <c r="B55" s="21" t="s">
        <v>1305</v>
      </c>
      <c r="C55" s="21" t="s">
        <v>1306</v>
      </c>
      <c r="D55" s="18" t="s">
        <v>1307</v>
      </c>
      <c r="E55" s="21" t="s">
        <v>1288</v>
      </c>
      <c r="F55" s="12">
        <v>1</v>
      </c>
      <c r="G55" s="13" t="s">
        <v>1258</v>
      </c>
      <c r="H55" s="14" t="s">
        <v>1308</v>
      </c>
      <c r="I55" s="5" t="s">
        <v>1309</v>
      </c>
      <c r="J55" s="5" t="s">
        <v>1309</v>
      </c>
      <c r="K55" s="5" t="s">
        <v>1310</v>
      </c>
      <c r="L55" s="5" t="s">
        <v>1311</v>
      </c>
      <c r="M55" s="5"/>
      <c r="N55" s="5" t="s">
        <v>1312</v>
      </c>
      <c r="O55" s="5" t="s">
        <v>1293</v>
      </c>
      <c r="P55" s="17" t="s">
        <v>9</v>
      </c>
      <c r="Q55" s="17"/>
      <c r="R55" s="17"/>
      <c r="S55" s="17" t="s">
        <v>429</v>
      </c>
      <c r="T55" s="17" t="s">
        <v>458</v>
      </c>
      <c r="U55" s="17" t="s">
        <v>1380</v>
      </c>
      <c r="V55" s="17"/>
      <c r="W55" s="13"/>
      <c r="X55" s="17"/>
      <c r="Y55" s="13"/>
      <c r="Z55" s="17"/>
      <c r="AA55" s="13"/>
      <c r="AB55" s="17"/>
      <c r="AC55" s="13"/>
      <c r="AD55" s="17"/>
      <c r="AE55" s="13"/>
      <c r="AF55" s="17" t="s">
        <v>1381</v>
      </c>
      <c r="AG55" s="13">
        <v>1</v>
      </c>
      <c r="AH55" s="17"/>
      <c r="AI55" s="17"/>
      <c r="AJ55" s="17" t="s">
        <v>47</v>
      </c>
      <c r="AK55" s="17"/>
      <c r="AL55" s="17"/>
      <c r="AM55" s="17"/>
      <c r="AN55" s="17"/>
      <c r="AO55" s="17"/>
      <c r="AP55" s="17"/>
      <c r="AQ55" s="17"/>
      <c r="AR55" s="17"/>
      <c r="AS55" s="121"/>
      <c r="AT55" s="17"/>
      <c r="AU55" s="17"/>
    </row>
    <row r="56" spans="1:47" s="9" customFormat="1" ht="43.5" hidden="1">
      <c r="A56" s="37" t="s">
        <v>99</v>
      </c>
      <c r="B56" s="21" t="s">
        <v>1305</v>
      </c>
      <c r="C56" s="21" t="s">
        <v>1306</v>
      </c>
      <c r="D56" s="18" t="s">
        <v>1307</v>
      </c>
      <c r="E56" s="21" t="s">
        <v>1288</v>
      </c>
      <c r="F56" s="12">
        <v>1</v>
      </c>
      <c r="G56" s="13" t="s">
        <v>1258</v>
      </c>
      <c r="H56" s="14" t="s">
        <v>1308</v>
      </c>
      <c r="I56" s="5" t="s">
        <v>1309</v>
      </c>
      <c r="J56" s="5" t="s">
        <v>1309</v>
      </c>
      <c r="K56" s="5" t="s">
        <v>1310</v>
      </c>
      <c r="L56" s="5" t="s">
        <v>1311</v>
      </c>
      <c r="M56" s="5"/>
      <c r="N56" s="5" t="s">
        <v>1312</v>
      </c>
      <c r="O56" s="5" t="s">
        <v>1293</v>
      </c>
      <c r="P56" s="17" t="s">
        <v>9</v>
      </c>
      <c r="Q56" s="17" t="s">
        <v>92</v>
      </c>
      <c r="R56" s="17"/>
      <c r="S56" s="17" t="s">
        <v>1203</v>
      </c>
      <c r="T56" s="76" t="s">
        <v>462</v>
      </c>
      <c r="U56" s="76" t="s">
        <v>1382</v>
      </c>
      <c r="V56" s="17"/>
      <c r="W56" s="13"/>
      <c r="X56" s="17"/>
      <c r="Y56" s="13"/>
      <c r="Z56" s="17"/>
      <c r="AA56" s="13"/>
      <c r="AB56" s="17"/>
      <c r="AC56" s="13"/>
      <c r="AD56" s="17" t="s">
        <v>321</v>
      </c>
      <c r="AE56" s="13">
        <v>1</v>
      </c>
      <c r="AF56" s="17"/>
      <c r="AG56" s="13"/>
      <c r="AH56" s="17"/>
      <c r="AI56" s="17"/>
      <c r="AJ56" s="17" t="s">
        <v>64</v>
      </c>
      <c r="AK56" s="17"/>
      <c r="AL56" s="17"/>
      <c r="AM56" s="17"/>
      <c r="AN56" s="17"/>
      <c r="AP56" s="17"/>
      <c r="AQ56" s="17"/>
      <c r="AR56" s="17"/>
      <c r="AS56" s="17" t="s">
        <v>33</v>
      </c>
      <c r="AT56" s="17" t="s">
        <v>1383</v>
      </c>
      <c r="AU56" s="17" t="s">
        <v>22</v>
      </c>
    </row>
    <row r="57" spans="1:47" s="9" customFormat="1" ht="188.5">
      <c r="A57" s="37" t="s">
        <v>99</v>
      </c>
      <c r="B57" s="21" t="s">
        <v>1305</v>
      </c>
      <c r="C57" s="21" t="s">
        <v>1306</v>
      </c>
      <c r="D57" s="18" t="s">
        <v>1307</v>
      </c>
      <c r="E57" s="21" t="s">
        <v>1288</v>
      </c>
      <c r="F57" s="12">
        <v>1</v>
      </c>
      <c r="G57" s="13" t="s">
        <v>1258</v>
      </c>
      <c r="H57" s="14" t="s">
        <v>1308</v>
      </c>
      <c r="I57" s="5" t="s">
        <v>1309</v>
      </c>
      <c r="J57" s="5" t="s">
        <v>1309</v>
      </c>
      <c r="K57" s="5" t="s">
        <v>1310</v>
      </c>
      <c r="L57" s="5" t="s">
        <v>1311</v>
      </c>
      <c r="M57" s="5"/>
      <c r="N57" s="5" t="s">
        <v>1312</v>
      </c>
      <c r="O57" s="5" t="s">
        <v>1293</v>
      </c>
      <c r="P57" s="15" t="s">
        <v>1384</v>
      </c>
      <c r="Q57" s="17" t="s">
        <v>55</v>
      </c>
      <c r="R57" s="17"/>
      <c r="S57" s="17" t="s">
        <v>1201</v>
      </c>
      <c r="T57" s="139" t="s">
        <v>1385</v>
      </c>
      <c r="U57" s="17" t="s">
        <v>1386</v>
      </c>
      <c r="V57" s="17" t="s">
        <v>295</v>
      </c>
      <c r="W57" s="13">
        <v>1</v>
      </c>
      <c r="X57" s="17"/>
      <c r="Y57" s="13"/>
      <c r="Z57" s="17"/>
      <c r="AA57" s="13"/>
      <c r="AB57" s="17"/>
      <c r="AC57" s="13"/>
      <c r="AD57" s="17"/>
      <c r="AE57" s="13"/>
      <c r="AF57" s="17"/>
      <c r="AG57" s="13"/>
      <c r="AH57" s="17"/>
      <c r="AI57" s="17"/>
      <c r="AJ57" s="17" t="s">
        <v>24</v>
      </c>
      <c r="AK57" s="17" t="s">
        <v>24</v>
      </c>
      <c r="AL57" s="17"/>
      <c r="AM57" s="17"/>
      <c r="AN57" s="17" t="s">
        <v>27</v>
      </c>
      <c r="AO57" s="17"/>
      <c r="AP57" s="17"/>
      <c r="AQ57" s="17"/>
      <c r="AR57" s="17"/>
      <c r="AS57" s="121"/>
      <c r="AT57" s="17" t="s">
        <v>1387</v>
      </c>
      <c r="AU57" s="17"/>
    </row>
    <row r="58" spans="1:47" s="9" customFormat="1" ht="130.5" hidden="1">
      <c r="A58" s="37" t="s">
        <v>99</v>
      </c>
      <c r="B58" s="21" t="s">
        <v>1305</v>
      </c>
      <c r="C58" s="21" t="s">
        <v>1306</v>
      </c>
      <c r="D58" s="18" t="s">
        <v>1307</v>
      </c>
      <c r="E58" s="21" t="s">
        <v>1288</v>
      </c>
      <c r="F58" s="12">
        <v>1</v>
      </c>
      <c r="G58" s="13" t="s">
        <v>1258</v>
      </c>
      <c r="H58" s="14" t="s">
        <v>1308</v>
      </c>
      <c r="I58" s="5" t="s">
        <v>1309</v>
      </c>
      <c r="J58" s="5" t="s">
        <v>1309</v>
      </c>
      <c r="K58" s="5" t="s">
        <v>1310</v>
      </c>
      <c r="L58" s="5" t="s">
        <v>1311</v>
      </c>
      <c r="M58" s="5"/>
      <c r="N58" s="5" t="s">
        <v>1312</v>
      </c>
      <c r="O58" s="5" t="s">
        <v>1293</v>
      </c>
      <c r="P58" s="17" t="s">
        <v>9</v>
      </c>
      <c r="Q58" s="17" t="s">
        <v>25</v>
      </c>
      <c r="R58" s="17"/>
      <c r="S58" s="17" t="s">
        <v>427</v>
      </c>
      <c r="T58" s="17" t="s">
        <v>466</v>
      </c>
      <c r="U58" s="17" t="s">
        <v>1388</v>
      </c>
      <c r="V58" s="17"/>
      <c r="W58" s="13"/>
      <c r="X58" s="7" t="s">
        <v>295</v>
      </c>
      <c r="Y58" s="13">
        <v>1</v>
      </c>
      <c r="Z58" s="17" t="s">
        <v>364</v>
      </c>
      <c r="AA58" s="13">
        <v>1</v>
      </c>
      <c r="AB58" s="17"/>
      <c r="AC58" s="13"/>
      <c r="AD58" s="17"/>
      <c r="AE58" s="13"/>
      <c r="AF58" s="17"/>
      <c r="AG58" s="13"/>
      <c r="AH58" s="17"/>
      <c r="AI58" s="17"/>
      <c r="AJ58" s="17" t="s">
        <v>47</v>
      </c>
      <c r="AK58" s="17"/>
      <c r="AL58" s="17"/>
      <c r="AM58" s="17"/>
      <c r="AN58" s="17"/>
      <c r="AO58" s="17" t="s">
        <v>23</v>
      </c>
      <c r="AP58" s="17"/>
      <c r="AQ58" s="17"/>
      <c r="AR58" s="117"/>
      <c r="AS58" s="121"/>
      <c r="AT58" s="118"/>
      <c r="AU58" s="17"/>
    </row>
    <row r="59" spans="1:47" s="9" customFormat="1" ht="275.5">
      <c r="A59" s="37" t="s">
        <v>99</v>
      </c>
      <c r="B59" s="21" t="s">
        <v>1317</v>
      </c>
      <c r="C59" s="21" t="s">
        <v>1306</v>
      </c>
      <c r="D59" s="18" t="s">
        <v>1307</v>
      </c>
      <c r="E59" s="21" t="s">
        <v>1288</v>
      </c>
      <c r="F59" s="12">
        <v>1</v>
      </c>
      <c r="G59" s="13" t="s">
        <v>1258</v>
      </c>
      <c r="H59" s="14" t="s">
        <v>1308</v>
      </c>
      <c r="I59" s="5" t="s">
        <v>1309</v>
      </c>
      <c r="J59" s="5" t="s">
        <v>1309</v>
      </c>
      <c r="K59" s="5" t="s">
        <v>1310</v>
      </c>
      <c r="L59" s="5" t="s">
        <v>1311</v>
      </c>
      <c r="M59" s="5"/>
      <c r="N59" s="5" t="s">
        <v>1312</v>
      </c>
      <c r="O59" s="5" t="s">
        <v>1293</v>
      </c>
      <c r="P59" s="17" t="s">
        <v>11</v>
      </c>
      <c r="Q59" s="17" t="s">
        <v>1363</v>
      </c>
      <c r="R59" s="17"/>
      <c r="S59" s="17" t="s">
        <v>1201</v>
      </c>
      <c r="T59" s="132" t="s">
        <v>1389</v>
      </c>
      <c r="U59" s="17" t="s">
        <v>1364</v>
      </c>
      <c r="V59" s="76" t="s">
        <v>1365</v>
      </c>
      <c r="W59" s="13">
        <v>1</v>
      </c>
      <c r="X59" s="17"/>
      <c r="Y59" s="13"/>
      <c r="Z59" s="17"/>
      <c r="AA59" s="13"/>
      <c r="AB59" s="17"/>
      <c r="AC59" s="13"/>
      <c r="AD59" s="17"/>
      <c r="AE59" s="13"/>
      <c r="AF59" s="17"/>
      <c r="AG59" s="13"/>
      <c r="AH59" s="17"/>
      <c r="AI59" s="17"/>
      <c r="AJ59" s="17" t="s">
        <v>60</v>
      </c>
      <c r="AK59" s="17"/>
      <c r="AL59" s="17"/>
      <c r="AM59" s="17"/>
      <c r="AN59" s="17" t="s">
        <v>36</v>
      </c>
      <c r="AO59" s="17"/>
      <c r="AP59" s="17"/>
      <c r="AQ59" s="17"/>
      <c r="AR59" s="17"/>
      <c r="AS59" s="121"/>
      <c r="AT59" s="17" t="s">
        <v>1366</v>
      </c>
      <c r="AU59" s="17"/>
    </row>
    <row r="60" spans="1:47" s="9" customFormat="1" ht="132" customHeight="1">
      <c r="A60" s="37" t="s">
        <v>99</v>
      </c>
      <c r="B60" s="21" t="s">
        <v>1317</v>
      </c>
      <c r="C60" s="21" t="s">
        <v>1306</v>
      </c>
      <c r="D60" s="18" t="s">
        <v>1307</v>
      </c>
      <c r="E60" s="21" t="s">
        <v>1288</v>
      </c>
      <c r="F60" s="12">
        <v>1</v>
      </c>
      <c r="G60" s="13" t="s">
        <v>1258</v>
      </c>
      <c r="H60" s="14" t="s">
        <v>1308</v>
      </c>
      <c r="I60" s="5" t="s">
        <v>1309</v>
      </c>
      <c r="J60" s="5" t="s">
        <v>1309</v>
      </c>
      <c r="K60" s="5" t="s">
        <v>1310</v>
      </c>
      <c r="L60" s="5" t="s">
        <v>1311</v>
      </c>
      <c r="M60" s="5"/>
      <c r="N60" s="5" t="s">
        <v>1312</v>
      </c>
      <c r="O60" s="5" t="s">
        <v>1293</v>
      </c>
      <c r="P60" s="17" t="s">
        <v>11</v>
      </c>
      <c r="Q60" s="17" t="s">
        <v>92</v>
      </c>
      <c r="R60" s="17"/>
      <c r="S60" s="17" t="s">
        <v>1203</v>
      </c>
      <c r="T60" s="17" t="s">
        <v>1390</v>
      </c>
      <c r="U60" s="17" t="s">
        <v>1391</v>
      </c>
      <c r="V60" s="17" t="s">
        <v>321</v>
      </c>
      <c r="W60" s="13">
        <v>1</v>
      </c>
      <c r="X60" s="17"/>
      <c r="Y60" s="13"/>
      <c r="Z60" s="17"/>
      <c r="AA60" s="13"/>
      <c r="AB60" s="17"/>
      <c r="AC60" s="13"/>
      <c r="AD60" s="17"/>
      <c r="AE60" s="13"/>
      <c r="AF60" s="17"/>
      <c r="AG60" s="13"/>
      <c r="AH60" s="17"/>
      <c r="AI60" s="17"/>
      <c r="AJ60" s="17" t="s">
        <v>64</v>
      </c>
      <c r="AK60" s="17"/>
      <c r="AL60" s="17"/>
      <c r="AM60" s="17"/>
      <c r="AN60" s="17"/>
      <c r="AP60" s="17"/>
      <c r="AQ60" s="17"/>
      <c r="AR60" s="17"/>
      <c r="AS60" s="17" t="s">
        <v>30</v>
      </c>
      <c r="AT60" s="17"/>
      <c r="AU60" s="17" t="s">
        <v>26</v>
      </c>
    </row>
    <row r="61" spans="1:47" s="9" customFormat="1" ht="58" hidden="1">
      <c r="A61" s="37" t="s">
        <v>99</v>
      </c>
      <c r="B61" s="21" t="s">
        <v>1317</v>
      </c>
      <c r="C61" s="21" t="s">
        <v>1306</v>
      </c>
      <c r="D61" s="18" t="s">
        <v>1307</v>
      </c>
      <c r="E61" s="21" t="s">
        <v>1288</v>
      </c>
      <c r="F61" s="12">
        <v>1</v>
      </c>
      <c r="G61" s="13" t="s">
        <v>1258</v>
      </c>
      <c r="H61" s="14" t="s">
        <v>1308</v>
      </c>
      <c r="I61" s="5" t="s">
        <v>1309</v>
      </c>
      <c r="J61" s="5" t="s">
        <v>1309</v>
      </c>
      <c r="K61" s="5" t="s">
        <v>1310</v>
      </c>
      <c r="L61" s="5" t="s">
        <v>1311</v>
      </c>
      <c r="M61" s="5"/>
      <c r="N61" s="5" t="s">
        <v>1312</v>
      </c>
      <c r="O61" s="5" t="s">
        <v>1293</v>
      </c>
      <c r="P61" s="17" t="s">
        <v>11</v>
      </c>
      <c r="Q61" s="17"/>
      <c r="R61" s="17"/>
      <c r="S61" s="17" t="s">
        <v>429</v>
      </c>
      <c r="T61" s="17" t="s">
        <v>487</v>
      </c>
      <c r="U61" s="17" t="s">
        <v>1392</v>
      </c>
      <c r="V61" s="17"/>
      <c r="W61" s="13"/>
      <c r="X61" s="17"/>
      <c r="Y61" s="13"/>
      <c r="Z61" s="17"/>
      <c r="AA61" s="13"/>
      <c r="AB61" s="17"/>
      <c r="AC61" s="13"/>
      <c r="AD61" s="17"/>
      <c r="AE61" s="13"/>
      <c r="AF61" s="17" t="s">
        <v>1393</v>
      </c>
      <c r="AG61" s="13">
        <v>1</v>
      </c>
      <c r="AH61" s="17"/>
      <c r="AI61" s="17"/>
      <c r="AJ61" s="17" t="s">
        <v>64</v>
      </c>
      <c r="AK61" s="17"/>
      <c r="AL61" s="17"/>
      <c r="AM61" s="17"/>
      <c r="AN61" s="17"/>
      <c r="AO61" s="17"/>
      <c r="AP61" s="17"/>
      <c r="AQ61" s="17"/>
      <c r="AR61" s="17"/>
      <c r="AS61" s="121"/>
      <c r="AT61" s="17"/>
      <c r="AU61" s="17"/>
    </row>
    <row r="62" spans="1:47" s="9" customFormat="1" ht="58" hidden="1">
      <c r="A62" s="37" t="s">
        <v>99</v>
      </c>
      <c r="B62" s="21" t="s">
        <v>1317</v>
      </c>
      <c r="C62" s="21" t="s">
        <v>1306</v>
      </c>
      <c r="D62" s="18" t="s">
        <v>1307</v>
      </c>
      <c r="E62" s="21" t="s">
        <v>1288</v>
      </c>
      <c r="F62" s="12">
        <v>1</v>
      </c>
      <c r="G62" s="13" t="s">
        <v>1258</v>
      </c>
      <c r="H62" s="14" t="s">
        <v>1308</v>
      </c>
      <c r="I62" s="5" t="s">
        <v>1309</v>
      </c>
      <c r="J62" s="5" t="s">
        <v>1309</v>
      </c>
      <c r="K62" s="5" t="s">
        <v>1310</v>
      </c>
      <c r="L62" s="5" t="s">
        <v>1311</v>
      </c>
      <c r="M62" s="5"/>
      <c r="N62" s="5" t="s">
        <v>1312</v>
      </c>
      <c r="O62" s="5" t="s">
        <v>1293</v>
      </c>
      <c r="P62" s="17" t="s">
        <v>11</v>
      </c>
      <c r="Q62" s="17"/>
      <c r="R62" s="17"/>
      <c r="S62" s="17" t="s">
        <v>429</v>
      </c>
      <c r="T62" s="17" t="s">
        <v>490</v>
      </c>
      <c r="U62" s="17" t="s">
        <v>1372</v>
      </c>
      <c r="V62" s="17"/>
      <c r="W62" s="13"/>
      <c r="X62" s="17"/>
      <c r="Y62" s="13"/>
      <c r="Z62" s="17"/>
      <c r="AA62" s="13"/>
      <c r="AB62" s="17"/>
      <c r="AC62" s="13"/>
      <c r="AD62" s="17"/>
      <c r="AE62" s="13"/>
      <c r="AF62" s="17" t="s">
        <v>1373</v>
      </c>
      <c r="AG62" s="13">
        <v>1</v>
      </c>
      <c r="AH62" s="17"/>
      <c r="AI62" s="17"/>
      <c r="AJ62" s="17" t="s">
        <v>58</v>
      </c>
      <c r="AK62" s="17"/>
      <c r="AL62" s="17"/>
      <c r="AM62" s="17"/>
      <c r="AN62" s="17"/>
      <c r="AO62" s="17"/>
      <c r="AP62" s="17"/>
      <c r="AQ62" s="17"/>
      <c r="AR62" s="17"/>
      <c r="AS62" s="121"/>
      <c r="AT62" s="17"/>
      <c r="AU62" s="17"/>
    </row>
    <row r="63" spans="1:47" s="9" customFormat="1" ht="58" hidden="1">
      <c r="A63" s="37" t="s">
        <v>99</v>
      </c>
      <c r="B63" s="21" t="s">
        <v>1317</v>
      </c>
      <c r="C63" s="21" t="s">
        <v>1306</v>
      </c>
      <c r="D63" s="18" t="s">
        <v>1307</v>
      </c>
      <c r="E63" s="21" t="s">
        <v>1288</v>
      </c>
      <c r="F63" s="12">
        <v>1</v>
      </c>
      <c r="G63" s="13" t="s">
        <v>1258</v>
      </c>
      <c r="H63" s="14" t="s">
        <v>1308</v>
      </c>
      <c r="I63" s="5" t="s">
        <v>1309</v>
      </c>
      <c r="J63" s="5" t="s">
        <v>1309</v>
      </c>
      <c r="K63" s="5" t="s">
        <v>1310</v>
      </c>
      <c r="L63" s="5" t="s">
        <v>1311</v>
      </c>
      <c r="M63" s="5"/>
      <c r="N63" s="5" t="s">
        <v>1312</v>
      </c>
      <c r="O63" s="5" t="s">
        <v>1293</v>
      </c>
      <c r="P63" s="17" t="s">
        <v>11</v>
      </c>
      <c r="Q63" s="17"/>
      <c r="R63" s="17"/>
      <c r="S63" s="17" t="s">
        <v>429</v>
      </c>
      <c r="T63" s="17" t="s">
        <v>486</v>
      </c>
      <c r="U63" s="17" t="s">
        <v>1374</v>
      </c>
      <c r="V63" s="17"/>
      <c r="W63" s="13"/>
      <c r="X63" s="17"/>
      <c r="Y63" s="13"/>
      <c r="Z63" s="17"/>
      <c r="AA63" s="13"/>
      <c r="AB63" s="17"/>
      <c r="AC63" s="13"/>
      <c r="AD63" s="17"/>
      <c r="AE63" s="13"/>
      <c r="AF63" s="17" t="s">
        <v>1375</v>
      </c>
      <c r="AG63" s="13">
        <v>1</v>
      </c>
      <c r="AH63" s="17"/>
      <c r="AI63" s="17"/>
      <c r="AJ63" s="17" t="s">
        <v>64</v>
      </c>
      <c r="AK63" s="17"/>
      <c r="AL63" s="17"/>
      <c r="AM63" s="17"/>
      <c r="AN63" s="17"/>
      <c r="AO63" s="17"/>
      <c r="AP63" s="17"/>
      <c r="AQ63" s="17"/>
      <c r="AR63" s="17"/>
      <c r="AS63" s="121"/>
      <c r="AT63" s="17"/>
      <c r="AU63" s="17"/>
    </row>
    <row r="64" spans="1:47" s="9" customFormat="1" ht="58" hidden="1">
      <c r="A64" s="37" t="s">
        <v>99</v>
      </c>
      <c r="B64" s="21" t="s">
        <v>1317</v>
      </c>
      <c r="C64" s="21" t="s">
        <v>1306</v>
      </c>
      <c r="D64" s="18" t="s">
        <v>1307</v>
      </c>
      <c r="E64" s="21" t="s">
        <v>1288</v>
      </c>
      <c r="F64" s="12">
        <v>1</v>
      </c>
      <c r="G64" s="13" t="s">
        <v>1258</v>
      </c>
      <c r="H64" s="14" t="s">
        <v>1308</v>
      </c>
      <c r="I64" s="5" t="s">
        <v>1309</v>
      </c>
      <c r="J64" s="5" t="s">
        <v>1309</v>
      </c>
      <c r="K64" s="5" t="s">
        <v>1310</v>
      </c>
      <c r="L64" s="5" t="s">
        <v>1311</v>
      </c>
      <c r="M64" s="5"/>
      <c r="N64" s="5" t="s">
        <v>1312</v>
      </c>
      <c r="O64" s="5" t="s">
        <v>1293</v>
      </c>
      <c r="P64" s="17" t="s">
        <v>11</v>
      </c>
      <c r="Q64" s="17"/>
      <c r="R64" s="17"/>
      <c r="S64" s="17" t="s">
        <v>429</v>
      </c>
      <c r="T64" s="17" t="s">
        <v>485</v>
      </c>
      <c r="U64" s="17" t="s">
        <v>1394</v>
      </c>
      <c r="V64" s="17"/>
      <c r="W64" s="13"/>
      <c r="X64" s="17"/>
      <c r="Y64" s="13"/>
      <c r="Z64" s="17"/>
      <c r="AA64" s="13"/>
      <c r="AB64" s="17"/>
      <c r="AC64" s="13"/>
      <c r="AD64" s="17"/>
      <c r="AE64" s="13"/>
      <c r="AF64" s="17" t="s">
        <v>1381</v>
      </c>
      <c r="AG64" s="13">
        <v>1</v>
      </c>
      <c r="AH64" s="17"/>
      <c r="AI64" s="17"/>
      <c r="AJ64" s="17" t="s">
        <v>47</v>
      </c>
      <c r="AK64" s="17"/>
      <c r="AL64" s="17"/>
      <c r="AM64" s="17"/>
      <c r="AN64" s="17"/>
      <c r="AO64" s="17"/>
      <c r="AP64" s="17"/>
      <c r="AQ64" s="17"/>
      <c r="AR64" s="17"/>
      <c r="AS64" s="121"/>
      <c r="AT64" s="17"/>
      <c r="AU64" s="17"/>
    </row>
    <row r="65" spans="1:47" s="9" customFormat="1" ht="58" hidden="1">
      <c r="A65" s="37" t="s">
        <v>99</v>
      </c>
      <c r="B65" s="21" t="s">
        <v>1317</v>
      </c>
      <c r="C65" s="21" t="s">
        <v>1306</v>
      </c>
      <c r="D65" s="18" t="s">
        <v>1307</v>
      </c>
      <c r="E65" s="21" t="s">
        <v>1288</v>
      </c>
      <c r="F65" s="12">
        <v>1</v>
      </c>
      <c r="G65" s="13" t="s">
        <v>1258</v>
      </c>
      <c r="H65" s="14" t="s">
        <v>1308</v>
      </c>
      <c r="I65" s="5" t="s">
        <v>1309</v>
      </c>
      <c r="J65" s="5" t="s">
        <v>1309</v>
      </c>
      <c r="K65" s="5" t="s">
        <v>1310</v>
      </c>
      <c r="L65" s="5" t="s">
        <v>1311</v>
      </c>
      <c r="M65" s="5"/>
      <c r="N65" s="5" t="s">
        <v>1312</v>
      </c>
      <c r="O65" s="5" t="s">
        <v>1293</v>
      </c>
      <c r="P65" s="17" t="s">
        <v>11</v>
      </c>
      <c r="Q65" s="17"/>
      <c r="R65" s="17"/>
      <c r="S65" s="17" t="s">
        <v>429</v>
      </c>
      <c r="T65" s="17" t="s">
        <v>488</v>
      </c>
      <c r="U65" s="17" t="s">
        <v>1395</v>
      </c>
      <c r="V65" s="17"/>
      <c r="W65" s="13"/>
      <c r="X65" s="17"/>
      <c r="Y65" s="13"/>
      <c r="Z65" s="17"/>
      <c r="AA65" s="13"/>
      <c r="AB65" s="17"/>
      <c r="AC65" s="13"/>
      <c r="AD65" s="17"/>
      <c r="AE65" s="13"/>
      <c r="AF65" s="17" t="s">
        <v>1396</v>
      </c>
      <c r="AG65" s="13">
        <v>1</v>
      </c>
      <c r="AH65" s="17"/>
      <c r="AI65" s="17"/>
      <c r="AJ65" s="17" t="s">
        <v>58</v>
      </c>
      <c r="AK65" s="17"/>
      <c r="AL65" s="17"/>
      <c r="AM65" s="17"/>
      <c r="AN65" s="17"/>
      <c r="AO65" s="17"/>
      <c r="AP65" s="17"/>
      <c r="AQ65" s="17"/>
      <c r="AR65" s="17"/>
      <c r="AS65" s="121"/>
      <c r="AT65" s="17"/>
      <c r="AU65" s="17"/>
    </row>
    <row r="66" spans="1:47" s="9" customFormat="1" ht="58" hidden="1">
      <c r="A66" s="37" t="s">
        <v>99</v>
      </c>
      <c r="B66" s="21" t="s">
        <v>1317</v>
      </c>
      <c r="C66" s="21" t="s">
        <v>1306</v>
      </c>
      <c r="D66" s="18" t="s">
        <v>1307</v>
      </c>
      <c r="E66" s="21" t="s">
        <v>1288</v>
      </c>
      <c r="F66" s="12">
        <v>1</v>
      </c>
      <c r="G66" s="13" t="s">
        <v>1258</v>
      </c>
      <c r="H66" s="14" t="s">
        <v>1308</v>
      </c>
      <c r="I66" s="5" t="s">
        <v>1309</v>
      </c>
      <c r="J66" s="5" t="s">
        <v>1309</v>
      </c>
      <c r="K66" s="5" t="s">
        <v>1310</v>
      </c>
      <c r="L66" s="5" t="s">
        <v>1311</v>
      </c>
      <c r="M66" s="5"/>
      <c r="N66" s="5" t="s">
        <v>1312</v>
      </c>
      <c r="O66" s="5" t="s">
        <v>1293</v>
      </c>
      <c r="P66" s="17" t="s">
        <v>11</v>
      </c>
      <c r="Q66" s="17"/>
      <c r="R66" s="17"/>
      <c r="S66" s="17" t="s">
        <v>429</v>
      </c>
      <c r="T66" s="17" t="s">
        <v>489</v>
      </c>
      <c r="U66" s="17" t="s">
        <v>1376</v>
      </c>
      <c r="V66" s="17"/>
      <c r="W66" s="13"/>
      <c r="X66" s="17"/>
      <c r="Y66" s="13"/>
      <c r="Z66" s="17"/>
      <c r="AA66" s="13"/>
      <c r="AB66" s="17"/>
      <c r="AC66" s="13"/>
      <c r="AD66" s="17"/>
      <c r="AE66" s="13"/>
      <c r="AF66" s="17" t="s">
        <v>1377</v>
      </c>
      <c r="AG66" s="13">
        <v>1</v>
      </c>
      <c r="AH66" s="17"/>
      <c r="AI66" s="17"/>
      <c r="AJ66" s="17" t="s">
        <v>64</v>
      </c>
      <c r="AK66" s="17"/>
      <c r="AL66" s="17"/>
      <c r="AM66" s="17"/>
      <c r="AN66" s="17"/>
      <c r="AO66" s="17"/>
      <c r="AP66" s="17"/>
      <c r="AQ66" s="17"/>
      <c r="AR66" s="17"/>
      <c r="AS66" s="121"/>
      <c r="AT66" s="17"/>
      <c r="AU66" s="17"/>
    </row>
    <row r="67" spans="1:47" s="9" customFormat="1" ht="58" hidden="1">
      <c r="A67" s="37" t="s">
        <v>99</v>
      </c>
      <c r="B67" s="21" t="s">
        <v>1317</v>
      </c>
      <c r="C67" s="21" t="s">
        <v>1306</v>
      </c>
      <c r="D67" s="18" t="s">
        <v>1307</v>
      </c>
      <c r="E67" s="21" t="s">
        <v>1288</v>
      </c>
      <c r="F67" s="12">
        <v>1</v>
      </c>
      <c r="G67" s="13" t="s">
        <v>1258</v>
      </c>
      <c r="H67" s="14" t="s">
        <v>1308</v>
      </c>
      <c r="I67" s="5" t="s">
        <v>1309</v>
      </c>
      <c r="J67" s="5" t="s">
        <v>1309</v>
      </c>
      <c r="K67" s="5" t="s">
        <v>1310</v>
      </c>
      <c r="L67" s="5" t="s">
        <v>1311</v>
      </c>
      <c r="M67" s="5"/>
      <c r="N67" s="5" t="s">
        <v>1312</v>
      </c>
      <c r="O67" s="5" t="s">
        <v>1293</v>
      </c>
      <c r="P67" s="17" t="s">
        <v>11</v>
      </c>
      <c r="Q67" s="17"/>
      <c r="R67" s="17"/>
      <c r="S67" s="17" t="s">
        <v>429</v>
      </c>
      <c r="T67" s="17" t="s">
        <v>487</v>
      </c>
      <c r="U67" s="17" t="s">
        <v>1392</v>
      </c>
      <c r="V67" s="17"/>
      <c r="W67" s="13"/>
      <c r="X67" s="17"/>
      <c r="Y67" s="13"/>
      <c r="Z67" s="17"/>
      <c r="AA67" s="13"/>
      <c r="AB67" s="17"/>
      <c r="AC67" s="13"/>
      <c r="AD67" s="17"/>
      <c r="AE67" s="13"/>
      <c r="AF67" s="17" t="s">
        <v>1393</v>
      </c>
      <c r="AG67" s="13">
        <v>1</v>
      </c>
      <c r="AH67" s="17"/>
      <c r="AI67" s="17"/>
      <c r="AJ67" s="17" t="s">
        <v>64</v>
      </c>
      <c r="AK67" s="17"/>
      <c r="AL67" s="17"/>
      <c r="AM67" s="17"/>
      <c r="AN67" s="17"/>
      <c r="AO67" s="17"/>
      <c r="AP67" s="17"/>
      <c r="AQ67" s="17"/>
      <c r="AR67" s="17"/>
      <c r="AS67" s="121"/>
      <c r="AT67" s="17"/>
      <c r="AU67" s="17"/>
    </row>
    <row r="68" spans="1:47" s="9" customFormat="1" ht="58" hidden="1">
      <c r="A68" s="37" t="s">
        <v>99</v>
      </c>
      <c r="B68" s="21" t="s">
        <v>1317</v>
      </c>
      <c r="C68" s="21" t="s">
        <v>1306</v>
      </c>
      <c r="D68" s="18" t="s">
        <v>1307</v>
      </c>
      <c r="E68" s="21" t="s">
        <v>1288</v>
      </c>
      <c r="F68" s="12">
        <v>1</v>
      </c>
      <c r="G68" s="13" t="s">
        <v>1258</v>
      </c>
      <c r="H68" s="14" t="s">
        <v>1308</v>
      </c>
      <c r="I68" s="5" t="s">
        <v>1309</v>
      </c>
      <c r="J68" s="5" t="s">
        <v>1309</v>
      </c>
      <c r="K68" s="5" t="s">
        <v>1310</v>
      </c>
      <c r="L68" s="5" t="s">
        <v>1311</v>
      </c>
      <c r="M68" s="5"/>
      <c r="N68" s="5" t="s">
        <v>1312</v>
      </c>
      <c r="O68" s="5" t="s">
        <v>1293</v>
      </c>
      <c r="P68" s="17" t="s">
        <v>11</v>
      </c>
      <c r="Q68" s="17"/>
      <c r="R68" s="17"/>
      <c r="S68" s="17" t="s">
        <v>429</v>
      </c>
      <c r="T68" s="17" t="s">
        <v>490</v>
      </c>
      <c r="U68" s="17" t="s">
        <v>1372</v>
      </c>
      <c r="V68" s="17"/>
      <c r="W68" s="13"/>
      <c r="X68" s="17"/>
      <c r="Y68" s="13"/>
      <c r="Z68" s="17"/>
      <c r="AA68" s="13"/>
      <c r="AB68" s="17"/>
      <c r="AC68" s="13"/>
      <c r="AD68" s="17"/>
      <c r="AE68" s="13"/>
      <c r="AF68" s="17" t="s">
        <v>1373</v>
      </c>
      <c r="AG68" s="13">
        <v>1</v>
      </c>
      <c r="AH68" s="17"/>
      <c r="AI68" s="17"/>
      <c r="AJ68" s="17" t="s">
        <v>58</v>
      </c>
      <c r="AK68" s="17"/>
      <c r="AL68" s="17"/>
      <c r="AM68" s="17"/>
      <c r="AN68" s="17"/>
      <c r="AO68" s="17"/>
      <c r="AP68" s="17"/>
      <c r="AQ68" s="17"/>
      <c r="AR68" s="17"/>
      <c r="AS68" s="121"/>
      <c r="AT68" s="17"/>
      <c r="AU68" s="17"/>
    </row>
    <row r="69" spans="1:47" s="9" customFormat="1" ht="58" hidden="1">
      <c r="A69" s="37" t="s">
        <v>99</v>
      </c>
      <c r="B69" s="21" t="s">
        <v>1317</v>
      </c>
      <c r="C69" s="21" t="s">
        <v>1306</v>
      </c>
      <c r="D69" s="18" t="s">
        <v>1307</v>
      </c>
      <c r="E69" s="21" t="s">
        <v>1288</v>
      </c>
      <c r="F69" s="12">
        <v>1</v>
      </c>
      <c r="G69" s="13" t="s">
        <v>1258</v>
      </c>
      <c r="H69" s="14" t="s">
        <v>1308</v>
      </c>
      <c r="I69" s="5" t="s">
        <v>1309</v>
      </c>
      <c r="J69" s="5" t="s">
        <v>1309</v>
      </c>
      <c r="K69" s="5" t="s">
        <v>1310</v>
      </c>
      <c r="L69" s="5" t="s">
        <v>1311</v>
      </c>
      <c r="M69" s="5"/>
      <c r="N69" s="5" t="s">
        <v>1312</v>
      </c>
      <c r="O69" s="5" t="s">
        <v>1293</v>
      </c>
      <c r="P69" s="17" t="s">
        <v>11</v>
      </c>
      <c r="Q69" s="17"/>
      <c r="R69" s="17"/>
      <c r="S69" s="17" t="s">
        <v>429</v>
      </c>
      <c r="T69" s="17" t="s">
        <v>486</v>
      </c>
      <c r="U69" s="17" t="s">
        <v>1374</v>
      </c>
      <c r="V69" s="17"/>
      <c r="W69" s="13"/>
      <c r="X69" s="17"/>
      <c r="Y69" s="13"/>
      <c r="Z69" s="17"/>
      <c r="AA69" s="13"/>
      <c r="AB69" s="17"/>
      <c r="AC69" s="13"/>
      <c r="AD69" s="17"/>
      <c r="AE69" s="13"/>
      <c r="AF69" s="17" t="s">
        <v>1375</v>
      </c>
      <c r="AG69" s="13">
        <v>1</v>
      </c>
      <c r="AH69" s="17"/>
      <c r="AI69" s="17"/>
      <c r="AJ69" s="17" t="s">
        <v>64</v>
      </c>
      <c r="AK69" s="17"/>
      <c r="AL69" s="17"/>
      <c r="AM69" s="17"/>
      <c r="AN69" s="17"/>
      <c r="AO69" s="17"/>
      <c r="AP69" s="17"/>
      <c r="AQ69" s="17"/>
      <c r="AR69" s="17"/>
      <c r="AS69" s="121"/>
      <c r="AT69" s="17"/>
      <c r="AU69" s="17"/>
    </row>
    <row r="70" spans="1:47" s="9" customFormat="1" ht="58" hidden="1">
      <c r="A70" s="37" t="s">
        <v>99</v>
      </c>
      <c r="B70" s="21" t="s">
        <v>1317</v>
      </c>
      <c r="C70" s="21" t="s">
        <v>1306</v>
      </c>
      <c r="D70" s="18" t="s">
        <v>1307</v>
      </c>
      <c r="E70" s="21" t="s">
        <v>1288</v>
      </c>
      <c r="F70" s="12">
        <v>1</v>
      </c>
      <c r="G70" s="13" t="s">
        <v>1258</v>
      </c>
      <c r="H70" s="14" t="s">
        <v>1308</v>
      </c>
      <c r="I70" s="5" t="s">
        <v>1309</v>
      </c>
      <c r="J70" s="5" t="s">
        <v>1309</v>
      </c>
      <c r="K70" s="5" t="s">
        <v>1310</v>
      </c>
      <c r="L70" s="5" t="s">
        <v>1311</v>
      </c>
      <c r="M70" s="5"/>
      <c r="N70" s="5" t="s">
        <v>1312</v>
      </c>
      <c r="O70" s="5" t="s">
        <v>1293</v>
      </c>
      <c r="P70" s="17" t="s">
        <v>11</v>
      </c>
      <c r="Q70" s="17"/>
      <c r="R70" s="17"/>
      <c r="S70" s="17" t="s">
        <v>429</v>
      </c>
      <c r="T70" s="17" t="s">
        <v>485</v>
      </c>
      <c r="U70" s="17" t="s">
        <v>1394</v>
      </c>
      <c r="V70" s="17"/>
      <c r="W70" s="13"/>
      <c r="X70" s="17"/>
      <c r="Y70" s="13"/>
      <c r="Z70" s="17"/>
      <c r="AA70" s="13"/>
      <c r="AB70" s="17"/>
      <c r="AC70" s="13"/>
      <c r="AD70" s="17"/>
      <c r="AE70" s="13"/>
      <c r="AF70" s="17" t="s">
        <v>1381</v>
      </c>
      <c r="AG70" s="13">
        <v>1</v>
      </c>
      <c r="AH70" s="17"/>
      <c r="AI70" s="17"/>
      <c r="AJ70" s="17" t="s">
        <v>47</v>
      </c>
      <c r="AK70" s="17"/>
      <c r="AL70" s="17"/>
      <c r="AM70" s="17"/>
      <c r="AN70" s="17"/>
      <c r="AO70" s="17"/>
      <c r="AP70" s="17"/>
      <c r="AQ70" s="17"/>
      <c r="AR70" s="17"/>
      <c r="AS70" s="121"/>
      <c r="AT70" s="17"/>
      <c r="AU70" s="17"/>
    </row>
    <row r="71" spans="1:47" s="9" customFormat="1" ht="58" hidden="1">
      <c r="A71" s="37" t="s">
        <v>99</v>
      </c>
      <c r="B71" s="21" t="s">
        <v>1317</v>
      </c>
      <c r="C71" s="21" t="s">
        <v>1306</v>
      </c>
      <c r="D71" s="18" t="s">
        <v>1307</v>
      </c>
      <c r="E71" s="21" t="s">
        <v>1288</v>
      </c>
      <c r="F71" s="12">
        <v>1</v>
      </c>
      <c r="G71" s="13" t="s">
        <v>1258</v>
      </c>
      <c r="H71" s="14" t="s">
        <v>1308</v>
      </c>
      <c r="I71" s="5" t="s">
        <v>1309</v>
      </c>
      <c r="J71" s="5" t="s">
        <v>1309</v>
      </c>
      <c r="K71" s="5" t="s">
        <v>1310</v>
      </c>
      <c r="L71" s="5" t="s">
        <v>1311</v>
      </c>
      <c r="M71" s="5"/>
      <c r="N71" s="5" t="s">
        <v>1312</v>
      </c>
      <c r="O71" s="5" t="s">
        <v>1293</v>
      </c>
      <c r="P71" s="17" t="s">
        <v>11</v>
      </c>
      <c r="Q71" s="17"/>
      <c r="R71" s="17"/>
      <c r="S71" s="17" t="s">
        <v>429</v>
      </c>
      <c r="T71" s="17" t="s">
        <v>488</v>
      </c>
      <c r="U71" s="17" t="s">
        <v>1395</v>
      </c>
      <c r="V71" s="17"/>
      <c r="W71" s="13"/>
      <c r="X71" s="17"/>
      <c r="Y71" s="13"/>
      <c r="Z71" s="17"/>
      <c r="AA71" s="13"/>
      <c r="AB71" s="17"/>
      <c r="AC71" s="13"/>
      <c r="AD71" s="17"/>
      <c r="AE71" s="13"/>
      <c r="AF71" s="17" t="s">
        <v>1396</v>
      </c>
      <c r="AG71" s="13">
        <v>1</v>
      </c>
      <c r="AH71" s="17"/>
      <c r="AI71" s="17"/>
      <c r="AJ71" s="17" t="s">
        <v>58</v>
      </c>
      <c r="AK71" s="17"/>
      <c r="AL71" s="17"/>
      <c r="AM71" s="17"/>
      <c r="AN71" s="17"/>
      <c r="AO71" s="17"/>
      <c r="AP71" s="17"/>
      <c r="AQ71" s="17"/>
      <c r="AR71" s="17"/>
      <c r="AS71" s="121"/>
      <c r="AT71" s="17"/>
      <c r="AU71" s="17"/>
    </row>
    <row r="72" spans="1:47" s="9" customFormat="1" ht="58" hidden="1">
      <c r="A72" s="37" t="s">
        <v>99</v>
      </c>
      <c r="B72" s="21" t="s">
        <v>1317</v>
      </c>
      <c r="C72" s="21" t="s">
        <v>1306</v>
      </c>
      <c r="D72" s="18" t="s">
        <v>1307</v>
      </c>
      <c r="E72" s="21" t="s">
        <v>1288</v>
      </c>
      <c r="F72" s="12">
        <v>1</v>
      </c>
      <c r="G72" s="13" t="s">
        <v>1258</v>
      </c>
      <c r="H72" s="14" t="s">
        <v>1308</v>
      </c>
      <c r="I72" s="5" t="s">
        <v>1309</v>
      </c>
      <c r="J72" s="5" t="s">
        <v>1309</v>
      </c>
      <c r="K72" s="5" t="s">
        <v>1310</v>
      </c>
      <c r="L72" s="5" t="s">
        <v>1311</v>
      </c>
      <c r="M72" s="5"/>
      <c r="N72" s="5" t="s">
        <v>1312</v>
      </c>
      <c r="O72" s="5" t="s">
        <v>1293</v>
      </c>
      <c r="P72" s="17" t="s">
        <v>11</v>
      </c>
      <c r="Q72" s="17"/>
      <c r="R72" s="17"/>
      <c r="S72" s="17" t="s">
        <v>429</v>
      </c>
      <c r="T72" s="17" t="s">
        <v>489</v>
      </c>
      <c r="U72" s="17" t="s">
        <v>1376</v>
      </c>
      <c r="V72" s="17"/>
      <c r="W72" s="13"/>
      <c r="X72" s="17"/>
      <c r="Y72" s="13"/>
      <c r="Z72" s="17"/>
      <c r="AA72" s="13"/>
      <c r="AB72" s="17"/>
      <c r="AC72" s="13"/>
      <c r="AD72" s="17"/>
      <c r="AE72" s="13"/>
      <c r="AF72" s="17" t="s">
        <v>1377</v>
      </c>
      <c r="AG72" s="13">
        <v>1</v>
      </c>
      <c r="AH72" s="17"/>
      <c r="AI72" s="17"/>
      <c r="AJ72" s="17" t="s">
        <v>64</v>
      </c>
      <c r="AK72" s="17"/>
      <c r="AL72" s="17"/>
      <c r="AM72" s="17"/>
      <c r="AN72" s="17"/>
      <c r="AO72" s="17"/>
      <c r="AP72" s="17"/>
      <c r="AQ72" s="17"/>
      <c r="AR72" s="17"/>
      <c r="AS72" s="121"/>
      <c r="AT72" s="17"/>
      <c r="AU72" s="17"/>
    </row>
    <row r="73" spans="1:47" s="9" customFormat="1" ht="101.5" hidden="1">
      <c r="A73" s="37" t="s">
        <v>99</v>
      </c>
      <c r="B73" s="21" t="s">
        <v>1317</v>
      </c>
      <c r="C73" s="21" t="s">
        <v>1306</v>
      </c>
      <c r="D73" s="18" t="s">
        <v>1307</v>
      </c>
      <c r="E73" s="21" t="s">
        <v>1288</v>
      </c>
      <c r="F73" s="12">
        <v>1</v>
      </c>
      <c r="G73" s="13" t="s">
        <v>1258</v>
      </c>
      <c r="H73" s="14" t="s">
        <v>1308</v>
      </c>
      <c r="I73" s="5" t="s">
        <v>1309</v>
      </c>
      <c r="J73" s="5" t="s">
        <v>1309</v>
      </c>
      <c r="K73" s="5" t="s">
        <v>1310</v>
      </c>
      <c r="L73" s="5" t="s">
        <v>1311</v>
      </c>
      <c r="M73" s="5"/>
      <c r="N73" s="5" t="s">
        <v>1312</v>
      </c>
      <c r="O73" s="5" t="s">
        <v>1293</v>
      </c>
      <c r="P73" s="17" t="s">
        <v>9</v>
      </c>
      <c r="Q73" s="17"/>
      <c r="R73" s="17"/>
      <c r="S73" s="17" t="s">
        <v>429</v>
      </c>
      <c r="T73" s="17" t="s">
        <v>458</v>
      </c>
      <c r="U73" s="17" t="s">
        <v>1397</v>
      </c>
      <c r="V73" s="17"/>
      <c r="W73" s="13"/>
      <c r="X73" s="17"/>
      <c r="Y73" s="13"/>
      <c r="Z73" s="17"/>
      <c r="AA73" s="13"/>
      <c r="AB73" s="17"/>
      <c r="AC73" s="13"/>
      <c r="AD73" s="17"/>
      <c r="AE73" s="13"/>
      <c r="AF73" s="17" t="s">
        <v>1381</v>
      </c>
      <c r="AG73" s="13">
        <v>1</v>
      </c>
      <c r="AH73" s="17"/>
      <c r="AI73" s="17"/>
      <c r="AJ73" s="17" t="s">
        <v>47</v>
      </c>
      <c r="AK73" s="17"/>
      <c r="AL73" s="17"/>
      <c r="AM73" s="17"/>
      <c r="AN73" s="17"/>
      <c r="AO73" s="17"/>
      <c r="AP73" s="17"/>
      <c r="AQ73" s="17"/>
      <c r="AR73" s="17"/>
      <c r="AS73" s="121"/>
      <c r="AT73" s="17"/>
      <c r="AU73" s="17"/>
    </row>
    <row r="74" spans="1:47" s="9" customFormat="1" ht="43.5" hidden="1">
      <c r="A74" s="37" t="s">
        <v>99</v>
      </c>
      <c r="B74" s="21" t="s">
        <v>1317</v>
      </c>
      <c r="C74" s="21" t="s">
        <v>1306</v>
      </c>
      <c r="D74" s="18" t="s">
        <v>1307</v>
      </c>
      <c r="E74" s="21" t="s">
        <v>1288</v>
      </c>
      <c r="F74" s="12">
        <v>1</v>
      </c>
      <c r="G74" s="13" t="s">
        <v>1258</v>
      </c>
      <c r="H74" s="14" t="s">
        <v>1308</v>
      </c>
      <c r="I74" s="5" t="s">
        <v>1309</v>
      </c>
      <c r="J74" s="5" t="s">
        <v>1309</v>
      </c>
      <c r="K74" s="5" t="s">
        <v>1310</v>
      </c>
      <c r="L74" s="5" t="s">
        <v>1311</v>
      </c>
      <c r="M74" s="5"/>
      <c r="N74" s="5" t="s">
        <v>1312</v>
      </c>
      <c r="O74" s="5" t="s">
        <v>1293</v>
      </c>
      <c r="P74" s="17" t="s">
        <v>9</v>
      </c>
      <c r="Q74" s="17"/>
      <c r="R74" s="17"/>
      <c r="S74" s="17" t="s">
        <v>429</v>
      </c>
      <c r="T74" s="17" t="s">
        <v>463</v>
      </c>
      <c r="U74" s="17" t="s">
        <v>1398</v>
      </c>
      <c r="V74" s="17"/>
      <c r="W74" s="13"/>
      <c r="X74" s="17"/>
      <c r="Y74" s="13"/>
      <c r="Z74" s="17"/>
      <c r="AA74" s="13"/>
      <c r="AB74" s="17"/>
      <c r="AC74" s="13"/>
      <c r="AD74" s="17"/>
      <c r="AE74" s="13"/>
      <c r="AF74" s="17" t="s">
        <v>1393</v>
      </c>
      <c r="AG74" s="13">
        <v>1</v>
      </c>
      <c r="AH74" s="17"/>
      <c r="AI74" s="17"/>
      <c r="AJ74" s="17" t="s">
        <v>49</v>
      </c>
      <c r="AK74" s="17"/>
      <c r="AL74" s="17"/>
      <c r="AM74" s="17"/>
      <c r="AN74" s="17"/>
      <c r="AO74" s="17"/>
      <c r="AP74" s="17"/>
      <c r="AQ74" s="17"/>
      <c r="AR74" s="17"/>
      <c r="AS74" s="121"/>
      <c r="AT74" s="17"/>
      <c r="AU74" s="17"/>
    </row>
    <row r="75" spans="1:47" s="9" customFormat="1" ht="159.65">
      <c r="A75" s="37" t="s">
        <v>99</v>
      </c>
      <c r="B75" s="21" t="s">
        <v>1317</v>
      </c>
      <c r="C75" s="21" t="s">
        <v>1306</v>
      </c>
      <c r="D75" s="18" t="s">
        <v>1307</v>
      </c>
      <c r="E75" s="21" t="s">
        <v>1288</v>
      </c>
      <c r="F75" s="12">
        <v>1</v>
      </c>
      <c r="G75" s="13" t="s">
        <v>1258</v>
      </c>
      <c r="H75" s="14" t="s">
        <v>1308</v>
      </c>
      <c r="I75" s="5" t="s">
        <v>1309</v>
      </c>
      <c r="J75" s="5" t="s">
        <v>1309</v>
      </c>
      <c r="K75" s="5" t="s">
        <v>1310</v>
      </c>
      <c r="L75" s="5" t="s">
        <v>1311</v>
      </c>
      <c r="M75" s="5"/>
      <c r="N75" s="5" t="s">
        <v>1312</v>
      </c>
      <c r="O75" s="5" t="s">
        <v>1293</v>
      </c>
      <c r="P75" s="15" t="s">
        <v>1399</v>
      </c>
      <c r="Q75" s="17" t="s">
        <v>55</v>
      </c>
      <c r="R75" s="17"/>
      <c r="S75" s="17" t="s">
        <v>1201</v>
      </c>
      <c r="T75" s="139" t="s">
        <v>1400</v>
      </c>
      <c r="U75" s="17" t="s">
        <v>1401</v>
      </c>
      <c r="V75" s="17" t="s">
        <v>295</v>
      </c>
      <c r="W75" s="13">
        <v>1</v>
      </c>
      <c r="X75" s="17"/>
      <c r="Y75" s="13"/>
      <c r="Z75" s="17"/>
      <c r="AA75" s="13"/>
      <c r="AB75" s="17"/>
      <c r="AC75" s="13"/>
      <c r="AD75" s="17"/>
      <c r="AE75" s="13"/>
      <c r="AF75" s="17"/>
      <c r="AG75" s="13"/>
      <c r="AH75" s="17"/>
      <c r="AI75" s="17"/>
      <c r="AJ75" s="17" t="s">
        <v>24</v>
      </c>
      <c r="AK75" s="17" t="s">
        <v>24</v>
      </c>
      <c r="AL75" s="17"/>
      <c r="AM75" s="17"/>
      <c r="AN75" s="17" t="s">
        <v>27</v>
      </c>
      <c r="AO75" s="17"/>
      <c r="AP75" s="17"/>
      <c r="AQ75" s="17"/>
      <c r="AR75" s="17"/>
      <c r="AS75" s="121"/>
      <c r="AT75" s="17" t="s">
        <v>1402</v>
      </c>
      <c r="AU75" s="17"/>
    </row>
    <row r="76" spans="1:47" s="9" customFormat="1" ht="246.65">
      <c r="A76" s="37" t="s">
        <v>99</v>
      </c>
      <c r="B76" s="21" t="s">
        <v>1317</v>
      </c>
      <c r="C76" s="21" t="s">
        <v>1306</v>
      </c>
      <c r="D76" s="18" t="s">
        <v>1307</v>
      </c>
      <c r="E76" s="21" t="s">
        <v>1288</v>
      </c>
      <c r="F76" s="12">
        <v>1</v>
      </c>
      <c r="G76" s="13" t="s">
        <v>1258</v>
      </c>
      <c r="H76" s="14" t="s">
        <v>1308</v>
      </c>
      <c r="I76" s="5" t="s">
        <v>1309</v>
      </c>
      <c r="J76" s="5" t="s">
        <v>1309</v>
      </c>
      <c r="K76" s="5" t="s">
        <v>1310</v>
      </c>
      <c r="L76" s="5" t="s">
        <v>1311</v>
      </c>
      <c r="M76" s="5"/>
      <c r="N76" s="5" t="s">
        <v>1312</v>
      </c>
      <c r="O76" s="5" t="s">
        <v>1293</v>
      </c>
      <c r="P76" s="15" t="s">
        <v>1403</v>
      </c>
      <c r="Q76" s="17" t="s">
        <v>86</v>
      </c>
      <c r="R76" s="17"/>
      <c r="S76" s="17" t="s">
        <v>1201</v>
      </c>
      <c r="T76" s="15" t="s">
        <v>1404</v>
      </c>
      <c r="U76" s="15" t="s">
        <v>1405</v>
      </c>
      <c r="V76" s="17" t="s">
        <v>1406</v>
      </c>
      <c r="W76" s="13">
        <v>1</v>
      </c>
      <c r="X76" s="17"/>
      <c r="Y76" s="13"/>
      <c r="Z76" s="17"/>
      <c r="AA76" s="13"/>
      <c r="AB76" s="17"/>
      <c r="AC76" s="13"/>
      <c r="AD76" s="17"/>
      <c r="AE76" s="13"/>
      <c r="AF76" s="17"/>
      <c r="AG76" s="13"/>
      <c r="AH76" s="17"/>
      <c r="AI76" s="17"/>
      <c r="AJ76" s="17" t="s">
        <v>64</v>
      </c>
      <c r="AK76" s="17" t="s">
        <v>60</v>
      </c>
      <c r="AL76" s="17"/>
      <c r="AM76" s="17"/>
      <c r="AN76" s="17" t="s">
        <v>27</v>
      </c>
      <c r="AO76" s="17"/>
      <c r="AP76" s="17"/>
      <c r="AQ76" s="17"/>
      <c r="AR76" s="17"/>
      <c r="AS76" s="121"/>
      <c r="AT76" s="15" t="s">
        <v>1407</v>
      </c>
      <c r="AU76" s="41"/>
    </row>
    <row r="77" spans="1:47" s="9" customFormat="1" ht="290.14999999999998">
      <c r="A77" s="37" t="s">
        <v>99</v>
      </c>
      <c r="B77" s="21" t="s">
        <v>1317</v>
      </c>
      <c r="C77" s="21" t="s">
        <v>1306</v>
      </c>
      <c r="D77" s="18" t="s">
        <v>1307</v>
      </c>
      <c r="E77" s="21" t="s">
        <v>1288</v>
      </c>
      <c r="F77" s="12">
        <v>1</v>
      </c>
      <c r="G77" s="13" t="s">
        <v>1258</v>
      </c>
      <c r="H77" s="14" t="s">
        <v>1308</v>
      </c>
      <c r="I77" s="5" t="s">
        <v>1309</v>
      </c>
      <c r="J77" s="5" t="s">
        <v>1309</v>
      </c>
      <c r="K77" s="5" t="s">
        <v>1310</v>
      </c>
      <c r="L77" s="5" t="s">
        <v>1311</v>
      </c>
      <c r="M77" s="5"/>
      <c r="N77" s="5" t="s">
        <v>1312</v>
      </c>
      <c r="O77" s="5" t="s">
        <v>1293</v>
      </c>
      <c r="P77" s="15" t="s">
        <v>1408</v>
      </c>
      <c r="Q77" s="17" t="s">
        <v>21</v>
      </c>
      <c r="R77" s="17"/>
      <c r="S77" s="17" t="s">
        <v>1201</v>
      </c>
      <c r="T77" s="15" t="s">
        <v>1409</v>
      </c>
      <c r="U77" s="17" t="s">
        <v>1410</v>
      </c>
      <c r="V77" s="17" t="s">
        <v>1411</v>
      </c>
      <c r="W77" s="13">
        <v>1</v>
      </c>
      <c r="X77" s="17"/>
      <c r="Y77" s="13"/>
      <c r="Z77" s="17"/>
      <c r="AA77" s="13"/>
      <c r="AB77" s="17"/>
      <c r="AC77" s="13"/>
      <c r="AD77" s="17"/>
      <c r="AE77" s="13"/>
      <c r="AF77" s="17"/>
      <c r="AG77" s="13"/>
      <c r="AH77" s="17"/>
      <c r="AI77" s="17"/>
      <c r="AJ77" s="17" t="s">
        <v>45</v>
      </c>
      <c r="AK77" s="17" t="s">
        <v>45</v>
      </c>
      <c r="AL77" s="17"/>
      <c r="AM77" s="17"/>
      <c r="AN77" s="17" t="s">
        <v>27</v>
      </c>
      <c r="AO77" s="17"/>
      <c r="AP77" s="17"/>
      <c r="AQ77" s="17"/>
      <c r="AR77" s="17"/>
      <c r="AS77" s="121"/>
      <c r="AT77" s="17" t="s">
        <v>1412</v>
      </c>
      <c r="AU77" s="17"/>
    </row>
    <row r="78" spans="1:47" s="9" customFormat="1" ht="58" hidden="1">
      <c r="A78" s="37" t="s">
        <v>99</v>
      </c>
      <c r="B78" s="21" t="s">
        <v>223</v>
      </c>
      <c r="C78" s="21" t="s">
        <v>1306</v>
      </c>
      <c r="D78" s="18" t="s">
        <v>1307</v>
      </c>
      <c r="E78" s="21" t="s">
        <v>1288</v>
      </c>
      <c r="F78" s="12">
        <v>1</v>
      </c>
      <c r="G78" s="13" t="s">
        <v>1258</v>
      </c>
      <c r="H78" s="14" t="s">
        <v>1308</v>
      </c>
      <c r="I78" s="5" t="s">
        <v>1309</v>
      </c>
      <c r="J78" s="5" t="s">
        <v>1309</v>
      </c>
      <c r="K78" s="5" t="s">
        <v>1310</v>
      </c>
      <c r="L78" s="5" t="s">
        <v>1311</v>
      </c>
      <c r="M78" s="5"/>
      <c r="N78" s="5" t="s">
        <v>1312</v>
      </c>
      <c r="O78" s="5" t="s">
        <v>1293</v>
      </c>
      <c r="P78" s="17" t="s">
        <v>11</v>
      </c>
      <c r="Q78" s="17"/>
      <c r="R78" s="17"/>
      <c r="S78" s="17" t="s">
        <v>429</v>
      </c>
      <c r="T78" s="17" t="s">
        <v>487</v>
      </c>
      <c r="U78" s="17" t="s">
        <v>1392</v>
      </c>
      <c r="V78" s="17"/>
      <c r="W78" s="13"/>
      <c r="X78" s="17"/>
      <c r="Y78" s="13"/>
      <c r="Z78" s="17"/>
      <c r="AA78" s="13"/>
      <c r="AB78" s="17"/>
      <c r="AC78" s="13"/>
      <c r="AD78" s="17"/>
      <c r="AE78" s="13"/>
      <c r="AF78" s="17" t="s">
        <v>1393</v>
      </c>
      <c r="AG78" s="13">
        <v>1</v>
      </c>
      <c r="AH78" s="17"/>
      <c r="AI78" s="17"/>
      <c r="AJ78" s="17" t="s">
        <v>64</v>
      </c>
      <c r="AK78" s="17"/>
      <c r="AL78" s="17"/>
      <c r="AM78" s="17"/>
      <c r="AN78" s="17"/>
      <c r="AO78" s="17"/>
      <c r="AP78" s="17"/>
      <c r="AQ78" s="17"/>
      <c r="AR78" s="17"/>
      <c r="AS78" s="121"/>
      <c r="AT78" s="17"/>
      <c r="AU78" s="17"/>
    </row>
    <row r="79" spans="1:47" s="9" customFormat="1" ht="58" hidden="1">
      <c r="A79" s="37" t="s">
        <v>99</v>
      </c>
      <c r="B79" s="21" t="s">
        <v>223</v>
      </c>
      <c r="C79" s="21" t="s">
        <v>1306</v>
      </c>
      <c r="D79" s="18" t="s">
        <v>1307</v>
      </c>
      <c r="E79" s="21" t="s">
        <v>1288</v>
      </c>
      <c r="F79" s="12">
        <v>1</v>
      </c>
      <c r="G79" s="13" t="s">
        <v>1258</v>
      </c>
      <c r="H79" s="14" t="s">
        <v>1308</v>
      </c>
      <c r="I79" s="5" t="s">
        <v>1309</v>
      </c>
      <c r="J79" s="5" t="s">
        <v>1309</v>
      </c>
      <c r="K79" s="5" t="s">
        <v>1310</v>
      </c>
      <c r="L79" s="5" t="s">
        <v>1311</v>
      </c>
      <c r="M79" s="5"/>
      <c r="N79" s="5" t="s">
        <v>1312</v>
      </c>
      <c r="O79" s="5" t="s">
        <v>1293</v>
      </c>
      <c r="P79" s="17" t="s">
        <v>11</v>
      </c>
      <c r="Q79" s="17"/>
      <c r="R79" s="17"/>
      <c r="S79" s="17" t="s">
        <v>429</v>
      </c>
      <c r="T79" s="17" t="s">
        <v>490</v>
      </c>
      <c r="U79" s="17" t="s">
        <v>1372</v>
      </c>
      <c r="V79" s="17"/>
      <c r="W79" s="13"/>
      <c r="X79" s="17"/>
      <c r="Y79" s="13"/>
      <c r="Z79" s="17"/>
      <c r="AA79" s="13"/>
      <c r="AB79" s="17"/>
      <c r="AC79" s="13"/>
      <c r="AD79" s="17"/>
      <c r="AE79" s="13"/>
      <c r="AF79" s="17" t="s">
        <v>1373</v>
      </c>
      <c r="AG79" s="13">
        <v>1</v>
      </c>
      <c r="AH79" s="17"/>
      <c r="AI79" s="17"/>
      <c r="AJ79" s="17" t="s">
        <v>58</v>
      </c>
      <c r="AK79" s="17"/>
      <c r="AL79" s="17"/>
      <c r="AM79" s="17"/>
      <c r="AN79" s="17"/>
      <c r="AO79" s="17"/>
      <c r="AP79" s="17"/>
      <c r="AQ79" s="17"/>
      <c r="AR79" s="17"/>
      <c r="AS79" s="121"/>
      <c r="AT79" s="17"/>
      <c r="AU79" s="17"/>
    </row>
    <row r="80" spans="1:47" s="9" customFormat="1" ht="58" hidden="1">
      <c r="A80" s="37" t="s">
        <v>99</v>
      </c>
      <c r="B80" s="21" t="s">
        <v>223</v>
      </c>
      <c r="C80" s="21" t="s">
        <v>1306</v>
      </c>
      <c r="D80" s="18" t="s">
        <v>1307</v>
      </c>
      <c r="E80" s="21" t="s">
        <v>1288</v>
      </c>
      <c r="F80" s="12">
        <v>1</v>
      </c>
      <c r="G80" s="13" t="s">
        <v>1258</v>
      </c>
      <c r="H80" s="14" t="s">
        <v>1308</v>
      </c>
      <c r="I80" s="5" t="s">
        <v>1309</v>
      </c>
      <c r="J80" s="5" t="s">
        <v>1309</v>
      </c>
      <c r="K80" s="5" t="s">
        <v>1310</v>
      </c>
      <c r="L80" s="5" t="s">
        <v>1311</v>
      </c>
      <c r="M80" s="5"/>
      <c r="N80" s="5" t="s">
        <v>1312</v>
      </c>
      <c r="O80" s="5" t="s">
        <v>1293</v>
      </c>
      <c r="P80" s="17" t="s">
        <v>11</v>
      </c>
      <c r="Q80" s="17"/>
      <c r="R80" s="17"/>
      <c r="S80" s="17" t="s">
        <v>429</v>
      </c>
      <c r="T80" s="17" t="s">
        <v>486</v>
      </c>
      <c r="U80" s="17" t="s">
        <v>1374</v>
      </c>
      <c r="V80" s="17"/>
      <c r="W80" s="13"/>
      <c r="X80" s="17"/>
      <c r="Y80" s="13"/>
      <c r="Z80" s="17"/>
      <c r="AA80" s="13"/>
      <c r="AB80" s="17"/>
      <c r="AC80" s="13"/>
      <c r="AD80" s="17"/>
      <c r="AE80" s="13"/>
      <c r="AF80" s="17" t="s">
        <v>1375</v>
      </c>
      <c r="AG80" s="13">
        <v>1</v>
      </c>
      <c r="AH80" s="17"/>
      <c r="AI80" s="17"/>
      <c r="AJ80" s="17" t="s">
        <v>64</v>
      </c>
      <c r="AK80" s="17"/>
      <c r="AL80" s="17"/>
      <c r="AM80" s="17"/>
      <c r="AN80" s="17"/>
      <c r="AO80" s="17"/>
      <c r="AP80" s="17"/>
      <c r="AQ80" s="17"/>
      <c r="AR80" s="17"/>
      <c r="AS80" s="121"/>
      <c r="AT80" s="17"/>
      <c r="AU80" s="17"/>
    </row>
    <row r="81" spans="1:47" s="9" customFormat="1" ht="58" hidden="1">
      <c r="A81" s="37" t="s">
        <v>99</v>
      </c>
      <c r="B81" s="21" t="s">
        <v>223</v>
      </c>
      <c r="C81" s="21" t="s">
        <v>1306</v>
      </c>
      <c r="D81" s="18" t="s">
        <v>1307</v>
      </c>
      <c r="E81" s="21" t="s">
        <v>1288</v>
      </c>
      <c r="F81" s="12">
        <v>1</v>
      </c>
      <c r="G81" s="13" t="s">
        <v>1258</v>
      </c>
      <c r="H81" s="14" t="s">
        <v>1308</v>
      </c>
      <c r="I81" s="5" t="s">
        <v>1309</v>
      </c>
      <c r="J81" s="5" t="s">
        <v>1309</v>
      </c>
      <c r="K81" s="5" t="s">
        <v>1310</v>
      </c>
      <c r="L81" s="5" t="s">
        <v>1311</v>
      </c>
      <c r="M81" s="5"/>
      <c r="N81" s="5" t="s">
        <v>1312</v>
      </c>
      <c r="O81" s="5" t="s">
        <v>1293</v>
      </c>
      <c r="P81" s="17" t="s">
        <v>11</v>
      </c>
      <c r="Q81" s="17"/>
      <c r="R81" s="17"/>
      <c r="S81" s="17" t="s">
        <v>429</v>
      </c>
      <c r="T81" s="17" t="s">
        <v>485</v>
      </c>
      <c r="U81" s="17" t="s">
        <v>1394</v>
      </c>
      <c r="V81" s="17"/>
      <c r="W81" s="13"/>
      <c r="X81" s="17"/>
      <c r="Y81" s="13"/>
      <c r="Z81" s="17"/>
      <c r="AA81" s="13"/>
      <c r="AB81" s="17"/>
      <c r="AC81" s="13"/>
      <c r="AD81" s="17"/>
      <c r="AE81" s="13"/>
      <c r="AF81" s="17" t="s">
        <v>1381</v>
      </c>
      <c r="AG81" s="13">
        <v>1</v>
      </c>
      <c r="AH81" s="17"/>
      <c r="AI81" s="17"/>
      <c r="AJ81" s="17" t="s">
        <v>47</v>
      </c>
      <c r="AK81" s="17"/>
      <c r="AL81" s="17"/>
      <c r="AM81" s="17"/>
      <c r="AN81" s="17"/>
      <c r="AO81" s="17"/>
      <c r="AP81" s="17"/>
      <c r="AQ81" s="17"/>
      <c r="AR81" s="17"/>
      <c r="AS81" s="121"/>
      <c r="AT81" s="17"/>
      <c r="AU81" s="17"/>
    </row>
    <row r="82" spans="1:47" s="9" customFormat="1" ht="58" hidden="1">
      <c r="A82" s="37" t="s">
        <v>99</v>
      </c>
      <c r="B82" s="21" t="s">
        <v>223</v>
      </c>
      <c r="C82" s="21" t="s">
        <v>1306</v>
      </c>
      <c r="D82" s="18" t="s">
        <v>1307</v>
      </c>
      <c r="E82" s="21" t="s">
        <v>1288</v>
      </c>
      <c r="F82" s="12">
        <v>1</v>
      </c>
      <c r="G82" s="13" t="s">
        <v>1258</v>
      </c>
      <c r="H82" s="14" t="s">
        <v>1308</v>
      </c>
      <c r="I82" s="5" t="s">
        <v>1309</v>
      </c>
      <c r="J82" s="5" t="s">
        <v>1309</v>
      </c>
      <c r="K82" s="5" t="s">
        <v>1310</v>
      </c>
      <c r="L82" s="5" t="s">
        <v>1311</v>
      </c>
      <c r="M82" s="5"/>
      <c r="N82" s="5" t="s">
        <v>1312</v>
      </c>
      <c r="O82" s="5" t="s">
        <v>1293</v>
      </c>
      <c r="P82" s="17" t="s">
        <v>11</v>
      </c>
      <c r="Q82" s="17"/>
      <c r="R82" s="17"/>
      <c r="S82" s="17" t="s">
        <v>429</v>
      </c>
      <c r="T82" s="17" t="s">
        <v>489</v>
      </c>
      <c r="U82" s="17" t="s">
        <v>1376</v>
      </c>
      <c r="V82" s="17"/>
      <c r="W82" s="13"/>
      <c r="X82" s="17"/>
      <c r="Y82" s="13"/>
      <c r="Z82" s="17"/>
      <c r="AA82" s="13"/>
      <c r="AB82" s="17"/>
      <c r="AC82" s="13"/>
      <c r="AD82" s="17"/>
      <c r="AE82" s="13"/>
      <c r="AF82" s="17" t="s">
        <v>1377</v>
      </c>
      <c r="AG82" s="13">
        <v>1</v>
      </c>
      <c r="AH82" s="17"/>
      <c r="AI82" s="17"/>
      <c r="AJ82" s="17" t="s">
        <v>64</v>
      </c>
      <c r="AK82" s="17"/>
      <c r="AL82" s="17"/>
      <c r="AM82" s="17"/>
      <c r="AN82" s="17"/>
      <c r="AO82" s="17"/>
      <c r="AP82" s="17"/>
      <c r="AQ82" s="17"/>
      <c r="AR82" s="17"/>
      <c r="AS82" s="121"/>
      <c r="AT82" s="17"/>
      <c r="AU82" s="17"/>
    </row>
    <row r="83" spans="1:47" s="9" customFormat="1" ht="275.5">
      <c r="A83" s="37" t="s">
        <v>99</v>
      </c>
      <c r="B83" s="21" t="s">
        <v>223</v>
      </c>
      <c r="C83" s="21" t="s">
        <v>1306</v>
      </c>
      <c r="D83" s="18" t="s">
        <v>1307</v>
      </c>
      <c r="E83" s="21" t="s">
        <v>1288</v>
      </c>
      <c r="F83" s="12">
        <v>1</v>
      </c>
      <c r="G83" s="13" t="s">
        <v>1258</v>
      </c>
      <c r="H83" s="14" t="s">
        <v>1308</v>
      </c>
      <c r="I83" s="5" t="s">
        <v>1309</v>
      </c>
      <c r="J83" s="5" t="s">
        <v>1309</v>
      </c>
      <c r="K83" s="5" t="s">
        <v>1310</v>
      </c>
      <c r="L83" s="5" t="s">
        <v>1311</v>
      </c>
      <c r="M83" s="5"/>
      <c r="N83" s="5" t="s">
        <v>1312</v>
      </c>
      <c r="O83" s="5" t="s">
        <v>1293</v>
      </c>
      <c r="P83" s="17" t="s">
        <v>11</v>
      </c>
      <c r="Q83" s="17" t="s">
        <v>1363</v>
      </c>
      <c r="R83" s="17"/>
      <c r="S83" s="17" t="s">
        <v>1201</v>
      </c>
      <c r="T83" s="132" t="s">
        <v>1389</v>
      </c>
      <c r="U83" s="17" t="s">
        <v>1364</v>
      </c>
      <c r="V83" s="76" t="s">
        <v>1365</v>
      </c>
      <c r="W83" s="13">
        <v>1</v>
      </c>
      <c r="X83" s="17"/>
      <c r="Y83" s="13"/>
      <c r="Z83" s="17"/>
      <c r="AA83" s="13"/>
      <c r="AB83" s="17"/>
      <c r="AC83" s="13"/>
      <c r="AD83" s="17"/>
      <c r="AE83" s="13"/>
      <c r="AF83" s="17"/>
      <c r="AG83" s="13"/>
      <c r="AH83" s="17"/>
      <c r="AI83" s="17"/>
      <c r="AJ83" s="17" t="s">
        <v>60</v>
      </c>
      <c r="AK83" s="17"/>
      <c r="AL83" s="17"/>
      <c r="AM83" s="17"/>
      <c r="AN83" s="17" t="s">
        <v>36</v>
      </c>
      <c r="AO83" s="17"/>
      <c r="AP83" s="17"/>
      <c r="AQ83" s="17"/>
      <c r="AR83" s="17"/>
      <c r="AS83" s="121"/>
      <c r="AT83" s="17" t="s">
        <v>1366</v>
      </c>
      <c r="AU83" s="17"/>
    </row>
    <row r="84" spans="1:47" s="9" customFormat="1" ht="145">
      <c r="A84" s="37" t="s">
        <v>99</v>
      </c>
      <c r="B84" s="21" t="s">
        <v>223</v>
      </c>
      <c r="C84" s="21" t="s">
        <v>1306</v>
      </c>
      <c r="D84" s="18" t="s">
        <v>1307</v>
      </c>
      <c r="E84" s="21" t="s">
        <v>1288</v>
      </c>
      <c r="F84" s="12">
        <v>1</v>
      </c>
      <c r="G84" s="13" t="s">
        <v>1258</v>
      </c>
      <c r="H84" s="14" t="s">
        <v>1308</v>
      </c>
      <c r="I84" s="5" t="s">
        <v>1309</v>
      </c>
      <c r="J84" s="5" t="s">
        <v>1309</v>
      </c>
      <c r="K84" s="5" t="s">
        <v>1310</v>
      </c>
      <c r="L84" s="5" t="s">
        <v>1311</v>
      </c>
      <c r="M84" s="5"/>
      <c r="N84" s="5" t="s">
        <v>1312</v>
      </c>
      <c r="O84" s="5" t="s">
        <v>1293</v>
      </c>
      <c r="P84" s="17" t="s">
        <v>11</v>
      </c>
      <c r="Q84" s="17" t="s">
        <v>65</v>
      </c>
      <c r="R84" s="17"/>
      <c r="S84" s="17" t="s">
        <v>1413</v>
      </c>
      <c r="T84" s="17" t="s">
        <v>478</v>
      </c>
      <c r="U84" s="17" t="s">
        <v>1414</v>
      </c>
      <c r="V84" s="41" t="s">
        <v>290</v>
      </c>
      <c r="W84" s="71">
        <v>1</v>
      </c>
      <c r="X84" s="41" t="s">
        <v>290</v>
      </c>
      <c r="Y84" s="71"/>
      <c r="Z84" s="41" t="s">
        <v>290</v>
      </c>
      <c r="AA84" s="71"/>
      <c r="AB84" s="41" t="s">
        <v>290</v>
      </c>
      <c r="AC84" s="13"/>
      <c r="AD84" s="17"/>
      <c r="AE84" s="13"/>
      <c r="AF84" s="17"/>
      <c r="AG84" s="13"/>
      <c r="AH84" s="17"/>
      <c r="AI84" s="17"/>
      <c r="AJ84" s="17" t="s">
        <v>64</v>
      </c>
      <c r="AK84" s="17" t="s">
        <v>64</v>
      </c>
      <c r="AL84" s="17" t="s">
        <v>1415</v>
      </c>
      <c r="AM84" s="17"/>
      <c r="AN84" s="17" t="s">
        <v>23</v>
      </c>
      <c r="AO84" s="17"/>
      <c r="AP84" s="17"/>
      <c r="AQ84" s="17"/>
      <c r="AR84" s="17"/>
      <c r="AS84" s="121"/>
      <c r="AT84" s="17" t="s">
        <v>1416</v>
      </c>
      <c r="AU84" s="17"/>
    </row>
    <row r="85" spans="1:47" s="9" customFormat="1" ht="159.65">
      <c r="A85" s="37" t="s">
        <v>99</v>
      </c>
      <c r="B85" s="21" t="s">
        <v>223</v>
      </c>
      <c r="C85" s="21" t="s">
        <v>1306</v>
      </c>
      <c r="D85" s="18" t="s">
        <v>1307</v>
      </c>
      <c r="E85" s="21" t="s">
        <v>1288</v>
      </c>
      <c r="F85" s="12">
        <v>1</v>
      </c>
      <c r="G85" s="13" t="s">
        <v>1258</v>
      </c>
      <c r="H85" s="14" t="s">
        <v>1308</v>
      </c>
      <c r="I85" s="5" t="s">
        <v>1309</v>
      </c>
      <c r="J85" s="5" t="s">
        <v>1309</v>
      </c>
      <c r="K85" s="5" t="s">
        <v>1310</v>
      </c>
      <c r="L85" s="5" t="s">
        <v>1311</v>
      </c>
      <c r="M85" s="5"/>
      <c r="N85" s="5" t="s">
        <v>1312</v>
      </c>
      <c r="O85" s="5" t="s">
        <v>1293</v>
      </c>
      <c r="P85" s="17" t="s">
        <v>11</v>
      </c>
      <c r="Q85" s="17" t="s">
        <v>86</v>
      </c>
      <c r="R85" s="17"/>
      <c r="S85" s="17" t="s">
        <v>1201</v>
      </c>
      <c r="T85" s="17" t="s">
        <v>1417</v>
      </c>
      <c r="U85" s="17" t="s">
        <v>1418</v>
      </c>
      <c r="V85" s="17" t="s">
        <v>1406</v>
      </c>
      <c r="W85" s="13">
        <v>1</v>
      </c>
      <c r="X85" s="17"/>
      <c r="Y85" s="13"/>
      <c r="Z85" s="17"/>
      <c r="AA85" s="13"/>
      <c r="AB85" s="17"/>
      <c r="AC85" s="13"/>
      <c r="AD85" s="17"/>
      <c r="AE85" s="13"/>
      <c r="AF85" s="17"/>
      <c r="AG85" s="13"/>
      <c r="AH85" s="17"/>
      <c r="AI85" s="17"/>
      <c r="AJ85" s="17" t="s">
        <v>64</v>
      </c>
      <c r="AK85" s="17" t="s">
        <v>51</v>
      </c>
      <c r="AL85" s="17"/>
      <c r="AM85" s="17"/>
      <c r="AN85" s="17" t="s">
        <v>23</v>
      </c>
      <c r="AO85" s="17"/>
      <c r="AP85" s="17"/>
      <c r="AQ85" s="17"/>
      <c r="AR85" s="17"/>
      <c r="AS85" s="121"/>
      <c r="AT85" s="17" t="s">
        <v>1419</v>
      </c>
      <c r="AU85" s="17"/>
    </row>
    <row r="86" spans="1:47" s="9" customFormat="1" ht="72.650000000000006">
      <c r="A86" s="37" t="s">
        <v>99</v>
      </c>
      <c r="B86" s="21" t="s">
        <v>223</v>
      </c>
      <c r="C86" s="21" t="s">
        <v>1306</v>
      </c>
      <c r="D86" s="18" t="s">
        <v>1307</v>
      </c>
      <c r="E86" s="21" t="s">
        <v>1288</v>
      </c>
      <c r="F86" s="12">
        <v>1</v>
      </c>
      <c r="G86" s="13" t="s">
        <v>1258</v>
      </c>
      <c r="H86" s="14" t="s">
        <v>1308</v>
      </c>
      <c r="I86" s="5" t="s">
        <v>1309</v>
      </c>
      <c r="J86" s="5" t="s">
        <v>1309</v>
      </c>
      <c r="K86" s="5" t="s">
        <v>1310</v>
      </c>
      <c r="L86" s="5" t="s">
        <v>1311</v>
      </c>
      <c r="M86" s="5"/>
      <c r="N86" s="5" t="s">
        <v>1312</v>
      </c>
      <c r="O86" s="5" t="s">
        <v>1293</v>
      </c>
      <c r="P86" s="17" t="s">
        <v>11</v>
      </c>
      <c r="Q86" s="17" t="s">
        <v>92</v>
      </c>
      <c r="R86" s="17"/>
      <c r="S86" s="17" t="s">
        <v>1203</v>
      </c>
      <c r="T86" s="76" t="s">
        <v>477</v>
      </c>
      <c r="U86" s="76" t="s">
        <v>1391</v>
      </c>
      <c r="V86" s="17" t="s">
        <v>321</v>
      </c>
      <c r="W86" s="13">
        <v>1</v>
      </c>
      <c r="X86" s="17"/>
      <c r="Y86" s="13"/>
      <c r="Z86" s="17"/>
      <c r="AA86" s="13"/>
      <c r="AB86" s="17"/>
      <c r="AC86" s="13"/>
      <c r="AD86" s="17"/>
      <c r="AE86" s="13"/>
      <c r="AF86" s="17"/>
      <c r="AG86" s="13"/>
      <c r="AH86" s="17"/>
      <c r="AI86" s="17"/>
      <c r="AJ86" s="17" t="s">
        <v>64</v>
      </c>
      <c r="AK86" s="17"/>
      <c r="AL86" s="17"/>
      <c r="AM86" s="17"/>
      <c r="AN86" s="17"/>
      <c r="AP86" s="17"/>
      <c r="AQ86" s="17"/>
      <c r="AR86" s="17"/>
      <c r="AS86" s="17" t="s">
        <v>33</v>
      </c>
      <c r="AT86" s="17" t="s">
        <v>1420</v>
      </c>
      <c r="AU86" s="17" t="s">
        <v>22</v>
      </c>
    </row>
    <row r="87" spans="1:47" s="9" customFormat="1" ht="101.5" hidden="1">
      <c r="A87" s="37" t="s">
        <v>99</v>
      </c>
      <c r="B87" s="21" t="s">
        <v>223</v>
      </c>
      <c r="C87" s="21" t="s">
        <v>1306</v>
      </c>
      <c r="D87" s="18" t="s">
        <v>1307</v>
      </c>
      <c r="E87" s="21" t="s">
        <v>1288</v>
      </c>
      <c r="F87" s="12">
        <v>1</v>
      </c>
      <c r="G87" s="13" t="s">
        <v>1258</v>
      </c>
      <c r="H87" s="14" t="s">
        <v>1308</v>
      </c>
      <c r="I87" s="5" t="s">
        <v>1309</v>
      </c>
      <c r="J87" s="5" t="s">
        <v>1309</v>
      </c>
      <c r="K87" s="5" t="s">
        <v>1310</v>
      </c>
      <c r="L87" s="5" t="s">
        <v>1311</v>
      </c>
      <c r="M87" s="5"/>
      <c r="N87" s="5" t="s">
        <v>1312</v>
      </c>
      <c r="O87" s="5" t="s">
        <v>1293</v>
      </c>
      <c r="P87" s="17" t="s">
        <v>9</v>
      </c>
      <c r="Q87" s="17"/>
      <c r="R87" s="17"/>
      <c r="S87" s="17" t="s">
        <v>429</v>
      </c>
      <c r="T87" s="17" t="s">
        <v>458</v>
      </c>
      <c r="U87" s="17" t="s">
        <v>1397</v>
      </c>
      <c r="V87" s="17"/>
      <c r="W87" s="13"/>
      <c r="X87" s="17"/>
      <c r="Y87" s="13"/>
      <c r="Z87" s="17"/>
      <c r="AA87" s="13"/>
      <c r="AB87" s="17"/>
      <c r="AC87" s="13"/>
      <c r="AD87" s="17"/>
      <c r="AE87" s="13"/>
      <c r="AF87" s="17" t="s">
        <v>1381</v>
      </c>
      <c r="AG87" s="13">
        <v>1</v>
      </c>
      <c r="AH87" s="17"/>
      <c r="AI87" s="17"/>
      <c r="AJ87" s="17" t="s">
        <v>47</v>
      </c>
      <c r="AK87" s="17"/>
      <c r="AL87" s="17"/>
      <c r="AM87" s="17"/>
      <c r="AN87" s="17"/>
      <c r="AO87" s="17"/>
      <c r="AP87" s="17"/>
      <c r="AQ87" s="17"/>
      <c r="AR87" s="17"/>
      <c r="AS87" s="121"/>
      <c r="AT87" s="17"/>
      <c r="AU87" s="17"/>
    </row>
    <row r="88" spans="1:47" s="9" customFormat="1" ht="43.5" hidden="1">
      <c r="A88" s="37" t="s">
        <v>99</v>
      </c>
      <c r="B88" s="21" t="s">
        <v>223</v>
      </c>
      <c r="C88" s="21" t="s">
        <v>1306</v>
      </c>
      <c r="D88" s="18" t="s">
        <v>1307</v>
      </c>
      <c r="E88" s="21" t="s">
        <v>1288</v>
      </c>
      <c r="F88" s="12">
        <v>1</v>
      </c>
      <c r="G88" s="13" t="s">
        <v>1258</v>
      </c>
      <c r="H88" s="14" t="s">
        <v>1308</v>
      </c>
      <c r="I88" s="5" t="s">
        <v>1309</v>
      </c>
      <c r="J88" s="5" t="s">
        <v>1309</v>
      </c>
      <c r="K88" s="5" t="s">
        <v>1310</v>
      </c>
      <c r="L88" s="5" t="s">
        <v>1311</v>
      </c>
      <c r="M88" s="5"/>
      <c r="N88" s="5" t="s">
        <v>1312</v>
      </c>
      <c r="O88" s="5" t="s">
        <v>1293</v>
      </c>
      <c r="P88" s="17" t="s">
        <v>9</v>
      </c>
      <c r="Q88" s="17"/>
      <c r="R88" s="17"/>
      <c r="S88" s="17" t="s">
        <v>429</v>
      </c>
      <c r="T88" s="17" t="s">
        <v>461</v>
      </c>
      <c r="U88" s="17" t="s">
        <v>1421</v>
      </c>
      <c r="V88" s="17"/>
      <c r="W88" s="13"/>
      <c r="X88" s="17"/>
      <c r="Y88" s="13"/>
      <c r="Z88" s="17"/>
      <c r="AA88" s="13"/>
      <c r="AB88" s="17"/>
      <c r="AC88" s="13"/>
      <c r="AD88" s="17"/>
      <c r="AE88" s="13"/>
      <c r="AF88" s="17" t="s">
        <v>1422</v>
      </c>
      <c r="AG88" s="13">
        <v>1</v>
      </c>
      <c r="AH88" s="17"/>
      <c r="AI88" s="17"/>
      <c r="AJ88" s="17" t="s">
        <v>58</v>
      </c>
      <c r="AK88" s="17"/>
      <c r="AL88" s="17"/>
      <c r="AM88" s="17"/>
      <c r="AN88" s="17"/>
      <c r="AO88" s="17"/>
      <c r="AP88" s="17"/>
      <c r="AQ88" s="17"/>
      <c r="AR88" s="17"/>
      <c r="AS88" s="121"/>
      <c r="AT88" s="17"/>
      <c r="AU88" s="17"/>
    </row>
    <row r="89" spans="1:47" s="9" customFormat="1" ht="58" hidden="1">
      <c r="A89" s="37" t="s">
        <v>99</v>
      </c>
      <c r="B89" s="21" t="s">
        <v>223</v>
      </c>
      <c r="C89" s="21" t="s">
        <v>1306</v>
      </c>
      <c r="D89" s="18" t="s">
        <v>1307</v>
      </c>
      <c r="E89" s="21" t="s">
        <v>1288</v>
      </c>
      <c r="F89" s="12">
        <v>1</v>
      </c>
      <c r="G89" s="13" t="s">
        <v>1258</v>
      </c>
      <c r="H89" s="14" t="s">
        <v>1308</v>
      </c>
      <c r="I89" s="5" t="s">
        <v>1309</v>
      </c>
      <c r="J89" s="5" t="s">
        <v>1309</v>
      </c>
      <c r="K89" s="5" t="s">
        <v>1310</v>
      </c>
      <c r="L89" s="5" t="s">
        <v>1311</v>
      </c>
      <c r="M89" s="5"/>
      <c r="N89" s="5" t="s">
        <v>1312</v>
      </c>
      <c r="O89" s="5" t="s">
        <v>1293</v>
      </c>
      <c r="P89" s="17" t="s">
        <v>9</v>
      </c>
      <c r="Q89" s="17"/>
      <c r="R89" s="17"/>
      <c r="S89" s="17" t="s">
        <v>429</v>
      </c>
      <c r="T89" s="17" t="s">
        <v>456</v>
      </c>
      <c r="U89" s="17" t="s">
        <v>1423</v>
      </c>
      <c r="V89" s="17"/>
      <c r="W89" s="13"/>
      <c r="X89" s="17"/>
      <c r="Y89" s="13"/>
      <c r="Z89" s="17"/>
      <c r="AA89" s="13"/>
      <c r="AB89" s="17"/>
      <c r="AC89" s="13"/>
      <c r="AD89" s="17"/>
      <c r="AE89" s="13"/>
      <c r="AF89" s="17" t="s">
        <v>1424</v>
      </c>
      <c r="AG89" s="13">
        <v>1</v>
      </c>
      <c r="AH89" s="17"/>
      <c r="AI89" s="17"/>
      <c r="AJ89" s="17" t="s">
        <v>58</v>
      </c>
      <c r="AK89" s="17"/>
      <c r="AL89" s="17"/>
      <c r="AM89" s="17"/>
      <c r="AN89" s="17"/>
      <c r="AO89" s="17"/>
      <c r="AP89" s="17"/>
      <c r="AQ89" s="17"/>
      <c r="AR89" s="17"/>
      <c r="AS89" s="121"/>
      <c r="AT89" s="17"/>
      <c r="AU89" s="17"/>
    </row>
    <row r="90" spans="1:47" s="9" customFormat="1" ht="43.5" hidden="1">
      <c r="A90" s="37" t="s">
        <v>99</v>
      </c>
      <c r="B90" s="21" t="s">
        <v>223</v>
      </c>
      <c r="C90" s="21" t="s">
        <v>1306</v>
      </c>
      <c r="D90" s="18" t="s">
        <v>1307</v>
      </c>
      <c r="E90" s="21" t="s">
        <v>1288</v>
      </c>
      <c r="F90" s="12">
        <v>1</v>
      </c>
      <c r="G90" s="13" t="s">
        <v>1258</v>
      </c>
      <c r="H90" s="14" t="s">
        <v>1308</v>
      </c>
      <c r="I90" s="5" t="s">
        <v>1309</v>
      </c>
      <c r="J90" s="5" t="s">
        <v>1309</v>
      </c>
      <c r="K90" s="5" t="s">
        <v>1310</v>
      </c>
      <c r="L90" s="5" t="s">
        <v>1311</v>
      </c>
      <c r="M90" s="5"/>
      <c r="N90" s="5" t="s">
        <v>1312</v>
      </c>
      <c r="O90" s="5" t="s">
        <v>1293</v>
      </c>
      <c r="P90" s="17" t="s">
        <v>9</v>
      </c>
      <c r="Q90" s="17"/>
      <c r="R90" s="17"/>
      <c r="S90" s="17" t="s">
        <v>429</v>
      </c>
      <c r="T90" s="17" t="s">
        <v>464</v>
      </c>
      <c r="U90" s="17" t="s">
        <v>1425</v>
      </c>
      <c r="V90" s="17"/>
      <c r="W90" s="13"/>
      <c r="X90" s="17"/>
      <c r="Y90" s="13"/>
      <c r="Z90" s="17"/>
      <c r="AA90" s="13"/>
      <c r="AB90" s="17"/>
      <c r="AC90" s="13"/>
      <c r="AD90" s="17"/>
      <c r="AE90" s="13"/>
      <c r="AF90" s="17" t="s">
        <v>1426</v>
      </c>
      <c r="AG90" s="13">
        <v>1</v>
      </c>
      <c r="AH90" s="17"/>
      <c r="AI90" s="17"/>
      <c r="AJ90" s="17" t="s">
        <v>58</v>
      </c>
      <c r="AK90" s="17"/>
      <c r="AL90" s="17"/>
      <c r="AM90" s="17"/>
      <c r="AN90" s="17"/>
      <c r="AO90" s="17"/>
      <c r="AP90" s="17"/>
      <c r="AQ90" s="17"/>
      <c r="AR90" s="17"/>
      <c r="AS90" s="121"/>
      <c r="AT90" s="17"/>
      <c r="AU90" s="17"/>
    </row>
    <row r="91" spans="1:47" s="9" customFormat="1" ht="87" hidden="1">
      <c r="A91" s="37" t="s">
        <v>99</v>
      </c>
      <c r="B91" s="21" t="s">
        <v>223</v>
      </c>
      <c r="C91" s="21" t="s">
        <v>1306</v>
      </c>
      <c r="D91" s="18" t="s">
        <v>1307</v>
      </c>
      <c r="E91" s="21" t="s">
        <v>1288</v>
      </c>
      <c r="F91" s="12">
        <v>1</v>
      </c>
      <c r="G91" s="13" t="s">
        <v>1258</v>
      </c>
      <c r="H91" s="14" t="s">
        <v>1308</v>
      </c>
      <c r="I91" s="5" t="s">
        <v>1309</v>
      </c>
      <c r="J91" s="5" t="s">
        <v>1309</v>
      </c>
      <c r="K91" s="5" t="s">
        <v>1310</v>
      </c>
      <c r="L91" s="5" t="s">
        <v>1311</v>
      </c>
      <c r="M91" s="5"/>
      <c r="N91" s="5" t="s">
        <v>1312</v>
      </c>
      <c r="O91" s="5" t="s">
        <v>1293</v>
      </c>
      <c r="P91" s="17" t="s">
        <v>9</v>
      </c>
      <c r="Q91" s="17"/>
      <c r="R91" s="17"/>
      <c r="S91" s="17" t="s">
        <v>429</v>
      </c>
      <c r="T91" s="17" t="s">
        <v>460</v>
      </c>
      <c r="U91" s="17" t="s">
        <v>1427</v>
      </c>
      <c r="V91" s="17"/>
      <c r="W91" s="13"/>
      <c r="X91" s="17"/>
      <c r="Y91" s="13"/>
      <c r="Z91" s="17"/>
      <c r="AA91" s="13"/>
      <c r="AB91" s="17"/>
      <c r="AC91" s="13"/>
      <c r="AD91" s="17"/>
      <c r="AE91" s="13"/>
      <c r="AF91" s="17"/>
      <c r="AG91" s="13"/>
      <c r="AH91" s="17"/>
      <c r="AI91" s="17"/>
      <c r="AJ91" s="17" t="s">
        <v>58</v>
      </c>
      <c r="AK91" s="17"/>
      <c r="AL91" s="17"/>
      <c r="AM91" s="17"/>
      <c r="AN91" s="17"/>
      <c r="AO91" s="17"/>
      <c r="AP91" s="17"/>
      <c r="AQ91" s="17"/>
      <c r="AR91" s="17"/>
      <c r="AS91" s="121"/>
      <c r="AT91" s="17"/>
      <c r="AU91" s="17"/>
    </row>
    <row r="92" spans="1:47" s="9" customFormat="1" ht="43.5" hidden="1">
      <c r="A92" s="37" t="s">
        <v>99</v>
      </c>
      <c r="B92" s="21" t="s">
        <v>223</v>
      </c>
      <c r="C92" s="21" t="s">
        <v>1306</v>
      </c>
      <c r="D92" s="18" t="s">
        <v>1307</v>
      </c>
      <c r="E92" s="21" t="s">
        <v>1288</v>
      </c>
      <c r="F92" s="12">
        <v>1</v>
      </c>
      <c r="G92" s="13" t="s">
        <v>1258</v>
      </c>
      <c r="H92" s="14" t="s">
        <v>1308</v>
      </c>
      <c r="I92" s="5" t="s">
        <v>1309</v>
      </c>
      <c r="J92" s="5" t="s">
        <v>1309</v>
      </c>
      <c r="K92" s="5" t="s">
        <v>1310</v>
      </c>
      <c r="L92" s="5" t="s">
        <v>1311</v>
      </c>
      <c r="M92" s="5"/>
      <c r="N92" s="5" t="s">
        <v>1312</v>
      </c>
      <c r="O92" s="5" t="s">
        <v>1293</v>
      </c>
      <c r="P92" s="17" t="s">
        <v>9</v>
      </c>
      <c r="Q92" s="17"/>
      <c r="R92" s="17"/>
      <c r="S92" s="17" t="s">
        <v>429</v>
      </c>
      <c r="T92" s="17" t="s">
        <v>459</v>
      </c>
      <c r="U92" s="17" t="s">
        <v>1428</v>
      </c>
      <c r="V92" s="17"/>
      <c r="W92" s="13"/>
      <c r="X92" s="17"/>
      <c r="Y92" s="13"/>
      <c r="Z92" s="17"/>
      <c r="AA92" s="13"/>
      <c r="AB92" s="17"/>
      <c r="AC92" s="13"/>
      <c r="AD92" s="17"/>
      <c r="AE92" s="13"/>
      <c r="AF92" s="17" t="s">
        <v>1381</v>
      </c>
      <c r="AG92" s="13">
        <v>1</v>
      </c>
      <c r="AH92" s="17"/>
      <c r="AI92" s="17"/>
      <c r="AJ92" s="17" t="s">
        <v>58</v>
      </c>
      <c r="AK92" s="17"/>
      <c r="AL92" s="17"/>
      <c r="AM92" s="17"/>
      <c r="AN92" s="17"/>
      <c r="AO92" s="17"/>
      <c r="AP92" s="17"/>
      <c r="AQ92" s="17"/>
      <c r="AR92" s="17"/>
      <c r="AS92" s="121"/>
      <c r="AT92" s="17"/>
      <c r="AU92" s="17"/>
    </row>
    <row r="93" spans="1:47" s="9" customFormat="1" ht="43.5" hidden="1">
      <c r="A93" s="37" t="s">
        <v>99</v>
      </c>
      <c r="B93" s="21" t="s">
        <v>223</v>
      </c>
      <c r="C93" s="21" t="s">
        <v>1306</v>
      </c>
      <c r="D93" s="18" t="s">
        <v>1307</v>
      </c>
      <c r="E93" s="21" t="s">
        <v>1288</v>
      </c>
      <c r="F93" s="12">
        <v>1</v>
      </c>
      <c r="G93" s="13" t="s">
        <v>1258</v>
      </c>
      <c r="H93" s="14" t="s">
        <v>1308</v>
      </c>
      <c r="I93" s="5" t="s">
        <v>1309</v>
      </c>
      <c r="J93" s="5" t="s">
        <v>1309</v>
      </c>
      <c r="K93" s="5" t="s">
        <v>1310</v>
      </c>
      <c r="L93" s="5" t="s">
        <v>1311</v>
      </c>
      <c r="M93" s="5"/>
      <c r="N93" s="5" t="s">
        <v>1312</v>
      </c>
      <c r="O93" s="5" t="s">
        <v>1293</v>
      </c>
      <c r="P93" s="17" t="s">
        <v>9</v>
      </c>
      <c r="Q93" s="17"/>
      <c r="R93" s="17"/>
      <c r="S93" s="17" t="s">
        <v>429</v>
      </c>
      <c r="T93" s="17" t="s">
        <v>457</v>
      </c>
      <c r="U93" s="17" t="s">
        <v>1429</v>
      </c>
      <c r="V93" s="17"/>
      <c r="W93" s="13"/>
      <c r="X93" s="17"/>
      <c r="Y93" s="13"/>
      <c r="Z93" s="17"/>
      <c r="AA93" s="13"/>
      <c r="AB93" s="17"/>
      <c r="AC93" s="13"/>
      <c r="AD93" s="17"/>
      <c r="AE93" s="13"/>
      <c r="AF93" s="17" t="s">
        <v>1430</v>
      </c>
      <c r="AG93" s="13">
        <v>1</v>
      </c>
      <c r="AH93" s="17"/>
      <c r="AI93" s="17"/>
      <c r="AJ93" s="17" t="s">
        <v>58</v>
      </c>
      <c r="AK93" s="17"/>
      <c r="AL93" s="17"/>
      <c r="AM93" s="17"/>
      <c r="AN93" s="17"/>
      <c r="AO93" s="17"/>
      <c r="AP93" s="17"/>
      <c r="AQ93" s="17"/>
      <c r="AR93" s="17"/>
      <c r="AS93" s="121"/>
      <c r="AT93" s="17"/>
      <c r="AU93" s="17"/>
    </row>
    <row r="94" spans="1:47" s="9" customFormat="1" ht="159.65">
      <c r="A94" s="37" t="s">
        <v>99</v>
      </c>
      <c r="B94" s="21" t="s">
        <v>223</v>
      </c>
      <c r="C94" s="21" t="s">
        <v>1306</v>
      </c>
      <c r="D94" s="18" t="s">
        <v>1307</v>
      </c>
      <c r="E94" s="21" t="s">
        <v>1288</v>
      </c>
      <c r="F94" s="12">
        <v>1</v>
      </c>
      <c r="G94" s="13" t="s">
        <v>1258</v>
      </c>
      <c r="H94" s="14" t="s">
        <v>1308</v>
      </c>
      <c r="I94" s="5" t="s">
        <v>1309</v>
      </c>
      <c r="J94" s="5" t="s">
        <v>1309</v>
      </c>
      <c r="K94" s="5" t="s">
        <v>1310</v>
      </c>
      <c r="L94" s="5" t="s">
        <v>1311</v>
      </c>
      <c r="M94" s="5"/>
      <c r="N94" s="5" t="s">
        <v>1312</v>
      </c>
      <c r="O94" s="5" t="s">
        <v>1293</v>
      </c>
      <c r="P94" s="15" t="s">
        <v>1399</v>
      </c>
      <c r="Q94" s="17" t="s">
        <v>55</v>
      </c>
      <c r="R94" s="17"/>
      <c r="S94" s="17" t="s">
        <v>1201</v>
      </c>
      <c r="T94" s="134" t="s">
        <v>1400</v>
      </c>
      <c r="U94" s="17" t="s">
        <v>1386</v>
      </c>
      <c r="V94" s="17" t="s">
        <v>295</v>
      </c>
      <c r="W94" s="13">
        <v>1</v>
      </c>
      <c r="X94" s="17"/>
      <c r="Y94" s="13"/>
      <c r="Z94" s="17"/>
      <c r="AA94" s="13"/>
      <c r="AB94" s="17"/>
      <c r="AC94" s="13"/>
      <c r="AD94" s="17"/>
      <c r="AE94" s="13"/>
      <c r="AF94" s="17"/>
      <c r="AG94" s="13"/>
      <c r="AH94" s="17"/>
      <c r="AI94" s="17"/>
      <c r="AJ94" s="17" t="s">
        <v>24</v>
      </c>
      <c r="AK94" s="17" t="s">
        <v>24</v>
      </c>
      <c r="AL94" s="17"/>
      <c r="AM94" s="17"/>
      <c r="AN94" s="17" t="s">
        <v>27</v>
      </c>
      <c r="AO94" s="17"/>
      <c r="AP94" s="17"/>
      <c r="AQ94" s="17"/>
      <c r="AR94" s="17"/>
      <c r="AS94" s="121"/>
      <c r="AT94" s="17" t="s">
        <v>1402</v>
      </c>
      <c r="AU94" s="17"/>
    </row>
    <row r="95" spans="1:47" s="9" customFormat="1" ht="159.65">
      <c r="A95" s="16" t="s">
        <v>99</v>
      </c>
      <c r="B95" s="3" t="s">
        <v>1323</v>
      </c>
      <c r="C95" s="4" t="s">
        <v>1306</v>
      </c>
      <c r="D95" s="4" t="s">
        <v>1324</v>
      </c>
      <c r="E95" s="4" t="s">
        <v>1325</v>
      </c>
      <c r="F95" s="12">
        <v>1</v>
      </c>
      <c r="G95" s="13" t="s">
        <v>1258</v>
      </c>
      <c r="H95" s="19" t="s">
        <v>1326</v>
      </c>
      <c r="I95" s="20" t="s">
        <v>1327</v>
      </c>
      <c r="J95" s="14"/>
      <c r="K95" s="19" t="s">
        <v>1326</v>
      </c>
      <c r="L95" s="14"/>
      <c r="M95" s="5"/>
      <c r="N95" s="5"/>
      <c r="O95" s="5" t="s">
        <v>1328</v>
      </c>
      <c r="P95" s="126" t="s">
        <v>1431</v>
      </c>
      <c r="Q95" s="76"/>
      <c r="R95" s="76"/>
      <c r="S95" s="76" t="s">
        <v>1201</v>
      </c>
      <c r="T95" s="76" t="s">
        <v>541</v>
      </c>
      <c r="U95" s="76" t="s">
        <v>1432</v>
      </c>
      <c r="V95" s="76" t="s">
        <v>291</v>
      </c>
      <c r="W95" s="90">
        <v>1</v>
      </c>
      <c r="X95" s="76"/>
      <c r="Y95" s="90"/>
      <c r="Z95" s="76"/>
      <c r="AA95" s="90"/>
      <c r="AB95" s="76"/>
      <c r="AC95" s="90"/>
      <c r="AD95" s="76"/>
      <c r="AE95" s="90"/>
      <c r="AF95" s="76"/>
      <c r="AG95" s="90"/>
      <c r="AH95" s="76"/>
      <c r="AI95" s="76"/>
      <c r="AJ95" s="76" t="s">
        <v>1433</v>
      </c>
      <c r="AK95" s="76"/>
      <c r="AL95" s="76"/>
      <c r="AM95" s="76"/>
      <c r="AN95" s="76"/>
      <c r="AO95" s="76"/>
      <c r="AP95" s="76"/>
      <c r="AQ95" s="76"/>
      <c r="AR95" s="76"/>
      <c r="AS95" s="160"/>
      <c r="AT95" s="17" t="s">
        <v>1434</v>
      </c>
      <c r="AU95" s="17" t="s">
        <v>22</v>
      </c>
    </row>
    <row r="96" spans="1:47" s="9" customFormat="1" ht="203.15">
      <c r="A96" s="16" t="s">
        <v>99</v>
      </c>
      <c r="B96" s="3" t="s">
        <v>1323</v>
      </c>
      <c r="C96" s="4" t="s">
        <v>1306</v>
      </c>
      <c r="D96" s="4" t="s">
        <v>1324</v>
      </c>
      <c r="E96" s="4" t="s">
        <v>1325</v>
      </c>
      <c r="F96" s="12">
        <v>1</v>
      </c>
      <c r="G96" s="13" t="s">
        <v>1258</v>
      </c>
      <c r="H96" s="19" t="s">
        <v>1326</v>
      </c>
      <c r="I96" s="20" t="s">
        <v>1327</v>
      </c>
      <c r="J96" s="14"/>
      <c r="K96" s="19" t="s">
        <v>1326</v>
      </c>
      <c r="L96" s="14"/>
      <c r="M96" s="5"/>
      <c r="N96" s="5"/>
      <c r="O96" s="5" t="s">
        <v>1328</v>
      </c>
      <c r="P96" s="17" t="s">
        <v>11</v>
      </c>
      <c r="Q96" s="17" t="s">
        <v>55</v>
      </c>
      <c r="R96" s="17"/>
      <c r="S96" s="17" t="s">
        <v>1201</v>
      </c>
      <c r="T96" s="17" t="s">
        <v>1435</v>
      </c>
      <c r="U96" s="17" t="s">
        <v>1436</v>
      </c>
      <c r="V96" s="17" t="s">
        <v>309</v>
      </c>
      <c r="W96" s="13">
        <v>1</v>
      </c>
      <c r="X96" s="17"/>
      <c r="Y96" s="13"/>
      <c r="Z96" s="17"/>
      <c r="AA96" s="13"/>
      <c r="AB96" s="17"/>
      <c r="AC96" s="13"/>
      <c r="AD96" s="17"/>
      <c r="AE96" s="13"/>
      <c r="AF96" s="17"/>
      <c r="AG96" s="13"/>
      <c r="AH96" s="17"/>
      <c r="AI96" s="17"/>
      <c r="AJ96" s="17" t="s">
        <v>24</v>
      </c>
      <c r="AK96" s="17" t="s">
        <v>24</v>
      </c>
      <c r="AL96" s="17"/>
      <c r="AM96" s="17"/>
      <c r="AN96" s="17" t="s">
        <v>27</v>
      </c>
      <c r="AO96" s="17"/>
      <c r="AP96" s="17"/>
      <c r="AQ96" s="17"/>
      <c r="AR96" s="17"/>
      <c r="AS96" s="121"/>
      <c r="AT96" s="17" t="s">
        <v>1437</v>
      </c>
      <c r="AU96" s="17"/>
    </row>
    <row r="97" spans="1:47" s="9" customFormat="1" ht="87" hidden="1">
      <c r="A97" s="16" t="s">
        <v>99</v>
      </c>
      <c r="B97" s="3" t="s">
        <v>1323</v>
      </c>
      <c r="C97" s="4" t="s">
        <v>1306</v>
      </c>
      <c r="D97" s="4" t="s">
        <v>1324</v>
      </c>
      <c r="E97" s="4" t="s">
        <v>1325</v>
      </c>
      <c r="F97" s="12">
        <v>1</v>
      </c>
      <c r="G97" s="13" t="s">
        <v>1258</v>
      </c>
      <c r="H97" s="19" t="s">
        <v>1326</v>
      </c>
      <c r="I97" s="20" t="s">
        <v>1327</v>
      </c>
      <c r="J97" s="14"/>
      <c r="K97" s="19" t="s">
        <v>1326</v>
      </c>
      <c r="L97" s="14"/>
      <c r="M97" s="5"/>
      <c r="N97" s="5"/>
      <c r="O97" s="5" t="s">
        <v>1328</v>
      </c>
      <c r="P97" s="17" t="s">
        <v>11</v>
      </c>
      <c r="Q97" s="17" t="s">
        <v>29</v>
      </c>
      <c r="R97" s="17"/>
      <c r="S97" s="17" t="s">
        <v>427</v>
      </c>
      <c r="T97" s="17" t="s">
        <v>482</v>
      </c>
      <c r="U97" s="17" t="s">
        <v>1438</v>
      </c>
      <c r="V97" s="17"/>
      <c r="W97" s="13"/>
      <c r="X97" s="17"/>
      <c r="Y97" s="13"/>
      <c r="Z97" s="17" t="s">
        <v>358</v>
      </c>
      <c r="AA97" s="13">
        <v>1</v>
      </c>
      <c r="AB97" s="17"/>
      <c r="AC97" s="13"/>
      <c r="AD97" s="17"/>
      <c r="AE97" s="13"/>
      <c r="AF97" s="17"/>
      <c r="AG97" s="13"/>
      <c r="AH97" s="17"/>
      <c r="AI97" s="17"/>
      <c r="AJ97" s="17" t="s">
        <v>64</v>
      </c>
      <c r="AK97" s="17"/>
      <c r="AL97" s="17"/>
      <c r="AM97" s="17"/>
      <c r="AN97" s="17"/>
      <c r="AO97" s="17" t="s">
        <v>23</v>
      </c>
      <c r="AP97" s="17"/>
      <c r="AQ97" s="17"/>
      <c r="AR97" s="117"/>
      <c r="AS97" s="121"/>
      <c r="AT97" s="118"/>
      <c r="AU97" s="17"/>
    </row>
    <row r="98" spans="1:47" s="9" customFormat="1" ht="43.5" hidden="1">
      <c r="A98" s="16" t="s">
        <v>99</v>
      </c>
      <c r="B98" s="3" t="s">
        <v>1323</v>
      </c>
      <c r="C98" s="4" t="s">
        <v>1306</v>
      </c>
      <c r="D98" s="4" t="s">
        <v>1324</v>
      </c>
      <c r="E98" s="4" t="s">
        <v>1325</v>
      </c>
      <c r="F98" s="12">
        <v>1</v>
      </c>
      <c r="G98" s="13" t="s">
        <v>1258</v>
      </c>
      <c r="H98" s="19" t="s">
        <v>1326</v>
      </c>
      <c r="I98" s="20" t="s">
        <v>1327</v>
      </c>
      <c r="J98" s="14"/>
      <c r="K98" s="19" t="s">
        <v>1326</v>
      </c>
      <c r="L98" s="14"/>
      <c r="M98" s="5"/>
      <c r="N98" s="5"/>
      <c r="O98" s="5" t="s">
        <v>1328</v>
      </c>
      <c r="P98" s="17" t="s">
        <v>12</v>
      </c>
      <c r="Q98" s="17" t="s">
        <v>73</v>
      </c>
      <c r="R98" s="17"/>
      <c r="S98" s="17" t="s">
        <v>427</v>
      </c>
      <c r="T98" s="17" t="s">
        <v>520</v>
      </c>
      <c r="U98" s="17" t="s">
        <v>1439</v>
      </c>
      <c r="V98" s="17"/>
      <c r="W98" s="13"/>
      <c r="X98" s="17"/>
      <c r="Y98" s="13"/>
      <c r="Z98" s="17" t="s">
        <v>358</v>
      </c>
      <c r="AA98" s="13">
        <v>1</v>
      </c>
      <c r="AB98" s="17"/>
      <c r="AC98" s="13"/>
      <c r="AD98" s="17"/>
      <c r="AE98" s="13"/>
      <c r="AF98" s="17"/>
      <c r="AG98" s="13"/>
      <c r="AH98" s="17"/>
      <c r="AI98" s="17"/>
      <c r="AJ98" s="17" t="s">
        <v>62</v>
      </c>
      <c r="AK98" s="17"/>
      <c r="AL98" s="17"/>
      <c r="AM98" s="17"/>
      <c r="AN98" s="17"/>
      <c r="AO98" s="17" t="s">
        <v>23</v>
      </c>
      <c r="AP98" s="17"/>
      <c r="AQ98" s="17"/>
      <c r="AR98" s="117"/>
      <c r="AS98" s="121"/>
      <c r="AT98" s="118"/>
      <c r="AU98" s="17"/>
    </row>
    <row r="99" spans="1:47" s="9" customFormat="1" ht="43.5" hidden="1">
      <c r="A99" s="16" t="s">
        <v>99</v>
      </c>
      <c r="B99" s="3" t="s">
        <v>1323</v>
      </c>
      <c r="C99" s="4" t="s">
        <v>1306</v>
      </c>
      <c r="D99" s="4" t="s">
        <v>1324</v>
      </c>
      <c r="E99" s="4" t="s">
        <v>1325</v>
      </c>
      <c r="F99" s="12">
        <v>1</v>
      </c>
      <c r="G99" s="13" t="s">
        <v>1258</v>
      </c>
      <c r="H99" s="19" t="s">
        <v>1326</v>
      </c>
      <c r="I99" s="20" t="s">
        <v>1327</v>
      </c>
      <c r="J99" s="14"/>
      <c r="K99" s="19" t="s">
        <v>1326</v>
      </c>
      <c r="L99" s="14"/>
      <c r="M99" s="5"/>
      <c r="N99" s="5"/>
      <c r="O99" s="5" t="s">
        <v>1328</v>
      </c>
      <c r="P99" s="17" t="s">
        <v>12</v>
      </c>
      <c r="Q99" s="17" t="s">
        <v>75</v>
      </c>
      <c r="R99" s="17"/>
      <c r="S99" s="17" t="s">
        <v>427</v>
      </c>
      <c r="T99" s="17" t="s">
        <v>519</v>
      </c>
      <c r="U99" s="17" t="s">
        <v>1440</v>
      </c>
      <c r="V99" s="17"/>
      <c r="W99" s="13"/>
      <c r="X99" s="17"/>
      <c r="Y99" s="13"/>
      <c r="Z99" s="17" t="s">
        <v>335</v>
      </c>
      <c r="AA99" s="13">
        <v>1</v>
      </c>
      <c r="AB99" s="17"/>
      <c r="AC99" s="13"/>
      <c r="AD99" s="17"/>
      <c r="AE99" s="13"/>
      <c r="AF99" s="17"/>
      <c r="AG99" s="13"/>
      <c r="AH99" s="17"/>
      <c r="AI99" s="17"/>
      <c r="AJ99" s="17" t="s">
        <v>64</v>
      </c>
      <c r="AK99" s="17"/>
      <c r="AL99" s="17"/>
      <c r="AM99" s="17"/>
      <c r="AN99" s="17"/>
      <c r="AO99" s="17" t="s">
        <v>23</v>
      </c>
      <c r="AP99" s="17"/>
      <c r="AQ99" s="17"/>
      <c r="AR99" s="117"/>
      <c r="AS99" s="121"/>
      <c r="AT99" s="118"/>
      <c r="AU99" s="17"/>
    </row>
    <row r="100" spans="1:47" s="9" customFormat="1" ht="58">
      <c r="A100" s="16" t="s">
        <v>99</v>
      </c>
      <c r="B100" s="3" t="s">
        <v>1323</v>
      </c>
      <c r="C100" s="4" t="s">
        <v>1306</v>
      </c>
      <c r="D100" s="4" t="s">
        <v>1324</v>
      </c>
      <c r="E100" s="4" t="s">
        <v>1325</v>
      </c>
      <c r="F100" s="12">
        <v>1</v>
      </c>
      <c r="G100" s="13" t="s">
        <v>1258</v>
      </c>
      <c r="H100" s="19" t="s">
        <v>1326</v>
      </c>
      <c r="I100" s="20" t="s">
        <v>1327</v>
      </c>
      <c r="J100" s="14"/>
      <c r="K100" s="19" t="s">
        <v>1326</v>
      </c>
      <c r="L100" s="14"/>
      <c r="M100" s="5"/>
      <c r="N100" s="5"/>
      <c r="O100" s="5" t="s">
        <v>1328</v>
      </c>
      <c r="P100" s="17" t="s">
        <v>12</v>
      </c>
      <c r="Q100" s="17" t="s">
        <v>70</v>
      </c>
      <c r="R100" s="17"/>
      <c r="S100" s="17" t="s">
        <v>2553</v>
      </c>
      <c r="T100" s="17" t="s">
        <v>499</v>
      </c>
      <c r="U100" s="17" t="s">
        <v>1441</v>
      </c>
      <c r="V100" s="17" t="s">
        <v>278</v>
      </c>
      <c r="W100" s="90">
        <v>1</v>
      </c>
      <c r="X100" s="17"/>
      <c r="Y100" s="13"/>
      <c r="Z100" s="17"/>
      <c r="AA100" s="13"/>
      <c r="AB100" s="17"/>
      <c r="AC100" s="13"/>
      <c r="AD100" s="17"/>
      <c r="AE100" s="13"/>
      <c r="AF100" s="17"/>
      <c r="AG100" s="13"/>
      <c r="AH100" s="17"/>
      <c r="AI100" s="17"/>
      <c r="AJ100" s="17" t="s">
        <v>64</v>
      </c>
      <c r="AK100" s="17" t="s">
        <v>64</v>
      </c>
      <c r="AL100" s="17"/>
      <c r="AM100" s="17"/>
      <c r="AN100" s="17" t="s">
        <v>23</v>
      </c>
      <c r="AO100" s="17"/>
      <c r="AP100" s="17"/>
      <c r="AQ100" s="17"/>
      <c r="AR100" s="17"/>
      <c r="AS100" s="121"/>
      <c r="AT100" s="17" t="s">
        <v>2531</v>
      </c>
      <c r="AU100" s="17"/>
    </row>
    <row r="101" spans="1:47" s="9" customFormat="1" ht="188.5">
      <c r="A101" s="16" t="s">
        <v>99</v>
      </c>
      <c r="B101" s="3" t="s">
        <v>265</v>
      </c>
      <c r="C101" s="4" t="s">
        <v>1306</v>
      </c>
      <c r="D101" s="4" t="s">
        <v>1442</v>
      </c>
      <c r="E101" s="4" t="s">
        <v>1443</v>
      </c>
      <c r="F101" s="12">
        <v>1</v>
      </c>
      <c r="G101" s="13" t="s">
        <v>1258</v>
      </c>
      <c r="H101" s="20" t="s">
        <v>1444</v>
      </c>
      <c r="I101" s="5"/>
      <c r="J101" s="5"/>
      <c r="K101" s="14"/>
      <c r="L101" s="14"/>
      <c r="M101" s="5"/>
      <c r="N101" s="17"/>
      <c r="O101" s="20" t="s">
        <v>1445</v>
      </c>
      <c r="P101" s="4" t="s">
        <v>2532</v>
      </c>
      <c r="Q101" s="17" t="s">
        <v>61</v>
      </c>
      <c r="R101" s="17"/>
      <c r="S101" s="17" t="s">
        <v>1201</v>
      </c>
      <c r="T101" s="7" t="s">
        <v>1446</v>
      </c>
      <c r="U101" s="7" t="s">
        <v>1447</v>
      </c>
      <c r="V101" s="7" t="s">
        <v>317</v>
      </c>
      <c r="W101" s="13">
        <v>1</v>
      </c>
      <c r="X101" s="7"/>
      <c r="Y101" s="30"/>
      <c r="Z101" s="7"/>
      <c r="AA101" s="30"/>
      <c r="AB101" s="7"/>
      <c r="AC101" s="30"/>
      <c r="AD101" s="7"/>
      <c r="AE101" s="30"/>
      <c r="AF101" s="7"/>
      <c r="AG101" s="30"/>
      <c r="AH101" s="7"/>
      <c r="AI101" s="17"/>
      <c r="AJ101" s="7" t="s">
        <v>60</v>
      </c>
      <c r="AK101" s="17" t="s">
        <v>60</v>
      </c>
      <c r="AL101" s="17"/>
      <c r="AM101" s="17"/>
      <c r="AN101" s="17" t="s">
        <v>27</v>
      </c>
      <c r="AO101" s="17"/>
      <c r="AP101" s="17"/>
      <c r="AQ101" s="17"/>
      <c r="AR101" s="17"/>
      <c r="AS101" s="121"/>
      <c r="AT101" s="17" t="s">
        <v>1448</v>
      </c>
      <c r="AU101" s="17"/>
    </row>
    <row r="102" spans="1:47" s="9" customFormat="1" ht="72.650000000000006">
      <c r="A102" s="16" t="s">
        <v>99</v>
      </c>
      <c r="B102" s="3" t="s">
        <v>265</v>
      </c>
      <c r="C102" s="4" t="s">
        <v>1306</v>
      </c>
      <c r="D102" s="4" t="s">
        <v>1442</v>
      </c>
      <c r="E102" s="4" t="s">
        <v>1443</v>
      </c>
      <c r="F102" s="12">
        <v>1</v>
      </c>
      <c r="G102" s="13" t="s">
        <v>1258</v>
      </c>
      <c r="H102" s="20" t="s">
        <v>1444</v>
      </c>
      <c r="I102" s="5"/>
      <c r="J102" s="5"/>
      <c r="K102" s="14"/>
      <c r="L102" s="14"/>
      <c r="M102" s="5"/>
      <c r="N102" s="17"/>
      <c r="O102" s="20" t="s">
        <v>1445</v>
      </c>
      <c r="P102" s="4" t="s">
        <v>11</v>
      </c>
      <c r="Q102" s="17" t="s">
        <v>88</v>
      </c>
      <c r="R102" s="17"/>
      <c r="S102" s="17" t="s">
        <v>1203</v>
      </c>
      <c r="T102" s="7" t="s">
        <v>494</v>
      </c>
      <c r="U102" s="7" t="s">
        <v>1449</v>
      </c>
      <c r="V102" s="7" t="s">
        <v>269</v>
      </c>
      <c r="W102" s="13">
        <v>1</v>
      </c>
      <c r="X102" s="7"/>
      <c r="Y102" s="30"/>
      <c r="Z102" s="7"/>
      <c r="AA102" s="30"/>
      <c r="AB102" s="7"/>
      <c r="AC102" s="30"/>
      <c r="AD102" s="7"/>
      <c r="AE102" s="30"/>
      <c r="AF102" s="7"/>
      <c r="AG102" s="30"/>
      <c r="AH102" s="7"/>
      <c r="AI102" s="17"/>
      <c r="AJ102" s="7" t="s">
        <v>64</v>
      </c>
      <c r="AK102" s="17"/>
      <c r="AL102" s="17"/>
      <c r="AM102" s="17"/>
      <c r="AN102" s="17"/>
      <c r="AP102" s="17"/>
      <c r="AQ102" s="17"/>
      <c r="AR102" s="17"/>
      <c r="AS102" s="17" t="s">
        <v>23</v>
      </c>
      <c r="AT102" s="17"/>
      <c r="AU102" s="17"/>
    </row>
    <row r="103" spans="1:47" s="9" customFormat="1" ht="87">
      <c r="A103" s="16" t="s">
        <v>99</v>
      </c>
      <c r="B103" s="3" t="s">
        <v>265</v>
      </c>
      <c r="C103" s="4" t="s">
        <v>1306</v>
      </c>
      <c r="D103" s="4" t="s">
        <v>1442</v>
      </c>
      <c r="E103" s="4" t="s">
        <v>1443</v>
      </c>
      <c r="F103" s="12">
        <v>1</v>
      </c>
      <c r="G103" s="13" t="s">
        <v>1258</v>
      </c>
      <c r="H103" s="20" t="s">
        <v>1444</v>
      </c>
      <c r="I103" s="5"/>
      <c r="J103" s="5"/>
      <c r="K103" s="14"/>
      <c r="L103" s="14"/>
      <c r="M103" s="5"/>
      <c r="N103" s="17"/>
      <c r="O103" s="20" t="s">
        <v>1445</v>
      </c>
      <c r="P103" s="4" t="s">
        <v>11</v>
      </c>
      <c r="Q103" s="17" t="s">
        <v>80</v>
      </c>
      <c r="R103" s="17"/>
      <c r="S103" s="17" t="s">
        <v>1201</v>
      </c>
      <c r="T103" s="7" t="s">
        <v>476</v>
      </c>
      <c r="U103" s="7" t="s">
        <v>1450</v>
      </c>
      <c r="V103" s="7" t="s">
        <v>294</v>
      </c>
      <c r="W103" s="13">
        <v>1</v>
      </c>
      <c r="X103" s="7"/>
      <c r="Y103" s="30"/>
      <c r="Z103" s="7"/>
      <c r="AA103" s="30"/>
      <c r="AB103" s="7"/>
      <c r="AC103" s="30"/>
      <c r="AD103" s="7"/>
      <c r="AE103" s="30"/>
      <c r="AF103" s="7"/>
      <c r="AG103" s="30"/>
      <c r="AH103" s="7"/>
      <c r="AI103" s="17"/>
      <c r="AJ103" s="7" t="s">
        <v>64</v>
      </c>
      <c r="AK103" s="17" t="s">
        <v>64</v>
      </c>
      <c r="AL103" s="17"/>
      <c r="AM103" s="17"/>
      <c r="AN103" s="17" t="s">
        <v>23</v>
      </c>
      <c r="AO103" s="17"/>
      <c r="AP103" s="17"/>
      <c r="AQ103" s="17"/>
      <c r="AR103" s="17"/>
      <c r="AS103" s="121"/>
      <c r="AT103" s="17" t="s">
        <v>1451</v>
      </c>
      <c r="AU103" s="17"/>
    </row>
    <row r="104" spans="1:47" s="9" customFormat="1" ht="130.5">
      <c r="A104" s="16" t="s">
        <v>99</v>
      </c>
      <c r="B104" s="3" t="s">
        <v>265</v>
      </c>
      <c r="C104" s="4" t="s">
        <v>1306</v>
      </c>
      <c r="D104" s="4" t="s">
        <v>1442</v>
      </c>
      <c r="E104" s="4" t="s">
        <v>1443</v>
      </c>
      <c r="F104" s="12">
        <v>1</v>
      </c>
      <c r="G104" s="13" t="s">
        <v>1258</v>
      </c>
      <c r="H104" s="20" t="s">
        <v>1444</v>
      </c>
      <c r="I104" s="5"/>
      <c r="J104" s="5"/>
      <c r="K104" s="14"/>
      <c r="L104" s="14"/>
      <c r="M104" s="5"/>
      <c r="N104" s="17"/>
      <c r="O104" s="20" t="s">
        <v>1445</v>
      </c>
      <c r="P104" s="7" t="s">
        <v>9</v>
      </c>
      <c r="Q104" s="17" t="s">
        <v>91</v>
      </c>
      <c r="R104" s="17"/>
      <c r="S104" s="17" t="s">
        <v>1201</v>
      </c>
      <c r="T104" s="7" t="s">
        <v>2534</v>
      </c>
      <c r="U104" s="7" t="s">
        <v>2533</v>
      </c>
      <c r="V104" s="7" t="s">
        <v>281</v>
      </c>
      <c r="W104" s="13">
        <v>1</v>
      </c>
      <c r="X104" s="106" t="s">
        <v>281</v>
      </c>
      <c r="Y104" s="30"/>
      <c r="Z104" s="106" t="s">
        <v>281</v>
      </c>
      <c r="AA104" s="30"/>
      <c r="AB104" s="106" t="s">
        <v>281</v>
      </c>
      <c r="AC104" s="30"/>
      <c r="AD104" s="7"/>
      <c r="AE104" s="30"/>
      <c r="AF104" s="7"/>
      <c r="AG104" s="30"/>
      <c r="AH104" s="7"/>
      <c r="AI104" s="17"/>
      <c r="AJ104" s="7" t="s">
        <v>60</v>
      </c>
      <c r="AK104" s="17" t="s">
        <v>64</v>
      </c>
      <c r="AL104" s="17" t="s">
        <v>1452</v>
      </c>
      <c r="AM104" s="17"/>
      <c r="AN104" s="17" t="s">
        <v>23</v>
      </c>
      <c r="AO104" s="17"/>
      <c r="AP104" s="17"/>
      <c r="AQ104" s="17"/>
      <c r="AR104" s="17"/>
      <c r="AS104" s="121"/>
      <c r="AT104" s="17" t="s">
        <v>2535</v>
      </c>
      <c r="AU104" s="17"/>
    </row>
    <row r="105" spans="1:47" s="9" customFormat="1" ht="87">
      <c r="A105" s="16" t="s">
        <v>99</v>
      </c>
      <c r="B105" s="3" t="s">
        <v>265</v>
      </c>
      <c r="C105" s="4" t="s">
        <v>1306</v>
      </c>
      <c r="D105" s="4" t="s">
        <v>1442</v>
      </c>
      <c r="E105" s="4" t="s">
        <v>1443</v>
      </c>
      <c r="F105" s="12">
        <v>1</v>
      </c>
      <c r="G105" s="13" t="s">
        <v>1258</v>
      </c>
      <c r="H105" s="20" t="s">
        <v>1444</v>
      </c>
      <c r="I105" s="5"/>
      <c r="J105" s="5"/>
      <c r="K105" s="14"/>
      <c r="L105" s="14"/>
      <c r="M105" s="5"/>
      <c r="N105" s="17"/>
      <c r="O105" s="20" t="s">
        <v>1445</v>
      </c>
      <c r="P105" s="7" t="s">
        <v>9</v>
      </c>
      <c r="Q105" s="17" t="s">
        <v>70</v>
      </c>
      <c r="R105" s="17"/>
      <c r="S105" s="17" t="s">
        <v>2539</v>
      </c>
      <c r="T105" s="7" t="s">
        <v>2536</v>
      </c>
      <c r="U105" s="7" t="s">
        <v>2537</v>
      </c>
      <c r="V105" s="7" t="s">
        <v>278</v>
      </c>
      <c r="W105" s="13">
        <v>1</v>
      </c>
      <c r="X105" s="7"/>
      <c r="Y105" s="30"/>
      <c r="Z105" s="7"/>
      <c r="AA105" s="30"/>
      <c r="AB105" s="7"/>
      <c r="AC105" s="30"/>
      <c r="AD105" s="7"/>
      <c r="AE105" s="30"/>
      <c r="AF105" s="7"/>
      <c r="AG105" s="30"/>
      <c r="AH105" s="7"/>
      <c r="AI105" s="17"/>
      <c r="AJ105" s="7" t="s">
        <v>64</v>
      </c>
      <c r="AK105" s="7" t="s">
        <v>64</v>
      </c>
      <c r="AL105" s="17"/>
      <c r="AM105" s="17" t="s">
        <v>23</v>
      </c>
      <c r="AN105" s="17"/>
      <c r="AO105" s="17"/>
      <c r="AP105" s="17"/>
      <c r="AQ105" s="17"/>
      <c r="AR105" s="17"/>
      <c r="AS105" s="121"/>
      <c r="AT105" s="17" t="s">
        <v>2538</v>
      </c>
      <c r="AU105" s="17"/>
    </row>
    <row r="106" spans="1:47" s="9" customFormat="1" ht="153" customHeight="1">
      <c r="A106" s="16" t="s">
        <v>99</v>
      </c>
      <c r="B106" s="3" t="s">
        <v>265</v>
      </c>
      <c r="C106" s="4" t="s">
        <v>1306</v>
      </c>
      <c r="D106" s="4" t="s">
        <v>1442</v>
      </c>
      <c r="E106" s="4" t="s">
        <v>1443</v>
      </c>
      <c r="F106" s="12">
        <v>1</v>
      </c>
      <c r="G106" s="13" t="s">
        <v>1258</v>
      </c>
      <c r="H106" s="20" t="s">
        <v>1444</v>
      </c>
      <c r="I106" s="5"/>
      <c r="J106" s="5"/>
      <c r="K106" s="14"/>
      <c r="L106" s="14"/>
      <c r="M106" s="5"/>
      <c r="N106" s="17"/>
      <c r="O106" s="20" t="s">
        <v>1445</v>
      </c>
      <c r="P106" s="4" t="s">
        <v>9</v>
      </c>
      <c r="Q106" s="17" t="s">
        <v>81</v>
      </c>
      <c r="R106" s="17"/>
      <c r="S106" s="17" t="s">
        <v>433</v>
      </c>
      <c r="T106" s="161" t="s">
        <v>2540</v>
      </c>
      <c r="U106" s="161" t="s">
        <v>1453</v>
      </c>
      <c r="V106" s="7" t="s">
        <v>309</v>
      </c>
      <c r="W106" s="13">
        <v>1</v>
      </c>
      <c r="X106" s="7"/>
      <c r="Y106" s="30"/>
      <c r="Z106" s="7"/>
      <c r="AA106" s="30"/>
      <c r="AB106" s="7"/>
      <c r="AC106" s="30"/>
      <c r="AD106" s="7"/>
      <c r="AE106" s="30"/>
      <c r="AF106" s="7"/>
      <c r="AG106" s="30"/>
      <c r="AH106" s="7"/>
      <c r="AI106" s="17"/>
      <c r="AJ106" s="7" t="s">
        <v>24</v>
      </c>
      <c r="AK106" s="7" t="s">
        <v>24</v>
      </c>
      <c r="AL106" s="17"/>
      <c r="AM106" s="17"/>
      <c r="AN106" s="17" t="s">
        <v>27</v>
      </c>
      <c r="AO106" s="17"/>
      <c r="AP106" s="17"/>
      <c r="AQ106" s="17"/>
      <c r="AR106" s="17"/>
      <c r="AS106" s="121"/>
      <c r="AT106" s="17" t="s">
        <v>2541</v>
      </c>
      <c r="AU106" s="17"/>
    </row>
    <row r="107" spans="1:47" s="9" customFormat="1" ht="116.15">
      <c r="A107" s="16" t="s">
        <v>99</v>
      </c>
      <c r="B107" s="3" t="s">
        <v>265</v>
      </c>
      <c r="C107" s="4" t="s">
        <v>1306</v>
      </c>
      <c r="D107" s="4" t="s">
        <v>1442</v>
      </c>
      <c r="E107" s="4" t="s">
        <v>1443</v>
      </c>
      <c r="F107" s="12">
        <v>1</v>
      </c>
      <c r="G107" s="13" t="s">
        <v>1258</v>
      </c>
      <c r="H107" s="20" t="s">
        <v>1444</v>
      </c>
      <c r="I107" s="5"/>
      <c r="J107" s="5"/>
      <c r="K107" s="14"/>
      <c r="L107" s="14"/>
      <c r="M107" s="5"/>
      <c r="N107" s="17"/>
      <c r="O107" s="20" t="s">
        <v>1445</v>
      </c>
      <c r="P107" s="7" t="s">
        <v>9</v>
      </c>
      <c r="Q107" s="17" t="s">
        <v>82</v>
      </c>
      <c r="R107" s="17"/>
      <c r="S107" s="17" t="s">
        <v>1203</v>
      </c>
      <c r="T107" s="7" t="s">
        <v>451</v>
      </c>
      <c r="U107" s="7" t="s">
        <v>1454</v>
      </c>
      <c r="V107" s="7" t="s">
        <v>325</v>
      </c>
      <c r="W107" s="13">
        <v>1</v>
      </c>
      <c r="X107" s="7"/>
      <c r="Y107" s="30"/>
      <c r="Z107" s="7"/>
      <c r="AA107" s="30"/>
      <c r="AB107" s="7"/>
      <c r="AC107" s="30"/>
      <c r="AD107" s="7"/>
      <c r="AE107" s="30"/>
      <c r="AF107" s="7"/>
      <c r="AG107" s="30"/>
      <c r="AH107" s="7"/>
      <c r="AI107" s="17"/>
      <c r="AJ107" s="7" t="s">
        <v>64</v>
      </c>
      <c r="AK107" s="17"/>
      <c r="AL107" s="17"/>
      <c r="AM107" s="17"/>
      <c r="AN107" s="17"/>
      <c r="AP107" s="17"/>
      <c r="AQ107" s="17"/>
      <c r="AR107" s="17"/>
      <c r="AS107" s="17" t="s">
        <v>23</v>
      </c>
      <c r="AT107" s="17"/>
      <c r="AU107" s="17"/>
    </row>
    <row r="108" spans="1:47" s="9" customFormat="1" ht="261">
      <c r="A108" s="16" t="s">
        <v>99</v>
      </c>
      <c r="B108" s="3" t="s">
        <v>265</v>
      </c>
      <c r="C108" s="4" t="s">
        <v>1306</v>
      </c>
      <c r="D108" s="4" t="s">
        <v>1442</v>
      </c>
      <c r="E108" s="4" t="s">
        <v>1443</v>
      </c>
      <c r="F108" s="12">
        <v>1</v>
      </c>
      <c r="G108" s="13" t="s">
        <v>1258</v>
      </c>
      <c r="H108" s="20" t="s">
        <v>1444</v>
      </c>
      <c r="I108" s="5"/>
      <c r="J108" s="5"/>
      <c r="K108" s="14"/>
      <c r="L108" s="14"/>
      <c r="M108" s="5"/>
      <c r="N108" s="17"/>
      <c r="O108" s="20" t="s">
        <v>1445</v>
      </c>
      <c r="P108" s="4" t="s">
        <v>9</v>
      </c>
      <c r="Q108" s="17" t="s">
        <v>81</v>
      </c>
      <c r="R108" s="17"/>
      <c r="S108" s="17" t="s">
        <v>433</v>
      </c>
      <c r="T108" s="4" t="s">
        <v>2543</v>
      </c>
      <c r="U108" s="4" t="s">
        <v>2542</v>
      </c>
      <c r="V108" s="7" t="s">
        <v>2544</v>
      </c>
      <c r="W108" s="13">
        <v>1</v>
      </c>
      <c r="X108" s="7"/>
      <c r="Y108" s="30"/>
      <c r="Z108" s="7"/>
      <c r="AA108" s="30"/>
      <c r="AB108" s="7"/>
      <c r="AC108" s="30"/>
      <c r="AD108" s="7"/>
      <c r="AE108" s="30"/>
      <c r="AF108" s="7"/>
      <c r="AG108" s="30"/>
      <c r="AH108" s="7"/>
      <c r="AI108" s="17"/>
      <c r="AJ108" s="7" t="s">
        <v>64</v>
      </c>
      <c r="AK108" s="7" t="s">
        <v>64</v>
      </c>
      <c r="AL108" s="17"/>
      <c r="AM108" s="17"/>
      <c r="AN108" s="17" t="s">
        <v>27</v>
      </c>
      <c r="AO108" s="17"/>
      <c r="AP108" s="17"/>
      <c r="AQ108" s="17"/>
      <c r="AR108" s="17"/>
      <c r="AS108" s="121"/>
      <c r="AT108" s="17" t="s">
        <v>2545</v>
      </c>
      <c r="AU108" s="17"/>
    </row>
    <row r="109" spans="1:47" s="9" customFormat="1" ht="261">
      <c r="A109" s="16" t="s">
        <v>99</v>
      </c>
      <c r="B109" s="3" t="s">
        <v>1335</v>
      </c>
      <c r="C109" s="4" t="s">
        <v>1306</v>
      </c>
      <c r="D109" s="22" t="s">
        <v>1336</v>
      </c>
      <c r="E109" s="4" t="s">
        <v>1337</v>
      </c>
      <c r="F109" s="12">
        <v>1</v>
      </c>
      <c r="G109" s="13" t="s">
        <v>1258</v>
      </c>
      <c r="H109" s="5" t="s">
        <v>1338</v>
      </c>
      <c r="I109" s="14" t="s">
        <v>1339</v>
      </c>
      <c r="J109" s="5"/>
      <c r="K109" s="14" t="s">
        <v>1339</v>
      </c>
      <c r="L109" s="14"/>
      <c r="M109" s="5"/>
      <c r="N109" s="5"/>
      <c r="O109" s="20" t="s">
        <v>1340</v>
      </c>
      <c r="P109" s="7" t="s">
        <v>12</v>
      </c>
      <c r="Q109" s="17" t="s">
        <v>81</v>
      </c>
      <c r="R109" s="17"/>
      <c r="S109" s="17" t="s">
        <v>433</v>
      </c>
      <c r="T109" s="76" t="s">
        <v>2546</v>
      </c>
      <c r="U109" s="7" t="s">
        <v>1455</v>
      </c>
      <c r="V109" s="7" t="s">
        <v>317</v>
      </c>
      <c r="W109" s="13">
        <v>1</v>
      </c>
      <c r="X109" s="7"/>
      <c r="Y109" s="30"/>
      <c r="Z109" s="7"/>
      <c r="AA109" s="30"/>
      <c r="AB109" s="7"/>
      <c r="AC109" s="30"/>
      <c r="AD109" s="7"/>
      <c r="AE109" s="30"/>
      <c r="AF109" s="7"/>
      <c r="AG109" s="30"/>
      <c r="AH109" s="7"/>
      <c r="AI109" s="17"/>
      <c r="AJ109" s="7" t="s">
        <v>24</v>
      </c>
      <c r="AK109" s="7" t="s">
        <v>24</v>
      </c>
      <c r="AL109" s="17"/>
      <c r="AM109" s="17"/>
      <c r="AN109" s="17" t="s">
        <v>27</v>
      </c>
      <c r="AO109" s="17"/>
      <c r="AP109" s="17"/>
      <c r="AQ109" s="17"/>
      <c r="AR109" s="17"/>
      <c r="AS109" s="121"/>
      <c r="AT109" s="17" t="s">
        <v>2547</v>
      </c>
      <c r="AU109" s="17"/>
    </row>
    <row r="110" spans="1:47" s="9" customFormat="1" ht="101.5" hidden="1">
      <c r="A110" s="16" t="s">
        <v>99</v>
      </c>
      <c r="B110" s="3" t="s">
        <v>1335</v>
      </c>
      <c r="C110" s="4" t="s">
        <v>1306</v>
      </c>
      <c r="D110" s="22" t="s">
        <v>1336</v>
      </c>
      <c r="E110" s="4" t="s">
        <v>1337</v>
      </c>
      <c r="F110" s="12">
        <v>1</v>
      </c>
      <c r="G110" s="13" t="s">
        <v>1258</v>
      </c>
      <c r="H110" s="5" t="s">
        <v>1338</v>
      </c>
      <c r="I110" s="14" t="s">
        <v>1339</v>
      </c>
      <c r="J110" s="5"/>
      <c r="K110" s="14" t="s">
        <v>1339</v>
      </c>
      <c r="L110" s="14"/>
      <c r="M110" s="5"/>
      <c r="N110" s="5"/>
      <c r="O110" s="20" t="s">
        <v>1340</v>
      </c>
      <c r="P110" s="7" t="s">
        <v>11</v>
      </c>
      <c r="Q110" s="17" t="s">
        <v>76</v>
      </c>
      <c r="R110" s="17"/>
      <c r="S110" s="17" t="s">
        <v>427</v>
      </c>
      <c r="T110" s="17" t="s">
        <v>491</v>
      </c>
      <c r="U110" s="7" t="s">
        <v>1456</v>
      </c>
      <c r="V110" s="7"/>
      <c r="W110" s="30"/>
      <c r="X110" s="7"/>
      <c r="Y110" s="30"/>
      <c r="Z110" s="7" t="s">
        <v>1361</v>
      </c>
      <c r="AA110" s="13">
        <v>1</v>
      </c>
      <c r="AB110" s="7"/>
      <c r="AC110" s="30"/>
      <c r="AD110" s="7"/>
      <c r="AE110" s="30"/>
      <c r="AF110" s="7"/>
      <c r="AG110" s="30"/>
      <c r="AH110" s="7"/>
      <c r="AI110" s="17"/>
      <c r="AJ110" s="7" t="s">
        <v>64</v>
      </c>
      <c r="AK110" s="17"/>
      <c r="AL110" s="17"/>
      <c r="AM110" s="17"/>
      <c r="AN110" s="17"/>
      <c r="AO110" s="17" t="s">
        <v>23</v>
      </c>
      <c r="AP110" s="17"/>
      <c r="AQ110" s="17"/>
      <c r="AR110" s="117"/>
      <c r="AS110" s="121"/>
      <c r="AT110" s="118"/>
      <c r="AU110" s="17"/>
    </row>
    <row r="111" spans="1:47" s="9" customFormat="1" ht="116.9" hidden="1" customHeight="1">
      <c r="A111" s="16" t="s">
        <v>100</v>
      </c>
      <c r="B111" s="3" t="s">
        <v>147</v>
      </c>
      <c r="C111" s="4" t="s">
        <v>1457</v>
      </c>
      <c r="D111" s="4" t="s">
        <v>1458</v>
      </c>
      <c r="E111" s="4" t="s">
        <v>1459</v>
      </c>
      <c r="F111" s="12">
        <v>1</v>
      </c>
      <c r="G111" s="13" t="s">
        <v>1258</v>
      </c>
      <c r="H111" s="5"/>
      <c r="I111" s="20" t="s">
        <v>1460</v>
      </c>
      <c r="J111" s="5"/>
      <c r="K111" s="14"/>
      <c r="L111" s="14"/>
      <c r="M111" s="5"/>
      <c r="N111" s="5"/>
      <c r="O111" s="20" t="s">
        <v>1461</v>
      </c>
      <c r="P111" s="7" t="s">
        <v>9</v>
      </c>
      <c r="Q111" s="17" t="s">
        <v>50</v>
      </c>
      <c r="R111" s="17"/>
      <c r="S111" s="17" t="s">
        <v>434</v>
      </c>
      <c r="T111" s="7" t="s">
        <v>547</v>
      </c>
      <c r="U111" s="7" t="s">
        <v>1462</v>
      </c>
      <c r="V111" s="7"/>
      <c r="W111" s="30"/>
      <c r="X111" s="7" t="s">
        <v>332</v>
      </c>
      <c r="Y111" s="13">
        <v>1</v>
      </c>
      <c r="Z111" s="7"/>
      <c r="AA111" s="30"/>
      <c r="AB111" s="7"/>
      <c r="AC111" s="30"/>
      <c r="AD111" s="7"/>
      <c r="AE111" s="30"/>
      <c r="AF111" s="7"/>
      <c r="AG111" s="30"/>
      <c r="AH111" s="7"/>
      <c r="AI111" s="17"/>
      <c r="AJ111" s="7" t="s">
        <v>64</v>
      </c>
      <c r="AK111" s="17" t="s">
        <v>64</v>
      </c>
      <c r="AL111" s="17"/>
      <c r="AM111" s="17" t="s">
        <v>23</v>
      </c>
      <c r="AN111" s="17"/>
      <c r="AO111" s="17"/>
      <c r="AP111" s="17"/>
      <c r="AQ111" s="17"/>
      <c r="AR111" s="17"/>
      <c r="AS111" s="121"/>
      <c r="AT111" s="17" t="s">
        <v>1463</v>
      </c>
      <c r="AU111" s="17"/>
    </row>
    <row r="112" spans="1:47" s="9" customFormat="1" ht="87" hidden="1">
      <c r="A112" s="16" t="s">
        <v>100</v>
      </c>
      <c r="B112" s="3" t="s">
        <v>147</v>
      </c>
      <c r="C112" s="4" t="s">
        <v>1457</v>
      </c>
      <c r="D112" s="4" t="s">
        <v>1458</v>
      </c>
      <c r="E112" s="4" t="s">
        <v>1459</v>
      </c>
      <c r="F112" s="12">
        <v>1</v>
      </c>
      <c r="G112" s="13" t="s">
        <v>1258</v>
      </c>
      <c r="H112" s="5"/>
      <c r="I112" s="20" t="s">
        <v>1460</v>
      </c>
      <c r="J112" s="5"/>
      <c r="K112" s="14"/>
      <c r="L112" s="14"/>
      <c r="M112" s="5"/>
      <c r="N112" s="5"/>
      <c r="O112" s="20" t="s">
        <v>1461</v>
      </c>
      <c r="P112" s="7" t="s">
        <v>12</v>
      </c>
      <c r="Q112" s="17" t="s">
        <v>59</v>
      </c>
      <c r="R112" s="17"/>
      <c r="S112" s="17" t="s">
        <v>434</v>
      </c>
      <c r="T112" s="7" t="s">
        <v>554</v>
      </c>
      <c r="U112" s="7" t="s">
        <v>1464</v>
      </c>
      <c r="V112" s="7"/>
      <c r="W112" s="30"/>
      <c r="X112" s="7" t="s">
        <v>334</v>
      </c>
      <c r="Y112" s="13">
        <v>1</v>
      </c>
      <c r="Z112" s="7"/>
      <c r="AA112" s="30"/>
      <c r="AB112" s="7"/>
      <c r="AC112" s="30"/>
      <c r="AD112" s="7"/>
      <c r="AE112" s="30"/>
      <c r="AF112" s="7"/>
      <c r="AG112" s="30"/>
      <c r="AH112" s="7"/>
      <c r="AI112" s="17"/>
      <c r="AJ112" s="7" t="s">
        <v>64</v>
      </c>
      <c r="AK112" s="17" t="s">
        <v>64</v>
      </c>
      <c r="AL112" s="17"/>
      <c r="AM112" s="17" t="s">
        <v>27</v>
      </c>
      <c r="AN112" s="17"/>
      <c r="AO112" s="17"/>
      <c r="AP112" s="17"/>
      <c r="AQ112" s="17"/>
      <c r="AR112" s="17"/>
      <c r="AS112" s="121"/>
      <c r="AT112" s="17" t="s">
        <v>1465</v>
      </c>
      <c r="AU112" s="17"/>
    </row>
    <row r="113" spans="1:47" s="9" customFormat="1" ht="90.65" hidden="1" customHeight="1">
      <c r="A113" s="16" t="s">
        <v>100</v>
      </c>
      <c r="B113" s="3" t="s">
        <v>147</v>
      </c>
      <c r="C113" s="4" t="s">
        <v>1457</v>
      </c>
      <c r="D113" s="4" t="s">
        <v>1458</v>
      </c>
      <c r="E113" s="4" t="s">
        <v>1459</v>
      </c>
      <c r="F113" s="12">
        <v>1</v>
      </c>
      <c r="G113" s="13" t="s">
        <v>1258</v>
      </c>
      <c r="H113" s="5"/>
      <c r="I113" s="20" t="s">
        <v>1460</v>
      </c>
      <c r="J113" s="5"/>
      <c r="K113" s="14"/>
      <c r="L113" s="14"/>
      <c r="M113" s="5"/>
      <c r="N113" s="5"/>
      <c r="O113" s="20" t="s">
        <v>1461</v>
      </c>
      <c r="P113" s="7" t="s">
        <v>11</v>
      </c>
      <c r="Q113" s="17" t="s">
        <v>53</v>
      </c>
      <c r="R113" s="17"/>
      <c r="S113" s="17" t="s">
        <v>434</v>
      </c>
      <c r="T113" s="7" t="s">
        <v>553</v>
      </c>
      <c r="U113" s="7" t="s">
        <v>1466</v>
      </c>
      <c r="V113" s="7"/>
      <c r="W113" s="30"/>
      <c r="X113" s="17" t="s">
        <v>295</v>
      </c>
      <c r="Y113" s="13">
        <v>1</v>
      </c>
      <c r="Z113" s="7"/>
      <c r="AA113" s="30"/>
      <c r="AB113" s="7"/>
      <c r="AC113" s="30"/>
      <c r="AD113" s="7"/>
      <c r="AE113" s="30"/>
      <c r="AF113" s="7"/>
      <c r="AG113" s="30"/>
      <c r="AH113" s="7"/>
      <c r="AI113" s="17"/>
      <c r="AJ113" s="7" t="s">
        <v>64</v>
      </c>
      <c r="AK113" s="17" t="s">
        <v>64</v>
      </c>
      <c r="AL113" s="17"/>
      <c r="AM113" s="17" t="s">
        <v>27</v>
      </c>
      <c r="AN113" s="17"/>
      <c r="AO113" s="17"/>
      <c r="AP113" s="17"/>
      <c r="AQ113" s="17"/>
      <c r="AR113" s="17"/>
      <c r="AS113" s="121"/>
      <c r="AT113" s="17" t="s">
        <v>1467</v>
      </c>
      <c r="AU113" s="17"/>
    </row>
    <row r="114" spans="1:47" s="9" customFormat="1" ht="87" hidden="1">
      <c r="A114" s="16" t="s">
        <v>100</v>
      </c>
      <c r="B114" s="3" t="s">
        <v>147</v>
      </c>
      <c r="C114" s="4" t="s">
        <v>1457</v>
      </c>
      <c r="D114" s="4" t="s">
        <v>1458</v>
      </c>
      <c r="E114" s="4" t="s">
        <v>1459</v>
      </c>
      <c r="F114" s="12">
        <v>1</v>
      </c>
      <c r="G114" s="13" t="s">
        <v>1258</v>
      </c>
      <c r="H114" s="5"/>
      <c r="I114" s="20" t="s">
        <v>1460</v>
      </c>
      <c r="J114" s="5"/>
      <c r="K114" s="14"/>
      <c r="L114" s="14"/>
      <c r="M114" s="5"/>
      <c r="N114" s="5"/>
      <c r="O114" s="20" t="s">
        <v>1461</v>
      </c>
      <c r="P114" s="7" t="s">
        <v>9</v>
      </c>
      <c r="Q114" s="17" t="s">
        <v>84</v>
      </c>
      <c r="R114" s="17"/>
      <c r="S114" s="17" t="s">
        <v>434</v>
      </c>
      <c r="T114" s="7" t="s">
        <v>549</v>
      </c>
      <c r="U114" s="7" t="s">
        <v>1468</v>
      </c>
      <c r="V114" s="7"/>
      <c r="W114" s="30"/>
      <c r="X114" s="7" t="s">
        <v>340</v>
      </c>
      <c r="Y114" s="13">
        <v>1</v>
      </c>
      <c r="Z114" s="7"/>
      <c r="AA114" s="30"/>
      <c r="AB114" s="7"/>
      <c r="AC114" s="30"/>
      <c r="AD114" s="7"/>
      <c r="AE114" s="30"/>
      <c r="AF114" s="7"/>
      <c r="AG114" s="30"/>
      <c r="AH114" s="7"/>
      <c r="AI114" s="17"/>
      <c r="AJ114" s="7" t="s">
        <v>64</v>
      </c>
      <c r="AK114" s="17" t="s">
        <v>64</v>
      </c>
      <c r="AL114" s="17"/>
      <c r="AM114" s="17" t="s">
        <v>27</v>
      </c>
      <c r="AN114" s="17"/>
      <c r="AO114" s="17"/>
      <c r="AP114" s="17"/>
      <c r="AQ114" s="17"/>
      <c r="AR114" s="17"/>
      <c r="AS114" s="121"/>
      <c r="AT114" s="17" t="s">
        <v>1469</v>
      </c>
      <c r="AU114" s="17"/>
    </row>
    <row r="115" spans="1:47" s="9" customFormat="1" ht="87" hidden="1">
      <c r="A115" s="16" t="s">
        <v>100</v>
      </c>
      <c r="B115" s="3" t="s">
        <v>147</v>
      </c>
      <c r="C115" s="4" t="s">
        <v>1457</v>
      </c>
      <c r="D115" s="4" t="s">
        <v>1458</v>
      </c>
      <c r="E115" s="4" t="s">
        <v>1459</v>
      </c>
      <c r="F115" s="12">
        <v>1</v>
      </c>
      <c r="G115" s="13" t="s">
        <v>1258</v>
      </c>
      <c r="H115" s="5"/>
      <c r="I115" s="20" t="s">
        <v>1460</v>
      </c>
      <c r="J115" s="5"/>
      <c r="K115" s="14"/>
      <c r="L115" s="14"/>
      <c r="M115" s="5"/>
      <c r="N115" s="5"/>
      <c r="O115" s="20" t="s">
        <v>1461</v>
      </c>
      <c r="P115" s="7" t="s">
        <v>11</v>
      </c>
      <c r="Q115" s="17" t="s">
        <v>96</v>
      </c>
      <c r="R115" s="17"/>
      <c r="S115" s="17" t="s">
        <v>434</v>
      </c>
      <c r="T115" s="88" t="s">
        <v>552</v>
      </c>
      <c r="U115" s="88" t="s">
        <v>1470</v>
      </c>
      <c r="V115" s="88"/>
      <c r="W115" s="89"/>
      <c r="X115" s="88" t="s">
        <v>295</v>
      </c>
      <c r="Y115" s="90">
        <v>1</v>
      </c>
      <c r="Z115" s="88"/>
      <c r="AA115" s="89"/>
      <c r="AB115" s="88"/>
      <c r="AC115" s="89"/>
      <c r="AD115" s="88"/>
      <c r="AE115" s="89"/>
      <c r="AF115" s="88"/>
      <c r="AG115" s="89"/>
      <c r="AH115" s="88"/>
      <c r="AI115" s="76"/>
      <c r="AJ115" s="88" t="s">
        <v>64</v>
      </c>
      <c r="AK115" s="17"/>
      <c r="AL115" s="17"/>
      <c r="AM115" s="17" t="s">
        <v>33</v>
      </c>
      <c r="AN115" s="17"/>
      <c r="AO115" s="120"/>
      <c r="AP115" s="17"/>
      <c r="AQ115" s="17"/>
      <c r="AR115" s="17"/>
      <c r="AS115" s="121"/>
      <c r="AT115" s="17"/>
      <c r="AU115" s="17" t="s">
        <v>22</v>
      </c>
    </row>
    <row r="116" spans="1:47" s="9" customFormat="1" ht="87" hidden="1">
      <c r="A116" s="16" t="s">
        <v>100</v>
      </c>
      <c r="B116" s="3" t="s">
        <v>147</v>
      </c>
      <c r="C116" s="4" t="s">
        <v>1457</v>
      </c>
      <c r="D116" s="4" t="s">
        <v>1458</v>
      </c>
      <c r="E116" s="4" t="s">
        <v>1459</v>
      </c>
      <c r="F116" s="12">
        <v>1</v>
      </c>
      <c r="G116" s="13" t="s">
        <v>1258</v>
      </c>
      <c r="H116" s="5"/>
      <c r="I116" s="20" t="s">
        <v>1460</v>
      </c>
      <c r="J116" s="5"/>
      <c r="K116" s="14"/>
      <c r="L116" s="14"/>
      <c r="M116" s="5"/>
      <c r="N116" s="5"/>
      <c r="O116" s="20" t="s">
        <v>1461</v>
      </c>
      <c r="P116" s="7" t="s">
        <v>12</v>
      </c>
      <c r="Q116" s="17" t="s">
        <v>77</v>
      </c>
      <c r="R116" s="17"/>
      <c r="S116" s="17" t="s">
        <v>1202</v>
      </c>
      <c r="T116" s="7" t="s">
        <v>555</v>
      </c>
      <c r="U116" s="7" t="s">
        <v>1471</v>
      </c>
      <c r="V116" s="7"/>
      <c r="W116" s="30"/>
      <c r="X116" s="7" t="s">
        <v>325</v>
      </c>
      <c r="Y116" s="13">
        <v>1</v>
      </c>
      <c r="Z116" s="7"/>
      <c r="AA116" s="30"/>
      <c r="AB116" s="7"/>
      <c r="AC116" s="30"/>
      <c r="AD116" s="7"/>
      <c r="AE116" s="30"/>
      <c r="AF116" s="7"/>
      <c r="AG116" s="30"/>
      <c r="AH116" s="7"/>
      <c r="AI116" s="17"/>
      <c r="AJ116" s="7" t="s">
        <v>64</v>
      </c>
      <c r="AK116" s="17"/>
      <c r="AL116" s="17"/>
      <c r="AM116" s="17"/>
      <c r="AN116" s="117"/>
      <c r="AO116" s="121"/>
      <c r="AP116" s="118"/>
      <c r="AQ116" s="17"/>
      <c r="AR116" s="17"/>
      <c r="AS116" s="17" t="s">
        <v>27</v>
      </c>
      <c r="AT116" s="17"/>
      <c r="AU116" s="17"/>
    </row>
    <row r="117" spans="1:47" s="9" customFormat="1" ht="72.650000000000006" hidden="1">
      <c r="A117" s="16" t="s">
        <v>100</v>
      </c>
      <c r="B117" s="3" t="s">
        <v>147</v>
      </c>
      <c r="C117" s="4" t="s">
        <v>1472</v>
      </c>
      <c r="D117" s="4" t="s">
        <v>1473</v>
      </c>
      <c r="E117" s="4" t="s">
        <v>1474</v>
      </c>
      <c r="F117" s="12">
        <v>1</v>
      </c>
      <c r="G117" s="13" t="s">
        <v>1258</v>
      </c>
      <c r="H117" s="13"/>
      <c r="I117" s="5"/>
      <c r="J117" s="20" t="s">
        <v>1475</v>
      </c>
      <c r="K117" s="14"/>
      <c r="L117" s="13"/>
      <c r="M117" s="14"/>
      <c r="N117" s="23"/>
      <c r="O117" s="20" t="s">
        <v>1476</v>
      </c>
      <c r="P117" s="7" t="s">
        <v>9</v>
      </c>
      <c r="Q117" s="17" t="s">
        <v>50</v>
      </c>
      <c r="R117" s="17"/>
      <c r="S117" s="17" t="s">
        <v>435</v>
      </c>
      <c r="T117" s="7" t="s">
        <v>551</v>
      </c>
      <c r="U117" s="7" t="s">
        <v>1477</v>
      </c>
      <c r="V117" s="7"/>
      <c r="W117" s="30"/>
      <c r="X117" s="7"/>
      <c r="Y117" s="30">
        <v>1</v>
      </c>
      <c r="Z117" s="7"/>
      <c r="AA117" s="30"/>
      <c r="AB117" s="30" t="s">
        <v>332</v>
      </c>
      <c r="AC117" s="13">
        <v>1</v>
      </c>
      <c r="AD117" s="7"/>
      <c r="AE117" s="30"/>
      <c r="AF117" s="7"/>
      <c r="AG117" s="30"/>
      <c r="AH117" s="7"/>
      <c r="AI117" s="17"/>
      <c r="AJ117" s="7" t="s">
        <v>64</v>
      </c>
      <c r="AK117" s="17" t="s">
        <v>64</v>
      </c>
      <c r="AL117" s="17"/>
      <c r="AM117" s="17"/>
      <c r="AN117" s="17"/>
      <c r="AO117" s="123"/>
      <c r="AP117" s="17" t="s">
        <v>27</v>
      </c>
      <c r="AQ117" s="17"/>
      <c r="AR117" s="17"/>
      <c r="AS117" s="121"/>
      <c r="AT117" s="17" t="s">
        <v>1478</v>
      </c>
      <c r="AU117" s="17"/>
    </row>
    <row r="118" spans="1:47" s="9" customFormat="1" ht="58" hidden="1">
      <c r="A118" s="16" t="s">
        <v>100</v>
      </c>
      <c r="B118" s="3" t="s">
        <v>147</v>
      </c>
      <c r="C118" s="4" t="s">
        <v>1472</v>
      </c>
      <c r="D118" s="4" t="s">
        <v>1473</v>
      </c>
      <c r="E118" s="4" t="s">
        <v>1474</v>
      </c>
      <c r="F118" s="12">
        <v>1</v>
      </c>
      <c r="G118" s="13" t="s">
        <v>1258</v>
      </c>
      <c r="H118" s="13"/>
      <c r="I118" s="5"/>
      <c r="J118" s="20" t="s">
        <v>1475</v>
      </c>
      <c r="K118" s="14"/>
      <c r="L118" s="13"/>
      <c r="M118" s="14"/>
      <c r="N118" s="23"/>
      <c r="O118" s="20" t="s">
        <v>1476</v>
      </c>
      <c r="P118" s="7" t="s">
        <v>9</v>
      </c>
      <c r="Q118" s="17" t="s">
        <v>59</v>
      </c>
      <c r="R118" s="17"/>
      <c r="S118" s="17" t="s">
        <v>435</v>
      </c>
      <c r="T118" s="7" t="s">
        <v>548</v>
      </c>
      <c r="U118" s="7" t="s">
        <v>1479</v>
      </c>
      <c r="V118" s="7"/>
      <c r="W118" s="30"/>
      <c r="X118" s="7"/>
      <c r="Y118" s="30"/>
      <c r="Z118" s="7"/>
      <c r="AA118" s="30"/>
      <c r="AB118" s="30" t="s">
        <v>392</v>
      </c>
      <c r="AC118" s="13">
        <v>1</v>
      </c>
      <c r="AD118" s="7"/>
      <c r="AE118" s="30"/>
      <c r="AF118" s="7"/>
      <c r="AG118" s="30"/>
      <c r="AH118" s="7"/>
      <c r="AI118" s="17"/>
      <c r="AJ118" s="7" t="s">
        <v>64</v>
      </c>
      <c r="AK118" s="17" t="s">
        <v>64</v>
      </c>
      <c r="AL118" s="17"/>
      <c r="AM118" s="17"/>
      <c r="AN118" s="17"/>
      <c r="AO118" s="17"/>
      <c r="AP118" s="17" t="s">
        <v>27</v>
      </c>
      <c r="AQ118" s="17"/>
      <c r="AR118" s="17"/>
      <c r="AS118" s="121"/>
      <c r="AT118" s="17" t="s">
        <v>1480</v>
      </c>
      <c r="AU118" s="17"/>
    </row>
    <row r="119" spans="1:47" s="9" customFormat="1" ht="140.15" hidden="1">
      <c r="A119" s="16" t="s">
        <v>100</v>
      </c>
      <c r="B119" s="3" t="s">
        <v>147</v>
      </c>
      <c r="C119" s="4" t="s">
        <v>1472</v>
      </c>
      <c r="D119" s="4" t="s">
        <v>1473</v>
      </c>
      <c r="E119" s="4" t="s">
        <v>1474</v>
      </c>
      <c r="F119" s="12">
        <v>1</v>
      </c>
      <c r="G119" s="13" t="s">
        <v>1258</v>
      </c>
      <c r="H119" s="13"/>
      <c r="I119" s="5"/>
      <c r="J119" s="20" t="s">
        <v>1475</v>
      </c>
      <c r="K119" s="14"/>
      <c r="L119" s="13"/>
      <c r="M119" s="14"/>
      <c r="N119" s="23"/>
      <c r="O119" s="20" t="s">
        <v>1476</v>
      </c>
      <c r="P119" s="7" t="s">
        <v>9</v>
      </c>
      <c r="Q119" s="17" t="s">
        <v>82</v>
      </c>
      <c r="R119" s="17"/>
      <c r="S119" s="17" t="s">
        <v>1203</v>
      </c>
      <c r="T119" s="110" t="s">
        <v>1481</v>
      </c>
      <c r="U119" s="111" t="s">
        <v>1482</v>
      </c>
      <c r="V119" s="7"/>
      <c r="W119" s="30"/>
      <c r="X119" s="7"/>
      <c r="Y119" s="17"/>
      <c r="Z119" s="7"/>
      <c r="AA119" s="30"/>
      <c r="AB119" s="30" t="s">
        <v>325</v>
      </c>
      <c r="AC119" s="13">
        <v>1</v>
      </c>
      <c r="AD119" s="7"/>
      <c r="AE119" s="30"/>
      <c r="AF119" s="7"/>
      <c r="AG119" s="30"/>
      <c r="AH119" s="7"/>
      <c r="AI119" s="17"/>
      <c r="AJ119" s="7" t="s">
        <v>64</v>
      </c>
      <c r="AK119" s="17"/>
      <c r="AL119" s="17"/>
      <c r="AM119" s="17"/>
      <c r="AN119" s="17"/>
      <c r="AP119" s="17"/>
      <c r="AQ119" s="17"/>
      <c r="AR119" s="17"/>
      <c r="AS119" s="17" t="s">
        <v>27</v>
      </c>
      <c r="AT119" s="17" t="s">
        <v>1483</v>
      </c>
      <c r="AU119" s="17"/>
    </row>
    <row r="120" spans="1:47" s="9" customFormat="1" ht="58" hidden="1">
      <c r="A120" s="85" t="s">
        <v>100</v>
      </c>
      <c r="B120" s="86" t="s">
        <v>147</v>
      </c>
      <c r="C120" s="87" t="s">
        <v>1472</v>
      </c>
      <c r="D120" s="87" t="s">
        <v>1473</v>
      </c>
      <c r="E120" s="87" t="s">
        <v>1474</v>
      </c>
      <c r="F120" s="12">
        <v>1</v>
      </c>
      <c r="G120" s="13" t="s">
        <v>1258</v>
      </c>
      <c r="H120" s="13"/>
      <c r="I120" s="5"/>
      <c r="J120" s="20" t="s">
        <v>1475</v>
      </c>
      <c r="K120" s="14"/>
      <c r="L120" s="13"/>
      <c r="M120" s="14"/>
      <c r="N120" s="23"/>
      <c r="O120" s="20" t="s">
        <v>1476</v>
      </c>
      <c r="P120" s="88" t="s">
        <v>12</v>
      </c>
      <c r="Q120" s="76" t="s">
        <v>96</v>
      </c>
      <c r="R120" s="76"/>
      <c r="S120" s="76" t="s">
        <v>435</v>
      </c>
      <c r="T120" s="88" t="s">
        <v>556</v>
      </c>
      <c r="U120" s="88" t="s">
        <v>1484</v>
      </c>
      <c r="V120" s="88"/>
      <c r="W120" s="89"/>
      <c r="X120" s="88"/>
      <c r="Y120" s="76"/>
      <c r="Z120" s="88"/>
      <c r="AA120" s="89"/>
      <c r="AB120" s="89" t="s">
        <v>333</v>
      </c>
      <c r="AC120" s="90">
        <v>1</v>
      </c>
      <c r="AD120" s="88"/>
      <c r="AE120" s="89"/>
      <c r="AF120" s="88"/>
      <c r="AG120" s="89"/>
      <c r="AH120" s="88"/>
      <c r="AI120" s="76"/>
      <c r="AJ120" s="88" t="s">
        <v>64</v>
      </c>
      <c r="AK120" s="76"/>
      <c r="AL120" s="76"/>
      <c r="AM120" s="76"/>
      <c r="AN120" s="76"/>
      <c r="AO120" s="76"/>
      <c r="AP120" s="17" t="s">
        <v>33</v>
      </c>
      <c r="AQ120" s="17"/>
      <c r="AR120" s="17"/>
      <c r="AS120" s="121"/>
      <c r="AT120" s="17" t="s">
        <v>1485</v>
      </c>
      <c r="AU120" s="17" t="s">
        <v>22</v>
      </c>
    </row>
    <row r="121" spans="1:47" s="9" customFormat="1" ht="72.650000000000006" hidden="1">
      <c r="A121" s="85" t="s">
        <v>100</v>
      </c>
      <c r="B121" s="86" t="s">
        <v>147</v>
      </c>
      <c r="C121" s="87" t="s">
        <v>1472</v>
      </c>
      <c r="D121" s="87" t="s">
        <v>1473</v>
      </c>
      <c r="E121" s="87" t="s">
        <v>1474</v>
      </c>
      <c r="F121" s="12">
        <v>1</v>
      </c>
      <c r="G121" s="13" t="s">
        <v>1258</v>
      </c>
      <c r="H121" s="13"/>
      <c r="I121" s="5"/>
      <c r="J121" s="20" t="s">
        <v>1475</v>
      </c>
      <c r="K121" s="14"/>
      <c r="L121" s="13"/>
      <c r="M121" s="14"/>
      <c r="N121" s="23"/>
      <c r="O121" s="20" t="s">
        <v>1476</v>
      </c>
      <c r="P121" s="88" t="s">
        <v>12</v>
      </c>
      <c r="Q121" s="76" t="s">
        <v>96</v>
      </c>
      <c r="R121" s="76"/>
      <c r="S121" s="76" t="s">
        <v>435</v>
      </c>
      <c r="T121" s="88" t="s">
        <v>557</v>
      </c>
      <c r="U121" s="88" t="s">
        <v>1486</v>
      </c>
      <c r="V121" s="88"/>
      <c r="W121" s="89"/>
      <c r="X121" s="88"/>
      <c r="Y121" s="89"/>
      <c r="Z121" s="88"/>
      <c r="AA121" s="89"/>
      <c r="AB121" s="89" t="s">
        <v>330</v>
      </c>
      <c r="AC121" s="90">
        <v>1</v>
      </c>
      <c r="AD121" s="88"/>
      <c r="AE121" s="89"/>
      <c r="AF121" s="88"/>
      <c r="AG121" s="89"/>
      <c r="AH121" s="88"/>
      <c r="AI121" s="76"/>
      <c r="AJ121" s="88"/>
      <c r="AK121" s="76"/>
      <c r="AL121" s="76"/>
      <c r="AM121" s="76"/>
      <c r="AN121" s="76"/>
      <c r="AO121" s="76"/>
      <c r="AP121" s="17" t="s">
        <v>33</v>
      </c>
      <c r="AQ121" s="17"/>
      <c r="AR121" s="17"/>
      <c r="AS121" s="121"/>
      <c r="AT121" s="17" t="s">
        <v>1487</v>
      </c>
      <c r="AU121" s="17" t="s">
        <v>22</v>
      </c>
    </row>
    <row r="122" spans="1:47" s="9" customFormat="1" ht="217.5" hidden="1">
      <c r="A122" s="16" t="s">
        <v>101</v>
      </c>
      <c r="B122" s="3" t="s">
        <v>1488</v>
      </c>
      <c r="C122" s="4" t="s">
        <v>1489</v>
      </c>
      <c r="D122" s="4" t="s">
        <v>1490</v>
      </c>
      <c r="E122" s="4" t="s">
        <v>1491</v>
      </c>
      <c r="F122" s="12">
        <v>1</v>
      </c>
      <c r="G122" s="13" t="s">
        <v>1258</v>
      </c>
      <c r="H122" s="13" t="s">
        <v>1492</v>
      </c>
      <c r="I122" s="25" t="s">
        <v>1493</v>
      </c>
      <c r="J122" s="25" t="s">
        <v>1493</v>
      </c>
      <c r="K122" s="13" t="s">
        <v>1492</v>
      </c>
      <c r="L122" s="13" t="s">
        <v>1494</v>
      </c>
      <c r="M122" s="13"/>
      <c r="N122" s="20"/>
      <c r="O122" s="20" t="s">
        <v>1328</v>
      </c>
      <c r="P122" s="7" t="s">
        <v>9</v>
      </c>
      <c r="Q122" s="17" t="s">
        <v>25</v>
      </c>
      <c r="R122" s="17"/>
      <c r="S122" s="17" t="s">
        <v>427</v>
      </c>
      <c r="T122" s="29" t="s">
        <v>560</v>
      </c>
      <c r="U122" s="17" t="s">
        <v>1495</v>
      </c>
      <c r="V122" s="7"/>
      <c r="W122" s="30"/>
      <c r="X122" s="7" t="s">
        <v>295</v>
      </c>
      <c r="Y122" s="13">
        <v>1</v>
      </c>
      <c r="Z122" s="7" t="s">
        <v>364</v>
      </c>
      <c r="AA122" s="13">
        <v>1</v>
      </c>
      <c r="AB122" s="7" t="s">
        <v>295</v>
      </c>
      <c r="AC122" s="13">
        <v>1</v>
      </c>
      <c r="AD122" s="7"/>
      <c r="AE122" s="30"/>
      <c r="AF122" s="7"/>
      <c r="AG122" s="30"/>
      <c r="AH122" s="7"/>
      <c r="AI122" s="17"/>
      <c r="AJ122" s="7"/>
      <c r="AK122" s="17"/>
      <c r="AL122" s="17"/>
      <c r="AM122" s="17"/>
      <c r="AN122" s="17"/>
      <c r="AO122" s="17" t="s">
        <v>23</v>
      </c>
      <c r="AP122" s="17"/>
      <c r="AQ122" s="17"/>
      <c r="AR122" s="117"/>
      <c r="AS122" s="121"/>
      <c r="AT122" s="118"/>
      <c r="AU122" s="17"/>
    </row>
    <row r="123" spans="1:47" s="9" customFormat="1" ht="87" hidden="1">
      <c r="A123" s="16" t="s">
        <v>101</v>
      </c>
      <c r="B123" s="3" t="s">
        <v>1488</v>
      </c>
      <c r="C123" s="4" t="s">
        <v>1489</v>
      </c>
      <c r="D123" s="4" t="s">
        <v>1490</v>
      </c>
      <c r="E123" s="4" t="s">
        <v>1491</v>
      </c>
      <c r="F123" s="12">
        <v>1</v>
      </c>
      <c r="G123" s="13" t="s">
        <v>1258</v>
      </c>
      <c r="H123" s="13" t="s">
        <v>1492</v>
      </c>
      <c r="I123" s="25" t="s">
        <v>1493</v>
      </c>
      <c r="J123" s="25" t="s">
        <v>1493</v>
      </c>
      <c r="K123" s="13" t="s">
        <v>1492</v>
      </c>
      <c r="L123" s="13" t="s">
        <v>1494</v>
      </c>
      <c r="M123" s="13"/>
      <c r="N123" s="20"/>
      <c r="O123" s="20" t="s">
        <v>1328</v>
      </c>
      <c r="P123" s="7" t="s">
        <v>11</v>
      </c>
      <c r="Q123" s="17" t="s">
        <v>53</v>
      </c>
      <c r="R123" s="17"/>
      <c r="S123" s="17" t="s">
        <v>1203</v>
      </c>
      <c r="T123" s="29" t="s">
        <v>569</v>
      </c>
      <c r="U123" s="17" t="s">
        <v>1496</v>
      </c>
      <c r="V123" s="7"/>
      <c r="W123" s="30"/>
      <c r="X123" s="7" t="s">
        <v>295</v>
      </c>
      <c r="Y123" s="13">
        <v>1</v>
      </c>
      <c r="Z123" s="7" t="s">
        <v>364</v>
      </c>
      <c r="AA123" s="13">
        <v>1</v>
      </c>
      <c r="AB123" s="7" t="s">
        <v>295</v>
      </c>
      <c r="AC123" s="13">
        <v>1</v>
      </c>
      <c r="AD123" s="7"/>
      <c r="AE123" s="30"/>
      <c r="AF123" s="7"/>
      <c r="AG123" s="30"/>
      <c r="AH123" s="7"/>
      <c r="AI123" s="17"/>
      <c r="AJ123" s="7"/>
      <c r="AK123" s="17"/>
      <c r="AL123" s="17"/>
      <c r="AM123" s="17"/>
      <c r="AN123" s="17"/>
      <c r="AP123" s="17"/>
      <c r="AQ123" s="17"/>
      <c r="AR123" s="17"/>
      <c r="AS123" s="17" t="s">
        <v>30</v>
      </c>
      <c r="AT123" s="17" t="s">
        <v>1497</v>
      </c>
      <c r="AU123" s="17" t="s">
        <v>26</v>
      </c>
    </row>
    <row r="124" spans="1:47" s="9" customFormat="1" ht="188.5" hidden="1">
      <c r="A124" s="16" t="s">
        <v>101</v>
      </c>
      <c r="B124" s="3" t="s">
        <v>1488</v>
      </c>
      <c r="C124" s="4" t="s">
        <v>1489</v>
      </c>
      <c r="D124" s="4" t="s">
        <v>1490</v>
      </c>
      <c r="E124" s="4" t="s">
        <v>1491</v>
      </c>
      <c r="F124" s="12">
        <v>1</v>
      </c>
      <c r="G124" s="13" t="s">
        <v>1258</v>
      </c>
      <c r="H124" s="13" t="s">
        <v>1492</v>
      </c>
      <c r="I124" s="25" t="s">
        <v>1493</v>
      </c>
      <c r="J124" s="25" t="s">
        <v>1493</v>
      </c>
      <c r="K124" s="13" t="s">
        <v>1492</v>
      </c>
      <c r="L124" s="13" t="s">
        <v>1494</v>
      </c>
      <c r="M124" s="13"/>
      <c r="N124" s="20"/>
      <c r="O124" s="20" t="s">
        <v>1328</v>
      </c>
      <c r="P124" s="7" t="s">
        <v>11</v>
      </c>
      <c r="Q124" s="17" t="s">
        <v>29</v>
      </c>
      <c r="R124" s="17"/>
      <c r="S124" s="17" t="s">
        <v>427</v>
      </c>
      <c r="T124" s="29" t="s">
        <v>566</v>
      </c>
      <c r="U124" s="17" t="s">
        <v>1498</v>
      </c>
      <c r="V124" s="7"/>
      <c r="W124" s="30"/>
      <c r="X124" s="7" t="s">
        <v>345</v>
      </c>
      <c r="Y124" s="13">
        <v>1</v>
      </c>
      <c r="Z124" s="7" t="s">
        <v>345</v>
      </c>
      <c r="AA124" s="13">
        <v>1</v>
      </c>
      <c r="AB124" s="7"/>
      <c r="AC124" s="30"/>
      <c r="AD124" s="7"/>
      <c r="AE124" s="30"/>
      <c r="AF124" s="7"/>
      <c r="AG124" s="30"/>
      <c r="AH124" s="7"/>
      <c r="AI124" s="17"/>
      <c r="AJ124" s="7"/>
      <c r="AK124" s="17"/>
      <c r="AL124" s="17"/>
      <c r="AM124" s="17"/>
      <c r="AN124" s="17"/>
      <c r="AO124" s="17" t="s">
        <v>23</v>
      </c>
      <c r="AP124" s="17"/>
      <c r="AQ124" s="17"/>
      <c r="AR124" s="117"/>
      <c r="AS124" s="121"/>
      <c r="AT124" s="118"/>
      <c r="AU124" s="17"/>
    </row>
    <row r="125" spans="1:47" s="9" customFormat="1" ht="68.150000000000006" hidden="1" customHeight="1">
      <c r="A125" s="16" t="s">
        <v>101</v>
      </c>
      <c r="B125" s="3" t="s">
        <v>1488</v>
      </c>
      <c r="C125" s="4" t="s">
        <v>1489</v>
      </c>
      <c r="D125" s="4" t="s">
        <v>1490</v>
      </c>
      <c r="E125" s="4" t="s">
        <v>1491</v>
      </c>
      <c r="F125" s="12">
        <v>1</v>
      </c>
      <c r="G125" s="13" t="s">
        <v>1258</v>
      </c>
      <c r="H125" s="13" t="s">
        <v>1492</v>
      </c>
      <c r="I125" s="25" t="s">
        <v>1493</v>
      </c>
      <c r="J125" s="25" t="s">
        <v>1493</v>
      </c>
      <c r="K125" s="13" t="s">
        <v>1492</v>
      </c>
      <c r="L125" s="13" t="s">
        <v>1494</v>
      </c>
      <c r="M125" s="13"/>
      <c r="N125" s="20"/>
      <c r="O125" s="20" t="s">
        <v>1328</v>
      </c>
      <c r="P125" s="7" t="s">
        <v>11</v>
      </c>
      <c r="Q125" s="17" t="s">
        <v>40</v>
      </c>
      <c r="R125" s="17"/>
      <c r="S125" s="17" t="s">
        <v>434</v>
      </c>
      <c r="T125" s="80" t="s">
        <v>568</v>
      </c>
      <c r="U125" s="17" t="s">
        <v>1499</v>
      </c>
      <c r="V125" s="7"/>
      <c r="W125" s="30"/>
      <c r="X125" s="7" t="s">
        <v>339</v>
      </c>
      <c r="Y125" s="13">
        <v>1</v>
      </c>
      <c r="Z125" s="7"/>
      <c r="AA125" s="13"/>
      <c r="AB125" s="7"/>
      <c r="AC125" s="30"/>
      <c r="AD125" s="7"/>
      <c r="AE125" s="30"/>
      <c r="AF125" s="7"/>
      <c r="AG125" s="30"/>
      <c r="AH125" s="7"/>
      <c r="AI125" s="17"/>
      <c r="AJ125" s="7"/>
      <c r="AK125" s="17"/>
      <c r="AL125" s="17"/>
      <c r="AM125" s="17" t="s">
        <v>23</v>
      </c>
      <c r="AN125" s="17"/>
      <c r="AO125" s="17"/>
      <c r="AP125" s="17"/>
      <c r="AQ125" s="17"/>
      <c r="AR125" s="17"/>
      <c r="AS125" s="121"/>
      <c r="AT125" s="17"/>
      <c r="AU125" s="17"/>
    </row>
    <row r="126" spans="1:47" s="9" customFormat="1" ht="43.5" hidden="1">
      <c r="A126" s="16" t="s">
        <v>101</v>
      </c>
      <c r="B126" s="3" t="s">
        <v>1488</v>
      </c>
      <c r="C126" s="4" t="s">
        <v>1489</v>
      </c>
      <c r="D126" s="4" t="s">
        <v>1490</v>
      </c>
      <c r="E126" s="4" t="s">
        <v>1491</v>
      </c>
      <c r="F126" s="12">
        <v>1</v>
      </c>
      <c r="G126" s="13" t="s">
        <v>1258</v>
      </c>
      <c r="H126" s="13" t="s">
        <v>1492</v>
      </c>
      <c r="I126" s="25" t="s">
        <v>1493</v>
      </c>
      <c r="J126" s="25" t="s">
        <v>1493</v>
      </c>
      <c r="K126" s="13" t="s">
        <v>1492</v>
      </c>
      <c r="L126" s="13" t="s">
        <v>1494</v>
      </c>
      <c r="M126" s="13"/>
      <c r="N126" s="20"/>
      <c r="O126" s="20" t="s">
        <v>1328</v>
      </c>
      <c r="P126" s="7" t="s">
        <v>11</v>
      </c>
      <c r="Q126" s="17" t="s">
        <v>73</v>
      </c>
      <c r="R126" s="17"/>
      <c r="S126" s="17" t="s">
        <v>427</v>
      </c>
      <c r="T126" s="80" t="s">
        <v>567</v>
      </c>
      <c r="U126" s="17" t="s">
        <v>1500</v>
      </c>
      <c r="V126" s="7"/>
      <c r="W126" s="30"/>
      <c r="X126" s="7"/>
      <c r="Y126" s="13"/>
      <c r="Z126" s="7" t="s">
        <v>339</v>
      </c>
      <c r="AA126" s="13">
        <v>1</v>
      </c>
      <c r="AB126" s="7"/>
      <c r="AC126" s="30"/>
      <c r="AD126" s="7"/>
      <c r="AE126" s="30"/>
      <c r="AF126" s="7"/>
      <c r="AG126" s="30"/>
      <c r="AH126" s="7"/>
      <c r="AI126" s="17"/>
      <c r="AJ126" s="7"/>
      <c r="AK126" s="17"/>
      <c r="AL126" s="17"/>
      <c r="AM126" s="17"/>
      <c r="AN126" s="17"/>
      <c r="AO126" s="17" t="s">
        <v>23</v>
      </c>
      <c r="AP126" s="17"/>
      <c r="AQ126" s="17"/>
      <c r="AR126" s="117"/>
      <c r="AS126" s="121"/>
      <c r="AT126" s="118"/>
      <c r="AU126" s="17"/>
    </row>
    <row r="127" spans="1:47" s="9" customFormat="1" ht="145" hidden="1">
      <c r="A127" s="16" t="s">
        <v>101</v>
      </c>
      <c r="B127" s="3" t="s">
        <v>1488</v>
      </c>
      <c r="C127" s="4" t="s">
        <v>1489</v>
      </c>
      <c r="D127" s="4" t="s">
        <v>1490</v>
      </c>
      <c r="E127" s="4" t="s">
        <v>1491</v>
      </c>
      <c r="F127" s="12">
        <v>1</v>
      </c>
      <c r="G127" s="13" t="s">
        <v>1258</v>
      </c>
      <c r="H127" s="13" t="s">
        <v>1492</v>
      </c>
      <c r="I127" s="25" t="s">
        <v>1493</v>
      </c>
      <c r="J127" s="25" t="s">
        <v>1493</v>
      </c>
      <c r="K127" s="13" t="s">
        <v>1492</v>
      </c>
      <c r="L127" s="13" t="s">
        <v>1494</v>
      </c>
      <c r="M127" s="13"/>
      <c r="N127" s="20"/>
      <c r="O127" s="20" t="s">
        <v>1328</v>
      </c>
      <c r="P127" s="7" t="s">
        <v>12</v>
      </c>
      <c r="Q127" s="17" t="s">
        <v>42</v>
      </c>
      <c r="R127" s="17"/>
      <c r="S127" s="17" t="s">
        <v>434</v>
      </c>
      <c r="T127" s="29" t="s">
        <v>573</v>
      </c>
      <c r="U127" s="17" t="s">
        <v>1501</v>
      </c>
      <c r="V127" s="7"/>
      <c r="W127" s="30"/>
      <c r="X127" s="7" t="s">
        <v>333</v>
      </c>
      <c r="Y127" s="13">
        <v>1</v>
      </c>
      <c r="Z127" s="7"/>
      <c r="AA127" s="30"/>
      <c r="AB127" s="7"/>
      <c r="AC127" s="30"/>
      <c r="AD127" s="7"/>
      <c r="AE127" s="30"/>
      <c r="AF127" s="7"/>
      <c r="AG127" s="30"/>
      <c r="AH127" s="7"/>
      <c r="AI127" s="17"/>
      <c r="AJ127" s="7"/>
      <c r="AK127" s="17" t="s">
        <v>64</v>
      </c>
      <c r="AL127" s="17"/>
      <c r="AM127" s="17" t="s">
        <v>23</v>
      </c>
      <c r="AN127" s="17"/>
      <c r="AO127" s="120"/>
      <c r="AP127" s="17"/>
      <c r="AQ127" s="17"/>
      <c r="AR127" s="17"/>
      <c r="AS127" s="121"/>
      <c r="AT127" s="17" t="s">
        <v>1463</v>
      </c>
      <c r="AU127" s="17"/>
    </row>
    <row r="128" spans="1:47" s="9" customFormat="1" ht="58">
      <c r="A128" s="16" t="s">
        <v>101</v>
      </c>
      <c r="B128" s="3" t="s">
        <v>1488</v>
      </c>
      <c r="C128" s="4" t="s">
        <v>1489</v>
      </c>
      <c r="D128" s="4" t="s">
        <v>1490</v>
      </c>
      <c r="E128" s="4" t="s">
        <v>1491</v>
      </c>
      <c r="F128" s="12">
        <v>1</v>
      </c>
      <c r="G128" s="13" t="s">
        <v>1258</v>
      </c>
      <c r="H128" s="13" t="s">
        <v>1492</v>
      </c>
      <c r="I128" s="25" t="s">
        <v>1493</v>
      </c>
      <c r="J128" s="25" t="s">
        <v>1493</v>
      </c>
      <c r="K128" s="13" t="s">
        <v>1492</v>
      </c>
      <c r="L128" s="13" t="s">
        <v>1494</v>
      </c>
      <c r="M128" s="13"/>
      <c r="N128" s="20"/>
      <c r="O128" s="20" t="s">
        <v>1328</v>
      </c>
      <c r="P128" s="7" t="s">
        <v>12</v>
      </c>
      <c r="Q128" s="17" t="s">
        <v>92</v>
      </c>
      <c r="R128" s="17"/>
      <c r="S128" s="17" t="s">
        <v>1202</v>
      </c>
      <c r="T128" s="7" t="s">
        <v>575</v>
      </c>
      <c r="U128" s="17" t="s">
        <v>1502</v>
      </c>
      <c r="V128" s="7" t="s">
        <v>325</v>
      </c>
      <c r="W128" s="13">
        <v>1</v>
      </c>
      <c r="X128" s="7" t="s">
        <v>325</v>
      </c>
      <c r="Y128" s="13">
        <v>1</v>
      </c>
      <c r="Z128" s="7"/>
      <c r="AA128" s="30"/>
      <c r="AB128" s="7" t="s">
        <v>398</v>
      </c>
      <c r="AC128" s="13">
        <v>1</v>
      </c>
      <c r="AD128" s="7"/>
      <c r="AE128" s="30"/>
      <c r="AF128" s="7"/>
      <c r="AG128" s="30"/>
      <c r="AH128" s="7"/>
      <c r="AI128" s="17"/>
      <c r="AJ128" s="7" t="s">
        <v>64</v>
      </c>
      <c r="AK128" s="17" t="s">
        <v>60</v>
      </c>
      <c r="AL128" s="17"/>
      <c r="AM128" s="17"/>
      <c r="AN128" s="117"/>
      <c r="AO128" s="121"/>
      <c r="AP128" s="118"/>
      <c r="AQ128" s="17"/>
      <c r="AR128" s="17"/>
      <c r="AS128" s="17" t="s">
        <v>27</v>
      </c>
      <c r="AT128" s="17"/>
      <c r="AU128" s="17"/>
    </row>
    <row r="129" spans="1:47" s="9" customFormat="1" ht="72.650000000000006" hidden="1">
      <c r="A129" s="16" t="s">
        <v>101</v>
      </c>
      <c r="B129" s="3" t="s">
        <v>1488</v>
      </c>
      <c r="C129" s="4" t="s">
        <v>1489</v>
      </c>
      <c r="D129" s="4" t="s">
        <v>1490</v>
      </c>
      <c r="E129" s="4" t="s">
        <v>1491</v>
      </c>
      <c r="F129" s="12">
        <v>1</v>
      </c>
      <c r="G129" s="13" t="s">
        <v>1258</v>
      </c>
      <c r="H129" s="13" t="s">
        <v>1492</v>
      </c>
      <c r="I129" s="25" t="s">
        <v>1493</v>
      </c>
      <c r="J129" s="25" t="s">
        <v>1493</v>
      </c>
      <c r="K129" s="13" t="s">
        <v>1492</v>
      </c>
      <c r="L129" s="13" t="s">
        <v>1494</v>
      </c>
      <c r="M129" s="13"/>
      <c r="N129" s="20"/>
      <c r="O129" s="20" t="s">
        <v>1328</v>
      </c>
      <c r="P129" s="4" t="s">
        <v>12</v>
      </c>
      <c r="Q129" s="76" t="s">
        <v>96</v>
      </c>
      <c r="R129" s="76"/>
      <c r="S129" s="76" t="s">
        <v>434</v>
      </c>
      <c r="T129" s="87" t="s">
        <v>572</v>
      </c>
      <c r="U129" s="76" t="s">
        <v>1503</v>
      </c>
      <c r="V129" s="88"/>
      <c r="W129" s="89"/>
      <c r="X129" s="88" t="s">
        <v>346</v>
      </c>
      <c r="Y129" s="90">
        <v>1</v>
      </c>
      <c r="Z129" s="7"/>
      <c r="AA129" s="30"/>
      <c r="AB129" s="7"/>
      <c r="AC129" s="30"/>
      <c r="AD129" s="7"/>
      <c r="AE129" s="30"/>
      <c r="AF129" s="7"/>
      <c r="AG129" s="30"/>
      <c r="AH129" s="7"/>
      <c r="AI129" s="17"/>
      <c r="AJ129" s="7"/>
      <c r="AK129" s="17"/>
      <c r="AL129" s="17"/>
      <c r="AM129" s="17" t="s">
        <v>33</v>
      </c>
      <c r="AN129" s="17"/>
      <c r="AO129" s="123"/>
      <c r="AP129" s="17"/>
      <c r="AQ129" s="17"/>
      <c r="AR129" s="17"/>
      <c r="AS129" s="121"/>
      <c r="AT129" s="17" t="s">
        <v>1504</v>
      </c>
      <c r="AU129" s="17"/>
    </row>
    <row r="130" spans="1:47" s="9" customFormat="1" ht="174" hidden="1">
      <c r="A130" s="16" t="s">
        <v>101</v>
      </c>
      <c r="B130" s="3" t="s">
        <v>205</v>
      </c>
      <c r="C130" s="4" t="s">
        <v>1505</v>
      </c>
      <c r="D130" s="4" t="s">
        <v>1506</v>
      </c>
      <c r="E130" s="4" t="s">
        <v>1491</v>
      </c>
      <c r="F130" s="12">
        <v>1</v>
      </c>
      <c r="G130" s="13" t="s">
        <v>1258</v>
      </c>
      <c r="H130" s="17"/>
      <c r="I130" s="19" t="s">
        <v>1492</v>
      </c>
      <c r="J130" s="13"/>
      <c r="K130" s="19" t="s">
        <v>1492</v>
      </c>
      <c r="L130" s="17"/>
      <c r="M130" s="17"/>
      <c r="N130" s="17"/>
      <c r="O130" s="24" t="s">
        <v>1507</v>
      </c>
      <c r="P130" s="17" t="s">
        <v>9</v>
      </c>
      <c r="Q130" s="17" t="s">
        <v>25</v>
      </c>
      <c r="R130" s="17"/>
      <c r="S130" s="17" t="s">
        <v>427</v>
      </c>
      <c r="T130" s="17" t="s">
        <v>559</v>
      </c>
      <c r="U130" s="17" t="s">
        <v>1508</v>
      </c>
      <c r="V130" s="17"/>
      <c r="W130" s="13"/>
      <c r="X130" s="17"/>
      <c r="Y130" s="13"/>
      <c r="Z130" s="17" t="s">
        <v>364</v>
      </c>
      <c r="AA130" s="13">
        <v>1</v>
      </c>
      <c r="AB130" s="17"/>
      <c r="AC130" s="13"/>
      <c r="AD130" s="17"/>
      <c r="AE130" s="13"/>
      <c r="AF130" s="17"/>
      <c r="AG130" s="13"/>
      <c r="AH130" s="17"/>
      <c r="AI130" s="17"/>
      <c r="AJ130" s="17"/>
      <c r="AK130" s="17"/>
      <c r="AL130" s="17"/>
      <c r="AM130" s="17"/>
      <c r="AN130" s="17"/>
      <c r="AO130" s="17" t="s">
        <v>23</v>
      </c>
      <c r="AP130" s="17"/>
      <c r="AQ130" s="17"/>
      <c r="AR130" s="117"/>
      <c r="AS130" s="121"/>
      <c r="AT130" s="118"/>
      <c r="AU130" s="17"/>
    </row>
    <row r="131" spans="1:47" s="9" customFormat="1" ht="87" hidden="1">
      <c r="A131" s="16" t="s">
        <v>101</v>
      </c>
      <c r="B131" s="3" t="s">
        <v>205</v>
      </c>
      <c r="C131" s="4" t="s">
        <v>1505</v>
      </c>
      <c r="D131" s="4" t="s">
        <v>1506</v>
      </c>
      <c r="E131" s="4" t="s">
        <v>1491</v>
      </c>
      <c r="F131" s="12">
        <v>1</v>
      </c>
      <c r="G131" s="13" t="s">
        <v>1258</v>
      </c>
      <c r="H131" s="17"/>
      <c r="I131" s="19" t="s">
        <v>1492</v>
      </c>
      <c r="J131" s="13"/>
      <c r="K131" s="19" t="s">
        <v>1492</v>
      </c>
      <c r="L131" s="17"/>
      <c r="M131" s="17"/>
      <c r="N131" s="17"/>
      <c r="O131" s="24" t="s">
        <v>1507</v>
      </c>
      <c r="P131" s="17" t="s">
        <v>9</v>
      </c>
      <c r="Q131" s="17" t="s">
        <v>53</v>
      </c>
      <c r="R131" s="17"/>
      <c r="S131" s="17" t="s">
        <v>434</v>
      </c>
      <c r="T131" s="17" t="s">
        <v>561</v>
      </c>
      <c r="U131" s="17" t="s">
        <v>1509</v>
      </c>
      <c r="V131" s="17"/>
      <c r="W131" s="13"/>
      <c r="X131" s="17" t="s">
        <v>295</v>
      </c>
      <c r="Y131" s="13">
        <v>1</v>
      </c>
      <c r="Z131" s="17"/>
      <c r="AA131" s="13"/>
      <c r="AB131" s="17" t="s">
        <v>295</v>
      </c>
      <c r="AC131" s="13">
        <v>1</v>
      </c>
      <c r="AD131" s="17"/>
      <c r="AE131" s="13"/>
      <c r="AF131" s="17"/>
      <c r="AG131" s="13"/>
      <c r="AH131" s="17"/>
      <c r="AI131" s="17"/>
      <c r="AJ131" s="17"/>
      <c r="AK131" s="17" t="s">
        <v>64</v>
      </c>
      <c r="AL131" s="17" t="s">
        <v>1510</v>
      </c>
      <c r="AM131" s="17" t="s">
        <v>23</v>
      </c>
      <c r="AN131" s="17"/>
      <c r="AO131" s="17"/>
      <c r="AP131" s="17"/>
      <c r="AQ131" s="17"/>
      <c r="AR131" s="17"/>
      <c r="AS131" s="121"/>
      <c r="AT131" s="17" t="s">
        <v>1511</v>
      </c>
      <c r="AU131" s="17"/>
    </row>
    <row r="132" spans="1:47" s="9" customFormat="1" ht="87" hidden="1">
      <c r="A132" s="16" t="s">
        <v>101</v>
      </c>
      <c r="B132" s="3" t="s">
        <v>205</v>
      </c>
      <c r="C132" s="4" t="s">
        <v>1505</v>
      </c>
      <c r="D132" s="4" t="s">
        <v>1506</v>
      </c>
      <c r="E132" s="4" t="s">
        <v>1491</v>
      </c>
      <c r="F132" s="12">
        <v>1</v>
      </c>
      <c r="G132" s="13" t="s">
        <v>1258</v>
      </c>
      <c r="H132" s="17"/>
      <c r="I132" s="19" t="s">
        <v>1492</v>
      </c>
      <c r="J132" s="13"/>
      <c r="K132" s="19" t="s">
        <v>1492</v>
      </c>
      <c r="L132" s="17"/>
      <c r="M132" s="17"/>
      <c r="N132" s="17"/>
      <c r="O132" s="24" t="s">
        <v>1507</v>
      </c>
      <c r="P132" s="17" t="s">
        <v>11</v>
      </c>
      <c r="Q132" s="17" t="s">
        <v>96</v>
      </c>
      <c r="R132" s="17"/>
      <c r="S132" s="17" t="s">
        <v>1203</v>
      </c>
      <c r="T132" s="112" t="s">
        <v>565</v>
      </c>
      <c r="U132" s="76" t="s">
        <v>1512</v>
      </c>
      <c r="V132" s="17"/>
      <c r="W132" s="13"/>
      <c r="X132" s="17" t="s">
        <v>295</v>
      </c>
      <c r="Y132" s="13">
        <v>1</v>
      </c>
      <c r="Z132" s="17" t="s">
        <v>364</v>
      </c>
      <c r="AA132" s="13">
        <v>1</v>
      </c>
      <c r="AB132" s="17" t="s">
        <v>295</v>
      </c>
      <c r="AC132" s="13">
        <v>1</v>
      </c>
      <c r="AD132" s="17"/>
      <c r="AE132" s="13"/>
      <c r="AF132" s="17"/>
      <c r="AG132" s="13"/>
      <c r="AH132" s="17"/>
      <c r="AI132" s="17"/>
      <c r="AJ132" s="17"/>
      <c r="AK132" s="17"/>
      <c r="AL132" s="17"/>
      <c r="AM132" s="17"/>
      <c r="AN132" s="17"/>
      <c r="AP132" s="17"/>
      <c r="AQ132" s="17"/>
      <c r="AR132" s="17"/>
      <c r="AS132" s="17" t="s">
        <v>33</v>
      </c>
      <c r="AT132" s="17" t="s">
        <v>1513</v>
      </c>
      <c r="AU132" s="17" t="s">
        <v>22</v>
      </c>
    </row>
    <row r="133" spans="1:47" s="9" customFormat="1" ht="188.5" hidden="1">
      <c r="A133" s="16" t="s">
        <v>101</v>
      </c>
      <c r="B133" s="3" t="s">
        <v>205</v>
      </c>
      <c r="C133" s="4" t="s">
        <v>1505</v>
      </c>
      <c r="D133" s="4" t="s">
        <v>1506</v>
      </c>
      <c r="E133" s="4" t="s">
        <v>1491</v>
      </c>
      <c r="F133" s="12">
        <v>1</v>
      </c>
      <c r="G133" s="13" t="s">
        <v>1258</v>
      </c>
      <c r="H133" s="17"/>
      <c r="I133" s="19" t="s">
        <v>1492</v>
      </c>
      <c r="J133" s="13"/>
      <c r="K133" s="19" t="s">
        <v>1492</v>
      </c>
      <c r="L133" s="17"/>
      <c r="M133" s="17"/>
      <c r="N133" s="17"/>
      <c r="O133" s="24" t="s">
        <v>1507</v>
      </c>
      <c r="P133" s="17" t="s">
        <v>11</v>
      </c>
      <c r="Q133" s="17" t="s">
        <v>35</v>
      </c>
      <c r="R133" s="17"/>
      <c r="S133" s="17" t="s">
        <v>427</v>
      </c>
      <c r="T133" s="17" t="s">
        <v>566</v>
      </c>
      <c r="U133" s="17" t="s">
        <v>1514</v>
      </c>
      <c r="V133" s="17"/>
      <c r="W133" s="13"/>
      <c r="X133" s="17" t="s">
        <v>345</v>
      </c>
      <c r="Y133" s="13">
        <v>1</v>
      </c>
      <c r="Z133" s="17" t="s">
        <v>345</v>
      </c>
      <c r="AA133" s="13">
        <v>1</v>
      </c>
      <c r="AB133" s="17"/>
      <c r="AC133" s="13"/>
      <c r="AD133" s="17"/>
      <c r="AE133" s="13"/>
      <c r="AF133" s="17"/>
      <c r="AG133" s="13"/>
      <c r="AH133" s="17"/>
      <c r="AI133" s="17"/>
      <c r="AJ133" s="17"/>
      <c r="AK133" s="17"/>
      <c r="AL133" s="17"/>
      <c r="AM133" s="17"/>
      <c r="AN133" s="17"/>
      <c r="AO133" s="17" t="s">
        <v>23</v>
      </c>
      <c r="AP133" s="17"/>
      <c r="AQ133" s="17"/>
      <c r="AR133" s="117"/>
      <c r="AS133" s="121"/>
      <c r="AT133" s="118"/>
      <c r="AU133" s="17"/>
    </row>
    <row r="134" spans="1:47" s="9" customFormat="1" ht="72.650000000000006" hidden="1">
      <c r="A134" s="16" t="s">
        <v>101</v>
      </c>
      <c r="B134" s="3" t="s">
        <v>205</v>
      </c>
      <c r="C134" s="4" t="s">
        <v>1505</v>
      </c>
      <c r="D134" s="4" t="s">
        <v>1506</v>
      </c>
      <c r="E134" s="4" t="s">
        <v>1491</v>
      </c>
      <c r="F134" s="12">
        <v>1</v>
      </c>
      <c r="G134" s="13" t="s">
        <v>1258</v>
      </c>
      <c r="H134" s="17"/>
      <c r="I134" s="19" t="s">
        <v>1492</v>
      </c>
      <c r="J134" s="13"/>
      <c r="K134" s="19" t="s">
        <v>1492</v>
      </c>
      <c r="L134" s="17"/>
      <c r="M134" s="17"/>
      <c r="N134" s="17"/>
      <c r="O134" s="24" t="s">
        <v>1507</v>
      </c>
      <c r="P134" s="17" t="s">
        <v>12</v>
      </c>
      <c r="Q134" s="17" t="s">
        <v>86</v>
      </c>
      <c r="R134" s="76"/>
      <c r="S134" s="76" t="s">
        <v>434</v>
      </c>
      <c r="T134" s="17" t="s">
        <v>572</v>
      </c>
      <c r="U134" s="17" t="s">
        <v>1515</v>
      </c>
      <c r="V134" s="17"/>
      <c r="W134" s="13"/>
      <c r="X134" s="17" t="s">
        <v>346</v>
      </c>
      <c r="Y134" s="13">
        <v>1</v>
      </c>
      <c r="Z134" s="17"/>
      <c r="AA134" s="13"/>
      <c r="AB134" s="17"/>
      <c r="AC134" s="13"/>
      <c r="AD134" s="17"/>
      <c r="AE134" s="13"/>
      <c r="AF134" s="17"/>
      <c r="AG134" s="13"/>
      <c r="AH134" s="17"/>
      <c r="AI134" s="17"/>
      <c r="AJ134" s="17"/>
      <c r="AK134" s="17" t="s">
        <v>64</v>
      </c>
      <c r="AL134" s="17"/>
      <c r="AM134" s="17" t="s">
        <v>23</v>
      </c>
      <c r="AN134" s="17"/>
      <c r="AO134" s="17"/>
      <c r="AP134" s="17"/>
      <c r="AQ134" s="17"/>
      <c r="AR134" s="17"/>
      <c r="AS134" s="121"/>
      <c r="AT134" s="17" t="s">
        <v>1463</v>
      </c>
      <c r="AU134" s="17"/>
    </row>
    <row r="135" spans="1:47" s="9" customFormat="1" ht="140.15" hidden="1">
      <c r="A135" s="16" t="s">
        <v>101</v>
      </c>
      <c r="B135" s="3" t="s">
        <v>179</v>
      </c>
      <c r="C135" s="4" t="s">
        <v>1516</v>
      </c>
      <c r="D135" s="4" t="s">
        <v>1517</v>
      </c>
      <c r="E135" s="4" t="s">
        <v>1518</v>
      </c>
      <c r="F135" s="12">
        <v>1</v>
      </c>
      <c r="G135" s="13" t="s">
        <v>1258</v>
      </c>
      <c r="H135" s="17"/>
      <c r="I135" s="19" t="s">
        <v>1519</v>
      </c>
      <c r="J135" s="19" t="s">
        <v>1519</v>
      </c>
      <c r="K135" s="19" t="s">
        <v>1519</v>
      </c>
      <c r="L135" s="17"/>
      <c r="M135" s="17"/>
      <c r="N135" s="17"/>
      <c r="O135" s="24" t="s">
        <v>1507</v>
      </c>
      <c r="P135" s="7" t="s">
        <v>9</v>
      </c>
      <c r="Q135" s="17" t="s">
        <v>53</v>
      </c>
      <c r="R135" s="17"/>
      <c r="S135" s="17" t="s">
        <v>1203</v>
      </c>
      <c r="T135" s="113" t="s">
        <v>1520</v>
      </c>
      <c r="U135" s="17" t="s">
        <v>1521</v>
      </c>
      <c r="V135" s="7"/>
      <c r="W135" s="30"/>
      <c r="X135" s="7" t="s">
        <v>295</v>
      </c>
      <c r="Y135" s="13">
        <v>1</v>
      </c>
      <c r="Z135" s="7" t="s">
        <v>364</v>
      </c>
      <c r="AA135" s="13">
        <v>1</v>
      </c>
      <c r="AB135" s="7"/>
      <c r="AC135" s="30"/>
      <c r="AD135" s="7"/>
      <c r="AE135" s="30"/>
      <c r="AF135" s="7"/>
      <c r="AG135" s="30"/>
      <c r="AH135" s="7"/>
      <c r="AI135" s="17"/>
      <c r="AJ135" s="7"/>
      <c r="AK135" s="17"/>
      <c r="AL135" s="17"/>
      <c r="AM135" s="17"/>
      <c r="AN135" s="17"/>
      <c r="AP135" s="17"/>
      <c r="AQ135" s="17"/>
      <c r="AR135" s="17"/>
      <c r="AS135" s="17" t="s">
        <v>27</v>
      </c>
      <c r="AT135" s="17" t="s">
        <v>1522</v>
      </c>
      <c r="AU135" s="17"/>
    </row>
    <row r="136" spans="1:47" s="9" customFormat="1" ht="101.5" hidden="1">
      <c r="A136" s="16" t="s">
        <v>101</v>
      </c>
      <c r="B136" s="3" t="s">
        <v>179</v>
      </c>
      <c r="C136" s="4" t="s">
        <v>1516</v>
      </c>
      <c r="D136" s="4" t="s">
        <v>1517</v>
      </c>
      <c r="E136" s="4" t="s">
        <v>1518</v>
      </c>
      <c r="F136" s="12">
        <v>1</v>
      </c>
      <c r="G136" s="13" t="s">
        <v>1258</v>
      </c>
      <c r="H136" s="17"/>
      <c r="I136" s="19" t="s">
        <v>1519</v>
      </c>
      <c r="J136" s="19" t="s">
        <v>1519</v>
      </c>
      <c r="K136" s="19" t="s">
        <v>1519</v>
      </c>
      <c r="L136" s="17"/>
      <c r="M136" s="17"/>
      <c r="N136" s="17"/>
      <c r="O136" s="24" t="s">
        <v>1507</v>
      </c>
      <c r="P136" s="7" t="s">
        <v>11</v>
      </c>
      <c r="Q136" s="17" t="s">
        <v>44</v>
      </c>
      <c r="R136" s="17"/>
      <c r="S136" s="17" t="s">
        <v>427</v>
      </c>
      <c r="T136" s="80" t="s">
        <v>564</v>
      </c>
      <c r="U136" s="17" t="s">
        <v>1523</v>
      </c>
      <c r="V136" s="7"/>
      <c r="W136" s="30"/>
      <c r="X136" s="7"/>
      <c r="Y136" s="13"/>
      <c r="Z136" s="7" t="s">
        <v>364</v>
      </c>
      <c r="AA136" s="13">
        <v>1</v>
      </c>
      <c r="AB136" s="7"/>
      <c r="AC136" s="30"/>
      <c r="AD136" s="7"/>
      <c r="AE136" s="30"/>
      <c r="AF136" s="7"/>
      <c r="AG136" s="30"/>
      <c r="AH136" s="7"/>
      <c r="AI136" s="17"/>
      <c r="AJ136" s="7"/>
      <c r="AK136" s="17"/>
      <c r="AL136" s="17"/>
      <c r="AM136" s="17"/>
      <c r="AN136" s="17"/>
      <c r="AO136" s="17" t="s">
        <v>23</v>
      </c>
      <c r="AP136" s="17"/>
      <c r="AQ136" s="17"/>
      <c r="AR136" s="117"/>
      <c r="AS136" s="121"/>
      <c r="AT136" s="118"/>
      <c r="AU136" s="17"/>
    </row>
    <row r="137" spans="1:47" s="9" customFormat="1" ht="72.650000000000006" hidden="1">
      <c r="A137" s="16" t="s">
        <v>101</v>
      </c>
      <c r="B137" s="3" t="s">
        <v>179</v>
      </c>
      <c r="C137" s="4" t="s">
        <v>1516</v>
      </c>
      <c r="D137" s="4" t="s">
        <v>1517</v>
      </c>
      <c r="E137" s="4" t="s">
        <v>1518</v>
      </c>
      <c r="F137" s="12">
        <v>1</v>
      </c>
      <c r="G137" s="13" t="s">
        <v>1258</v>
      </c>
      <c r="H137" s="17"/>
      <c r="I137" s="19" t="s">
        <v>1519</v>
      </c>
      <c r="J137" s="19" t="s">
        <v>1519</v>
      </c>
      <c r="K137" s="19" t="s">
        <v>1519</v>
      </c>
      <c r="L137" s="17"/>
      <c r="M137" s="17"/>
      <c r="N137" s="17"/>
      <c r="O137" s="24" t="s">
        <v>1507</v>
      </c>
      <c r="P137" s="7" t="s">
        <v>11</v>
      </c>
      <c r="Q137" s="17" t="s">
        <v>53</v>
      </c>
      <c r="R137" s="17"/>
      <c r="S137" s="17" t="s">
        <v>434</v>
      </c>
      <c r="T137" s="80" t="s">
        <v>570</v>
      </c>
      <c r="U137" s="17" t="s">
        <v>1524</v>
      </c>
      <c r="V137" s="7"/>
      <c r="W137" s="30"/>
      <c r="X137" s="7" t="s">
        <v>295</v>
      </c>
      <c r="Y137" s="13">
        <v>1</v>
      </c>
      <c r="Z137" s="7"/>
      <c r="AA137" s="13"/>
      <c r="AB137" s="7"/>
      <c r="AC137" s="30"/>
      <c r="AD137" s="7"/>
      <c r="AE137" s="30"/>
      <c r="AF137" s="7"/>
      <c r="AG137" s="30"/>
      <c r="AH137" s="7"/>
      <c r="AI137" s="17"/>
      <c r="AJ137" s="7"/>
      <c r="AK137" s="17" t="s">
        <v>64</v>
      </c>
      <c r="AL137" s="17"/>
      <c r="AM137" s="17" t="s">
        <v>23</v>
      </c>
      <c r="AN137" s="17"/>
      <c r="AO137" s="17"/>
      <c r="AP137" s="17"/>
      <c r="AQ137" s="17"/>
      <c r="AR137" s="17"/>
      <c r="AS137" s="121"/>
      <c r="AT137" s="17" t="s">
        <v>1511</v>
      </c>
      <c r="AU137" s="17"/>
    </row>
    <row r="138" spans="1:47" s="9" customFormat="1" ht="128.5" hidden="1">
      <c r="A138" s="16" t="s">
        <v>101</v>
      </c>
      <c r="B138" s="3" t="s">
        <v>179</v>
      </c>
      <c r="C138" s="4" t="s">
        <v>1516</v>
      </c>
      <c r="D138" s="4" t="s">
        <v>1517</v>
      </c>
      <c r="E138" s="4" t="s">
        <v>1518</v>
      </c>
      <c r="F138" s="12">
        <v>1</v>
      </c>
      <c r="G138" s="13" t="s">
        <v>1258</v>
      </c>
      <c r="H138" s="17"/>
      <c r="I138" s="19" t="s">
        <v>1519</v>
      </c>
      <c r="J138" s="19" t="s">
        <v>1519</v>
      </c>
      <c r="K138" s="19" t="s">
        <v>1519</v>
      </c>
      <c r="L138" s="17"/>
      <c r="M138" s="17"/>
      <c r="N138" s="17"/>
      <c r="O138" s="24" t="s">
        <v>1507</v>
      </c>
      <c r="P138" s="7" t="s">
        <v>11</v>
      </c>
      <c r="Q138" s="17" t="s">
        <v>59</v>
      </c>
      <c r="R138" s="17"/>
      <c r="S138" s="17" t="s">
        <v>1203</v>
      </c>
      <c r="T138" s="102" t="s">
        <v>1525</v>
      </c>
      <c r="U138" s="76" t="s">
        <v>1526</v>
      </c>
      <c r="V138" s="7"/>
      <c r="W138" s="30"/>
      <c r="X138" s="7" t="s">
        <v>347</v>
      </c>
      <c r="Y138" s="13">
        <v>1</v>
      </c>
      <c r="Z138" s="7" t="s">
        <v>371</v>
      </c>
      <c r="AA138" s="13">
        <v>1</v>
      </c>
      <c r="AB138" s="7" t="s">
        <v>392</v>
      </c>
      <c r="AC138" s="13">
        <v>1</v>
      </c>
      <c r="AD138" s="7"/>
      <c r="AE138" s="30"/>
      <c r="AF138" s="7"/>
      <c r="AG138" s="30"/>
      <c r="AH138" s="7"/>
      <c r="AI138" s="17"/>
      <c r="AJ138" s="7"/>
      <c r="AK138" s="17" t="s">
        <v>64</v>
      </c>
      <c r="AL138" s="17"/>
      <c r="AM138" s="17"/>
      <c r="AN138" s="17"/>
      <c r="AO138" s="17"/>
      <c r="AP138" s="17"/>
      <c r="AQ138" s="17"/>
      <c r="AR138" s="17"/>
      <c r="AS138" s="17" t="s">
        <v>27</v>
      </c>
      <c r="AT138" s="17" t="s">
        <v>1527</v>
      </c>
      <c r="AU138" s="17"/>
    </row>
    <row r="139" spans="1:47" s="9" customFormat="1" ht="217.5" hidden="1">
      <c r="A139" s="16" t="s">
        <v>101</v>
      </c>
      <c r="B139" s="3" t="s">
        <v>179</v>
      </c>
      <c r="C139" s="4" t="s">
        <v>1516</v>
      </c>
      <c r="D139" s="4" t="s">
        <v>1517</v>
      </c>
      <c r="E139" s="4" t="s">
        <v>1518</v>
      </c>
      <c r="F139" s="12">
        <v>1</v>
      </c>
      <c r="G139" s="13" t="s">
        <v>1258</v>
      </c>
      <c r="H139" s="17"/>
      <c r="I139" s="19" t="s">
        <v>1519</v>
      </c>
      <c r="J139" s="19" t="s">
        <v>1519</v>
      </c>
      <c r="K139" s="19" t="s">
        <v>1519</v>
      </c>
      <c r="L139" s="17"/>
      <c r="M139" s="17"/>
      <c r="N139" s="17"/>
      <c r="O139" s="24" t="s">
        <v>1507</v>
      </c>
      <c r="P139" s="7" t="s">
        <v>12</v>
      </c>
      <c r="Q139" s="17" t="s">
        <v>42</v>
      </c>
      <c r="R139" s="17"/>
      <c r="S139" s="17" t="s">
        <v>434</v>
      </c>
      <c r="T139" s="29" t="s">
        <v>576</v>
      </c>
      <c r="U139" s="17" t="s">
        <v>1528</v>
      </c>
      <c r="V139" s="7"/>
      <c r="W139" s="30"/>
      <c r="X139" s="7" t="s">
        <v>333</v>
      </c>
      <c r="Y139" s="73">
        <v>1</v>
      </c>
      <c r="Z139" s="88" t="s">
        <v>359</v>
      </c>
      <c r="AA139" s="90">
        <v>1</v>
      </c>
      <c r="AB139" s="7"/>
      <c r="AC139" s="30"/>
      <c r="AD139" s="7"/>
      <c r="AE139" s="30"/>
      <c r="AF139" s="7"/>
      <c r="AG139" s="30"/>
      <c r="AH139" s="7"/>
      <c r="AI139" s="17"/>
      <c r="AJ139" s="7"/>
      <c r="AK139" s="17" t="s">
        <v>64</v>
      </c>
      <c r="AL139" s="17"/>
      <c r="AM139" s="17" t="s">
        <v>23</v>
      </c>
      <c r="AN139" s="17"/>
      <c r="AO139" s="17"/>
      <c r="AP139" s="17"/>
      <c r="AQ139" s="17"/>
      <c r="AR139" s="17"/>
      <c r="AS139" s="121"/>
      <c r="AT139" s="17" t="s">
        <v>1529</v>
      </c>
      <c r="AU139" s="17"/>
    </row>
    <row r="140" spans="1:47" s="9" customFormat="1" ht="101.5">
      <c r="A140" s="16" t="s">
        <v>101</v>
      </c>
      <c r="B140" s="3" t="s">
        <v>1488</v>
      </c>
      <c r="C140" s="4" t="s">
        <v>1489</v>
      </c>
      <c r="D140" s="4" t="s">
        <v>1490</v>
      </c>
      <c r="E140" s="4" t="s">
        <v>1491</v>
      </c>
      <c r="F140" s="12">
        <v>1</v>
      </c>
      <c r="G140" s="13" t="s">
        <v>1258</v>
      </c>
      <c r="H140" s="13" t="s">
        <v>1492</v>
      </c>
      <c r="I140" s="25" t="s">
        <v>1493</v>
      </c>
      <c r="J140" s="25" t="s">
        <v>1493</v>
      </c>
      <c r="K140" s="13" t="s">
        <v>1492</v>
      </c>
      <c r="L140" s="13" t="s">
        <v>1494</v>
      </c>
      <c r="M140" s="13"/>
      <c r="N140" s="20"/>
      <c r="O140" s="20" t="s">
        <v>1328</v>
      </c>
      <c r="P140" s="7" t="s">
        <v>12</v>
      </c>
      <c r="Q140" s="17" t="s">
        <v>87</v>
      </c>
      <c r="R140" s="17"/>
      <c r="S140" s="17" t="s">
        <v>1203</v>
      </c>
      <c r="T140" s="88" t="s">
        <v>1530</v>
      </c>
      <c r="U140" s="7" t="s">
        <v>1531</v>
      </c>
      <c r="V140" s="7" t="s">
        <v>269</v>
      </c>
      <c r="W140" s="13">
        <v>1</v>
      </c>
      <c r="X140" s="7"/>
      <c r="Y140" s="30"/>
      <c r="Z140" s="7"/>
      <c r="AA140" s="30"/>
      <c r="AB140" s="7"/>
      <c r="AC140" s="30"/>
      <c r="AD140" s="7"/>
      <c r="AE140" s="30"/>
      <c r="AF140" s="7"/>
      <c r="AG140" s="30"/>
      <c r="AH140" s="7"/>
      <c r="AI140" s="17"/>
      <c r="AJ140" s="7"/>
      <c r="AK140" s="17" t="s">
        <v>64</v>
      </c>
      <c r="AL140" s="17"/>
      <c r="AM140" s="17"/>
      <c r="AN140" s="17"/>
      <c r="AO140" s="17"/>
      <c r="AP140" s="17"/>
      <c r="AQ140" s="17"/>
      <c r="AR140" s="17"/>
      <c r="AS140" s="17" t="s">
        <v>27</v>
      </c>
      <c r="AT140" s="17" t="s">
        <v>1532</v>
      </c>
      <c r="AU140" s="17"/>
    </row>
    <row r="141" spans="1:47" s="9" customFormat="1" ht="43.5" hidden="1">
      <c r="A141" s="16" t="s">
        <v>101</v>
      </c>
      <c r="B141" s="3" t="s">
        <v>1488</v>
      </c>
      <c r="C141" s="4" t="s">
        <v>1489</v>
      </c>
      <c r="D141" s="4" t="s">
        <v>1490</v>
      </c>
      <c r="E141" s="4" t="s">
        <v>1491</v>
      </c>
      <c r="F141" s="12">
        <v>1</v>
      </c>
      <c r="G141" s="13" t="s">
        <v>1258</v>
      </c>
      <c r="H141" s="13" t="s">
        <v>1492</v>
      </c>
      <c r="I141" s="25" t="s">
        <v>1493</v>
      </c>
      <c r="J141" s="25" t="s">
        <v>1493</v>
      </c>
      <c r="K141" s="13" t="s">
        <v>1492</v>
      </c>
      <c r="L141" s="13" t="s">
        <v>1494</v>
      </c>
      <c r="M141" s="13"/>
      <c r="N141" s="20"/>
      <c r="O141" s="20" t="s">
        <v>1328</v>
      </c>
      <c r="P141" s="7" t="s">
        <v>11</v>
      </c>
      <c r="Q141" s="17" t="s">
        <v>86</v>
      </c>
      <c r="R141" s="17"/>
      <c r="S141" s="17" t="s">
        <v>427</v>
      </c>
      <c r="T141" s="29" t="s">
        <v>563</v>
      </c>
      <c r="U141" s="28" t="s">
        <v>1533</v>
      </c>
      <c r="V141" s="7"/>
      <c r="W141" s="30"/>
      <c r="X141" s="7"/>
      <c r="Y141" s="30"/>
      <c r="Z141" s="7" t="s">
        <v>371</v>
      </c>
      <c r="AA141" s="13">
        <v>1</v>
      </c>
      <c r="AB141" s="7"/>
      <c r="AC141" s="30"/>
      <c r="AD141" s="7"/>
      <c r="AE141" s="30"/>
      <c r="AF141" s="7"/>
      <c r="AG141" s="30"/>
      <c r="AH141" s="7"/>
      <c r="AI141" s="17"/>
      <c r="AJ141" s="7"/>
      <c r="AK141" s="17"/>
      <c r="AL141" s="17"/>
      <c r="AM141" s="17"/>
      <c r="AN141" s="17"/>
      <c r="AO141" s="17" t="s">
        <v>23</v>
      </c>
      <c r="AP141" s="17"/>
      <c r="AQ141" s="17"/>
      <c r="AR141" s="117"/>
      <c r="AS141" s="121"/>
      <c r="AT141" s="118"/>
      <c r="AU141" s="17"/>
    </row>
    <row r="142" spans="1:47" s="9" customFormat="1" ht="72.650000000000006" hidden="1">
      <c r="A142" s="16" t="s">
        <v>101</v>
      </c>
      <c r="B142" s="3" t="s">
        <v>179</v>
      </c>
      <c r="C142" s="4" t="s">
        <v>1516</v>
      </c>
      <c r="D142" s="4" t="s">
        <v>1517</v>
      </c>
      <c r="E142" s="4" t="s">
        <v>1518</v>
      </c>
      <c r="F142" s="12">
        <v>1</v>
      </c>
      <c r="G142" s="13" t="s">
        <v>1258</v>
      </c>
      <c r="H142" s="17"/>
      <c r="I142" s="19" t="s">
        <v>1519</v>
      </c>
      <c r="J142" s="19" t="s">
        <v>1519</v>
      </c>
      <c r="K142" s="19" t="s">
        <v>1519</v>
      </c>
      <c r="L142" s="17"/>
      <c r="M142" s="17"/>
      <c r="N142" s="17"/>
      <c r="O142" s="24" t="s">
        <v>1507</v>
      </c>
      <c r="P142" s="7" t="s">
        <v>12</v>
      </c>
      <c r="Q142" s="17" t="s">
        <v>75</v>
      </c>
      <c r="R142" s="17"/>
      <c r="S142" s="17" t="s">
        <v>427</v>
      </c>
      <c r="T142" s="29" t="s">
        <v>574</v>
      </c>
      <c r="U142" s="17" t="s">
        <v>1534</v>
      </c>
      <c r="V142" s="7"/>
      <c r="W142" s="30"/>
      <c r="X142" s="7"/>
      <c r="Y142" s="30"/>
      <c r="Z142" s="7" t="s">
        <v>359</v>
      </c>
      <c r="AA142" s="13">
        <v>1</v>
      </c>
      <c r="AB142" s="7"/>
      <c r="AC142" s="30"/>
      <c r="AD142" s="7"/>
      <c r="AE142" s="30"/>
      <c r="AF142" s="7"/>
      <c r="AG142" s="30"/>
      <c r="AH142" s="7"/>
      <c r="AI142" s="17"/>
      <c r="AJ142" s="7"/>
      <c r="AK142" s="17"/>
      <c r="AL142" s="17"/>
      <c r="AM142" s="17"/>
      <c r="AN142" s="17"/>
      <c r="AO142" s="17" t="s">
        <v>23</v>
      </c>
      <c r="AP142" s="17"/>
      <c r="AQ142" s="17"/>
      <c r="AR142" s="117"/>
      <c r="AS142" s="121"/>
      <c r="AT142" s="118"/>
      <c r="AU142" s="17"/>
    </row>
    <row r="143" spans="1:47" s="9" customFormat="1" ht="87" hidden="1">
      <c r="A143" s="16" t="s">
        <v>103</v>
      </c>
      <c r="B143" s="3" t="s">
        <v>216</v>
      </c>
      <c r="C143" s="4" t="s">
        <v>1535</v>
      </c>
      <c r="D143" s="4" t="s">
        <v>1536</v>
      </c>
      <c r="E143" s="4" t="s">
        <v>1537</v>
      </c>
      <c r="F143" s="12">
        <v>1</v>
      </c>
      <c r="G143" s="13" t="s">
        <v>1258</v>
      </c>
      <c r="H143" s="19" t="s">
        <v>1538</v>
      </c>
      <c r="I143" s="20" t="s">
        <v>1539</v>
      </c>
      <c r="J143" s="20" t="s">
        <v>1539</v>
      </c>
      <c r="K143" s="5" t="s">
        <v>1540</v>
      </c>
      <c r="L143" s="20" t="s">
        <v>1494</v>
      </c>
      <c r="M143" s="13"/>
      <c r="N143" s="13"/>
      <c r="O143" s="20" t="s">
        <v>1261</v>
      </c>
      <c r="P143" s="17" t="s">
        <v>12</v>
      </c>
      <c r="Q143" s="17" t="s">
        <v>59</v>
      </c>
      <c r="R143" s="17"/>
      <c r="S143" s="17" t="s">
        <v>434</v>
      </c>
      <c r="T143" s="17" t="s">
        <v>588</v>
      </c>
      <c r="U143" s="17" t="s">
        <v>1541</v>
      </c>
      <c r="V143" s="17"/>
      <c r="W143" s="13"/>
      <c r="X143" s="7" t="s">
        <v>392</v>
      </c>
      <c r="Y143" s="13">
        <v>1</v>
      </c>
      <c r="Z143" s="17"/>
      <c r="AA143" s="13"/>
      <c r="AB143" s="17"/>
      <c r="AC143" s="13"/>
      <c r="AD143" s="17"/>
      <c r="AE143" s="13"/>
      <c r="AF143" s="17"/>
      <c r="AG143" s="13"/>
      <c r="AH143" s="17"/>
      <c r="AI143" s="17"/>
      <c r="AJ143" s="17" t="s">
        <v>64</v>
      </c>
      <c r="AK143" s="17" t="s">
        <v>64</v>
      </c>
      <c r="AL143" s="17"/>
      <c r="AM143" s="17" t="s">
        <v>27</v>
      </c>
      <c r="AN143" s="17"/>
      <c r="AO143" s="17"/>
      <c r="AP143" s="17"/>
      <c r="AQ143" s="17"/>
      <c r="AR143" s="17"/>
      <c r="AS143" s="121"/>
      <c r="AT143" s="17" t="s">
        <v>1542</v>
      </c>
      <c r="AU143" s="17"/>
    </row>
    <row r="144" spans="1:47" s="9" customFormat="1" ht="87" hidden="1">
      <c r="A144" s="16" t="s">
        <v>103</v>
      </c>
      <c r="B144" s="3" t="s">
        <v>216</v>
      </c>
      <c r="C144" s="4" t="s">
        <v>1535</v>
      </c>
      <c r="D144" s="4" t="s">
        <v>1536</v>
      </c>
      <c r="E144" s="4" t="s">
        <v>1537</v>
      </c>
      <c r="F144" s="12">
        <v>1</v>
      </c>
      <c r="G144" s="13" t="s">
        <v>1258</v>
      </c>
      <c r="H144" s="19" t="s">
        <v>1538</v>
      </c>
      <c r="I144" s="20" t="s">
        <v>1539</v>
      </c>
      <c r="J144" s="20" t="s">
        <v>1539</v>
      </c>
      <c r="K144" s="5" t="s">
        <v>1540</v>
      </c>
      <c r="L144" s="20" t="s">
        <v>1494</v>
      </c>
      <c r="M144" s="13"/>
      <c r="N144" s="13"/>
      <c r="O144" s="20" t="s">
        <v>1261</v>
      </c>
      <c r="P144" s="17" t="s">
        <v>9</v>
      </c>
      <c r="Q144" s="17" t="s">
        <v>25</v>
      </c>
      <c r="R144" s="17"/>
      <c r="S144" s="17" t="s">
        <v>427</v>
      </c>
      <c r="T144" s="17" t="s">
        <v>579</v>
      </c>
      <c r="U144" s="17" t="s">
        <v>1543</v>
      </c>
      <c r="V144" s="17"/>
      <c r="W144" s="13"/>
      <c r="X144" s="17" t="s">
        <v>295</v>
      </c>
      <c r="Y144" s="13">
        <v>1</v>
      </c>
      <c r="Z144" s="17" t="s">
        <v>371</v>
      </c>
      <c r="AA144" s="13">
        <v>1</v>
      </c>
      <c r="AB144" s="17"/>
      <c r="AC144" s="13"/>
      <c r="AD144" s="17"/>
      <c r="AE144" s="13"/>
      <c r="AF144" s="17"/>
      <c r="AG144" s="13"/>
      <c r="AH144" s="17"/>
      <c r="AI144" s="17"/>
      <c r="AJ144" s="17" t="s">
        <v>64</v>
      </c>
      <c r="AK144" s="17"/>
      <c r="AL144" s="17"/>
      <c r="AM144" s="17"/>
      <c r="AN144" s="17"/>
      <c r="AO144" s="17" t="s">
        <v>23</v>
      </c>
      <c r="AP144" s="17"/>
      <c r="AQ144" s="17"/>
      <c r="AR144" s="117"/>
      <c r="AS144" s="121"/>
      <c r="AT144" s="118"/>
      <c r="AU144" s="17"/>
    </row>
    <row r="145" spans="1:47" s="9" customFormat="1" ht="182.15" hidden="1">
      <c r="A145" s="16" t="s">
        <v>103</v>
      </c>
      <c r="B145" s="3" t="s">
        <v>216</v>
      </c>
      <c r="C145" s="4" t="s">
        <v>1535</v>
      </c>
      <c r="D145" s="4" t="s">
        <v>1536</v>
      </c>
      <c r="E145" s="4" t="s">
        <v>1537</v>
      </c>
      <c r="F145" s="12">
        <v>1</v>
      </c>
      <c r="G145" s="13" t="s">
        <v>1258</v>
      </c>
      <c r="H145" s="19" t="s">
        <v>1538</v>
      </c>
      <c r="I145" s="20" t="s">
        <v>1539</v>
      </c>
      <c r="J145" s="20" t="s">
        <v>1539</v>
      </c>
      <c r="K145" s="5" t="s">
        <v>1540</v>
      </c>
      <c r="L145" s="20" t="s">
        <v>1494</v>
      </c>
      <c r="M145" s="13"/>
      <c r="N145" s="13"/>
      <c r="O145" s="20" t="s">
        <v>1261</v>
      </c>
      <c r="P145" s="17" t="s">
        <v>9</v>
      </c>
      <c r="Q145" s="17" t="s">
        <v>53</v>
      </c>
      <c r="R145" s="17"/>
      <c r="S145" s="17" t="s">
        <v>1203</v>
      </c>
      <c r="T145" s="112" t="s">
        <v>1544</v>
      </c>
      <c r="U145" s="112" t="s">
        <v>1545</v>
      </c>
      <c r="V145" s="17"/>
      <c r="W145" s="13"/>
      <c r="X145" s="17" t="s">
        <v>295</v>
      </c>
      <c r="Y145" s="13">
        <v>1</v>
      </c>
      <c r="Z145" s="17" t="s">
        <v>364</v>
      </c>
      <c r="AA145" s="13">
        <v>1</v>
      </c>
      <c r="AB145" s="17"/>
      <c r="AC145" s="13"/>
      <c r="AD145" s="17"/>
      <c r="AE145" s="13"/>
      <c r="AF145" s="17"/>
      <c r="AG145" s="13"/>
      <c r="AH145" s="17"/>
      <c r="AI145" s="17"/>
      <c r="AJ145" s="112" t="s">
        <v>54</v>
      </c>
      <c r="AK145" s="17" t="s">
        <v>45</v>
      </c>
      <c r="AL145" s="17" t="s">
        <v>1546</v>
      </c>
      <c r="AM145" s="17"/>
      <c r="AN145" s="17"/>
      <c r="AO145" s="17"/>
      <c r="AP145" s="17"/>
      <c r="AQ145" s="17"/>
      <c r="AR145" s="17"/>
      <c r="AS145" s="17" t="s">
        <v>27</v>
      </c>
      <c r="AT145" s="17" t="s">
        <v>1547</v>
      </c>
      <c r="AU145" s="17"/>
    </row>
    <row r="146" spans="1:47" s="9" customFormat="1" ht="116.15" hidden="1" customHeight="1">
      <c r="A146" s="16" t="s">
        <v>103</v>
      </c>
      <c r="B146" s="3" t="s">
        <v>1548</v>
      </c>
      <c r="C146" s="4" t="s">
        <v>1549</v>
      </c>
      <c r="D146" s="4" t="s">
        <v>1550</v>
      </c>
      <c r="E146" s="4" t="s">
        <v>1551</v>
      </c>
      <c r="F146" s="12">
        <v>1</v>
      </c>
      <c r="G146" s="13" t="s">
        <v>1258</v>
      </c>
      <c r="H146" s="17"/>
      <c r="I146" s="19" t="s">
        <v>1539</v>
      </c>
      <c r="J146" s="13"/>
      <c r="K146" s="5" t="s">
        <v>1540</v>
      </c>
      <c r="L146" s="17"/>
      <c r="M146" s="17"/>
      <c r="N146" s="17"/>
      <c r="O146" s="20" t="s">
        <v>1552</v>
      </c>
      <c r="P146" s="7" t="s">
        <v>12</v>
      </c>
      <c r="Q146" s="17" t="s">
        <v>59</v>
      </c>
      <c r="R146" s="17"/>
      <c r="S146" s="17" t="s">
        <v>434</v>
      </c>
      <c r="T146" s="29" t="s">
        <v>589</v>
      </c>
      <c r="U146" s="7" t="s">
        <v>1553</v>
      </c>
      <c r="V146" s="7"/>
      <c r="W146" s="30"/>
      <c r="X146" s="7" t="s">
        <v>392</v>
      </c>
      <c r="Y146" s="13">
        <v>1</v>
      </c>
      <c r="Z146" s="7" t="s">
        <v>361</v>
      </c>
      <c r="AA146" s="13">
        <v>1</v>
      </c>
      <c r="AB146" s="7"/>
      <c r="AC146" s="30"/>
      <c r="AD146" s="7"/>
      <c r="AE146" s="30"/>
      <c r="AF146" s="7"/>
      <c r="AG146" s="30"/>
      <c r="AH146" s="7"/>
      <c r="AI146" s="17"/>
      <c r="AJ146" s="7" t="s">
        <v>64</v>
      </c>
      <c r="AK146" s="17" t="s">
        <v>64</v>
      </c>
      <c r="AL146" s="17" t="s">
        <v>1315</v>
      </c>
      <c r="AM146" s="17" t="s">
        <v>27</v>
      </c>
      <c r="AN146" s="17"/>
      <c r="AO146" s="17"/>
      <c r="AP146" s="17"/>
      <c r="AQ146" s="17"/>
      <c r="AR146" s="17"/>
      <c r="AS146" s="121"/>
      <c r="AT146" s="17" t="s">
        <v>1542</v>
      </c>
      <c r="AU146" s="17"/>
    </row>
    <row r="147" spans="1:47" s="9" customFormat="1" ht="99" hidden="1" customHeight="1">
      <c r="A147" s="16" t="s">
        <v>103</v>
      </c>
      <c r="B147" s="3" t="s">
        <v>1548</v>
      </c>
      <c r="C147" s="4" t="s">
        <v>1549</v>
      </c>
      <c r="D147" s="4" t="s">
        <v>1550</v>
      </c>
      <c r="E147" s="4" t="s">
        <v>1551</v>
      </c>
      <c r="F147" s="12">
        <v>1</v>
      </c>
      <c r="G147" s="13" t="s">
        <v>1258</v>
      </c>
      <c r="H147" s="17"/>
      <c r="I147" s="19" t="s">
        <v>1539</v>
      </c>
      <c r="J147" s="13"/>
      <c r="K147" s="5" t="s">
        <v>1540</v>
      </c>
      <c r="L147" s="17"/>
      <c r="M147" s="17"/>
      <c r="N147" s="17"/>
      <c r="O147" s="20" t="s">
        <v>1552</v>
      </c>
      <c r="P147" s="7" t="s">
        <v>11</v>
      </c>
      <c r="Q147" s="17" t="s">
        <v>53</v>
      </c>
      <c r="R147" s="17"/>
      <c r="S147" s="17" t="s">
        <v>1203</v>
      </c>
      <c r="T147" s="7" t="s">
        <v>583</v>
      </c>
      <c r="U147" s="7" t="s">
        <v>1554</v>
      </c>
      <c r="V147" s="34"/>
      <c r="W147" s="69"/>
      <c r="X147" s="10" t="s">
        <v>295</v>
      </c>
      <c r="Y147" s="13">
        <v>1</v>
      </c>
      <c r="Z147" s="10" t="s">
        <v>367</v>
      </c>
      <c r="AA147" s="13">
        <v>1</v>
      </c>
      <c r="AB147" s="34"/>
      <c r="AC147" s="69"/>
      <c r="AD147" s="30"/>
      <c r="AE147" s="30"/>
      <c r="AF147" s="30"/>
      <c r="AG147" s="30"/>
      <c r="AH147" s="30"/>
      <c r="AI147" s="17"/>
      <c r="AJ147" s="30" t="s">
        <v>64</v>
      </c>
      <c r="AK147" s="17" t="s">
        <v>45</v>
      </c>
      <c r="AL147" s="17" t="s">
        <v>1555</v>
      </c>
      <c r="AM147" s="17"/>
      <c r="AN147" s="17"/>
      <c r="AO147" s="17"/>
      <c r="AP147" s="17"/>
      <c r="AQ147" s="17"/>
      <c r="AR147" s="17"/>
      <c r="AS147" s="17" t="s">
        <v>23</v>
      </c>
      <c r="AT147" s="17" t="s">
        <v>1556</v>
      </c>
      <c r="AU147" s="17"/>
    </row>
    <row r="148" spans="1:47" s="9" customFormat="1" ht="130.5">
      <c r="A148" s="16" t="s">
        <v>103</v>
      </c>
      <c r="B148" s="3" t="s">
        <v>216</v>
      </c>
      <c r="C148" s="4" t="s">
        <v>1535</v>
      </c>
      <c r="D148" s="4" t="s">
        <v>1536</v>
      </c>
      <c r="E148" s="4" t="s">
        <v>1537</v>
      </c>
      <c r="F148" s="12">
        <v>1</v>
      </c>
      <c r="G148" s="13" t="s">
        <v>1258</v>
      </c>
      <c r="H148" s="19" t="s">
        <v>1538</v>
      </c>
      <c r="I148" s="20" t="s">
        <v>1539</v>
      </c>
      <c r="J148" s="20" t="s">
        <v>1539</v>
      </c>
      <c r="K148" s="5" t="s">
        <v>1540</v>
      </c>
      <c r="L148" s="20" t="s">
        <v>1494</v>
      </c>
      <c r="M148" s="13"/>
      <c r="N148" s="13"/>
      <c r="O148" s="20" t="s">
        <v>1261</v>
      </c>
      <c r="P148" s="17" t="s">
        <v>12</v>
      </c>
      <c r="Q148" s="17" t="s">
        <v>81</v>
      </c>
      <c r="R148" s="17"/>
      <c r="S148" s="17" t="s">
        <v>433</v>
      </c>
      <c r="T148" s="17" t="s">
        <v>2548</v>
      </c>
      <c r="U148" s="17" t="s">
        <v>1557</v>
      </c>
      <c r="V148" s="17" t="s">
        <v>1938</v>
      </c>
      <c r="W148" s="13">
        <v>1</v>
      </c>
      <c r="X148" s="17"/>
      <c r="Y148" s="13"/>
      <c r="Z148" s="17"/>
      <c r="AA148" s="13"/>
      <c r="AB148" s="17"/>
      <c r="AC148" s="13"/>
      <c r="AD148" s="17"/>
      <c r="AE148" s="13"/>
      <c r="AF148" s="17"/>
      <c r="AG148" s="13"/>
      <c r="AH148" s="17"/>
      <c r="AI148" s="17"/>
      <c r="AJ148" s="17" t="s">
        <v>24</v>
      </c>
      <c r="AK148" s="17"/>
      <c r="AL148" s="17"/>
      <c r="AM148" s="17"/>
      <c r="AN148" s="17" t="s">
        <v>27</v>
      </c>
      <c r="AO148" s="17"/>
      <c r="AP148" s="17"/>
      <c r="AQ148" s="17"/>
      <c r="AR148" s="17"/>
      <c r="AS148" s="121"/>
      <c r="AT148" s="17" t="s">
        <v>2549</v>
      </c>
      <c r="AU148" s="17"/>
    </row>
    <row r="149" spans="1:47" s="9" customFormat="1" ht="333.65">
      <c r="A149" s="16" t="s">
        <v>103</v>
      </c>
      <c r="B149" s="3" t="s">
        <v>216</v>
      </c>
      <c r="C149" s="4" t="s">
        <v>1535</v>
      </c>
      <c r="D149" s="4" t="s">
        <v>1536</v>
      </c>
      <c r="E149" s="4" t="s">
        <v>1537</v>
      </c>
      <c r="F149" s="12">
        <v>1</v>
      </c>
      <c r="G149" s="13" t="s">
        <v>1258</v>
      </c>
      <c r="H149" s="19" t="s">
        <v>1538</v>
      </c>
      <c r="I149" s="20" t="s">
        <v>1539</v>
      </c>
      <c r="J149" s="20" t="s">
        <v>1539</v>
      </c>
      <c r="K149" s="5" t="s">
        <v>1540</v>
      </c>
      <c r="L149" s="20" t="s">
        <v>1494</v>
      </c>
      <c r="M149" s="13"/>
      <c r="N149" s="13"/>
      <c r="O149" s="20" t="s">
        <v>1261</v>
      </c>
      <c r="P149" s="17" t="s">
        <v>12</v>
      </c>
      <c r="Q149" s="17" t="s">
        <v>81</v>
      </c>
      <c r="R149" s="17"/>
      <c r="S149" s="17" t="s">
        <v>433</v>
      </c>
      <c r="T149" s="17" t="s">
        <v>2551</v>
      </c>
      <c r="U149" s="17" t="s">
        <v>2550</v>
      </c>
      <c r="V149" s="17" t="s">
        <v>1938</v>
      </c>
      <c r="W149" s="13">
        <v>1</v>
      </c>
      <c r="X149" s="17"/>
      <c r="Y149" s="13"/>
      <c r="Z149" s="17"/>
      <c r="AA149" s="13"/>
      <c r="AB149" s="17"/>
      <c r="AC149" s="13"/>
      <c r="AD149" s="17"/>
      <c r="AE149" s="13"/>
      <c r="AF149" s="17"/>
      <c r="AG149" s="13"/>
      <c r="AH149" s="17"/>
      <c r="AI149" s="17"/>
      <c r="AJ149" s="17" t="s">
        <v>39</v>
      </c>
      <c r="AK149" s="17"/>
      <c r="AL149" s="17"/>
      <c r="AM149" s="17"/>
      <c r="AN149" s="17" t="s">
        <v>27</v>
      </c>
      <c r="AO149" s="17"/>
      <c r="AP149" s="17"/>
      <c r="AQ149" s="17"/>
      <c r="AR149" s="17"/>
      <c r="AS149" s="121"/>
      <c r="AT149" s="17" t="s">
        <v>2552</v>
      </c>
      <c r="AU149" s="17"/>
    </row>
    <row r="150" spans="1:47" s="9" customFormat="1" ht="224.15" hidden="1">
      <c r="A150" s="16" t="s">
        <v>103</v>
      </c>
      <c r="B150" s="3" t="s">
        <v>216</v>
      </c>
      <c r="C150" s="4" t="s">
        <v>1535</v>
      </c>
      <c r="D150" s="4" t="s">
        <v>1536</v>
      </c>
      <c r="E150" s="4" t="s">
        <v>1537</v>
      </c>
      <c r="F150" s="12">
        <v>1</v>
      </c>
      <c r="G150" s="13" t="s">
        <v>1258</v>
      </c>
      <c r="H150" s="19" t="s">
        <v>1538</v>
      </c>
      <c r="I150" s="20" t="s">
        <v>1539</v>
      </c>
      <c r="J150" s="20" t="s">
        <v>1539</v>
      </c>
      <c r="K150" s="5" t="s">
        <v>1540</v>
      </c>
      <c r="L150" s="20" t="s">
        <v>1494</v>
      </c>
      <c r="M150" s="13"/>
      <c r="N150" s="13"/>
      <c r="O150" s="20" t="s">
        <v>1261</v>
      </c>
      <c r="P150" s="17" t="s">
        <v>11</v>
      </c>
      <c r="Q150" s="17" t="s">
        <v>94</v>
      </c>
      <c r="R150" s="17"/>
      <c r="S150" s="17" t="s">
        <v>1203</v>
      </c>
      <c r="T150" s="137" t="s">
        <v>1558</v>
      </c>
      <c r="U150" s="17" t="s">
        <v>1559</v>
      </c>
      <c r="V150" s="17"/>
      <c r="W150" s="13"/>
      <c r="X150" s="17"/>
      <c r="Y150" s="13"/>
      <c r="Z150" s="17"/>
      <c r="AA150" s="13"/>
      <c r="AB150" s="17"/>
      <c r="AC150" s="13"/>
      <c r="AD150" s="17" t="s">
        <v>330</v>
      </c>
      <c r="AE150" s="13">
        <v>1</v>
      </c>
      <c r="AF150" s="17" t="s">
        <v>1560</v>
      </c>
      <c r="AG150" s="13">
        <v>1</v>
      </c>
      <c r="AH150" s="17"/>
      <c r="AI150" s="17"/>
      <c r="AJ150" s="17" t="s">
        <v>47</v>
      </c>
      <c r="AK150" s="17" t="s">
        <v>58</v>
      </c>
      <c r="AL150" s="17"/>
      <c r="AM150" s="17"/>
      <c r="AN150" s="17"/>
      <c r="AO150" s="17"/>
      <c r="AP150" s="17"/>
      <c r="AQ150" s="17"/>
      <c r="AR150" s="17"/>
      <c r="AS150" s="17" t="s">
        <v>27</v>
      </c>
      <c r="AT150" s="17" t="s">
        <v>1561</v>
      </c>
      <c r="AU150" s="17"/>
    </row>
    <row r="151" spans="1:47" s="9" customFormat="1" ht="101.5" hidden="1">
      <c r="A151" s="16" t="s">
        <v>103</v>
      </c>
      <c r="B151" s="3" t="s">
        <v>216</v>
      </c>
      <c r="C151" s="4" t="s">
        <v>1535</v>
      </c>
      <c r="D151" s="4" t="s">
        <v>1536</v>
      </c>
      <c r="E151" s="4" t="s">
        <v>1537</v>
      </c>
      <c r="F151" s="12">
        <v>1</v>
      </c>
      <c r="G151" s="13" t="s">
        <v>1258</v>
      </c>
      <c r="H151" s="19" t="s">
        <v>1538</v>
      </c>
      <c r="I151" s="20" t="s">
        <v>1539</v>
      </c>
      <c r="J151" s="20" t="s">
        <v>1539</v>
      </c>
      <c r="K151" s="5" t="s">
        <v>1540</v>
      </c>
      <c r="L151" s="20" t="s">
        <v>1494</v>
      </c>
      <c r="M151" s="13"/>
      <c r="N151" s="13"/>
      <c r="O151" s="20" t="s">
        <v>1261</v>
      </c>
      <c r="P151" s="17" t="s">
        <v>11</v>
      </c>
      <c r="Q151" s="17"/>
      <c r="R151" s="17"/>
      <c r="S151" s="17" t="s">
        <v>429</v>
      </c>
      <c r="T151" s="17" t="s">
        <v>581</v>
      </c>
      <c r="U151" s="17" t="s">
        <v>1562</v>
      </c>
      <c r="V151" s="17"/>
      <c r="W151" s="13"/>
      <c r="X151" s="17"/>
      <c r="Y151" s="13"/>
      <c r="Z151" s="17"/>
      <c r="AA151" s="13"/>
      <c r="AB151" s="17"/>
      <c r="AC151" s="13"/>
      <c r="AD151" s="17" t="s">
        <v>379</v>
      </c>
      <c r="AE151" s="13">
        <v>1</v>
      </c>
      <c r="AF151" s="17" t="s">
        <v>1563</v>
      </c>
      <c r="AG151" s="13">
        <v>1</v>
      </c>
      <c r="AH151" s="17"/>
      <c r="AI151" s="17"/>
      <c r="AJ151" s="17" t="s">
        <v>24</v>
      </c>
      <c r="AK151" s="17"/>
      <c r="AL151" s="17"/>
      <c r="AM151" s="17"/>
      <c r="AN151" s="17"/>
      <c r="AO151" s="17"/>
      <c r="AP151" s="17"/>
      <c r="AQ151" s="17"/>
      <c r="AR151" s="17"/>
      <c r="AS151" s="121"/>
      <c r="AT151" s="17"/>
      <c r="AU151" s="17"/>
    </row>
    <row r="152" spans="1:47" s="9" customFormat="1" ht="101.5" hidden="1">
      <c r="A152" s="16" t="s">
        <v>103</v>
      </c>
      <c r="B152" s="3" t="s">
        <v>216</v>
      </c>
      <c r="C152" s="4" t="s">
        <v>1535</v>
      </c>
      <c r="D152" s="4" t="s">
        <v>1536</v>
      </c>
      <c r="E152" s="4" t="s">
        <v>1537</v>
      </c>
      <c r="F152" s="12">
        <v>1</v>
      </c>
      <c r="G152" s="13" t="s">
        <v>1258</v>
      </c>
      <c r="H152" s="19" t="s">
        <v>1538</v>
      </c>
      <c r="I152" s="20" t="s">
        <v>1539</v>
      </c>
      <c r="J152" s="20" t="s">
        <v>1539</v>
      </c>
      <c r="K152" s="5" t="s">
        <v>1540</v>
      </c>
      <c r="L152" s="20" t="s">
        <v>1494</v>
      </c>
      <c r="M152" s="13"/>
      <c r="N152" s="13"/>
      <c r="O152" s="20" t="s">
        <v>1261</v>
      </c>
      <c r="P152" s="17" t="s">
        <v>11</v>
      </c>
      <c r="Q152" s="17"/>
      <c r="R152" s="17"/>
      <c r="S152" s="17" t="s">
        <v>429</v>
      </c>
      <c r="T152" s="17" t="s">
        <v>582</v>
      </c>
      <c r="U152" s="17" t="s">
        <v>1564</v>
      </c>
      <c r="V152" s="17"/>
      <c r="W152" s="13"/>
      <c r="X152" s="17"/>
      <c r="Y152" s="13"/>
      <c r="Z152" s="17"/>
      <c r="AA152" s="13"/>
      <c r="AB152" s="17"/>
      <c r="AC152" s="13"/>
      <c r="AD152" s="17" t="s">
        <v>295</v>
      </c>
      <c r="AE152" s="13">
        <v>1</v>
      </c>
      <c r="AF152" s="17" t="s">
        <v>1565</v>
      </c>
      <c r="AG152" s="13">
        <v>1</v>
      </c>
      <c r="AH152" s="17"/>
      <c r="AI152" s="17"/>
      <c r="AJ152" s="17" t="s">
        <v>39</v>
      </c>
      <c r="AK152" s="17"/>
      <c r="AL152" s="17"/>
      <c r="AM152" s="17"/>
      <c r="AN152" s="17"/>
      <c r="AO152" s="17"/>
      <c r="AP152" s="17"/>
      <c r="AQ152" s="17"/>
      <c r="AR152" s="17"/>
      <c r="AS152" s="121"/>
      <c r="AT152" s="17"/>
      <c r="AU152" s="17"/>
    </row>
    <row r="153" spans="1:47" s="9" customFormat="1" ht="188.5" hidden="1">
      <c r="A153" s="105" t="s">
        <v>103</v>
      </c>
      <c r="B153" s="3" t="s">
        <v>1566</v>
      </c>
      <c r="C153" s="4" t="s">
        <v>1567</v>
      </c>
      <c r="D153" s="4" t="s">
        <v>1568</v>
      </c>
      <c r="E153" s="4" t="s">
        <v>1569</v>
      </c>
      <c r="F153" s="12">
        <v>1</v>
      </c>
      <c r="G153" s="13" t="s">
        <v>1258</v>
      </c>
      <c r="H153" s="17"/>
      <c r="I153" s="17"/>
      <c r="J153" s="20" t="s">
        <v>1570</v>
      </c>
      <c r="K153" s="5" t="s">
        <v>1571</v>
      </c>
      <c r="L153" s="8"/>
      <c r="M153" s="5" t="s">
        <v>1572</v>
      </c>
      <c r="N153" s="17"/>
      <c r="O153" s="20" t="s">
        <v>1573</v>
      </c>
      <c r="P153" s="7" t="s">
        <v>11</v>
      </c>
      <c r="Q153" s="17" t="s">
        <v>21</v>
      </c>
      <c r="R153" s="17"/>
      <c r="S153" s="17" t="s">
        <v>427</v>
      </c>
      <c r="T153" s="27" t="s">
        <v>515</v>
      </c>
      <c r="U153" s="17" t="s">
        <v>1574</v>
      </c>
      <c r="V153" s="7"/>
      <c r="W153" s="30"/>
      <c r="X153" s="7"/>
      <c r="Y153" s="30"/>
      <c r="Z153" s="7" t="s">
        <v>367</v>
      </c>
      <c r="AA153" s="13">
        <v>1</v>
      </c>
      <c r="AB153" s="7"/>
      <c r="AC153" s="30"/>
      <c r="AD153" s="7"/>
      <c r="AE153" s="30"/>
      <c r="AF153" s="7"/>
      <c r="AG153" s="30"/>
      <c r="AH153" s="7"/>
      <c r="AI153" s="17"/>
      <c r="AJ153" s="7" t="s">
        <v>45</v>
      </c>
      <c r="AK153" s="7" t="s">
        <v>45</v>
      </c>
      <c r="AL153" s="17"/>
      <c r="AM153" s="17"/>
      <c r="AN153" s="17"/>
      <c r="AO153" s="17" t="s">
        <v>23</v>
      </c>
      <c r="AP153" s="17"/>
      <c r="AQ153" s="17"/>
      <c r="AR153" s="117"/>
      <c r="AS153" s="121"/>
      <c r="AT153" s="118"/>
      <c r="AU153" s="17"/>
    </row>
    <row r="154" spans="1:47" s="9" customFormat="1" ht="130.5" hidden="1">
      <c r="A154" s="85" t="s">
        <v>103</v>
      </c>
      <c r="B154" s="86" t="s">
        <v>1566</v>
      </c>
      <c r="C154" s="87" t="s">
        <v>1567</v>
      </c>
      <c r="D154" s="87" t="s">
        <v>1568</v>
      </c>
      <c r="E154" s="87" t="s">
        <v>1569</v>
      </c>
      <c r="F154" s="12">
        <v>1</v>
      </c>
      <c r="G154" s="13" t="s">
        <v>1258</v>
      </c>
      <c r="H154" s="17"/>
      <c r="I154" s="17"/>
      <c r="J154" s="20" t="s">
        <v>1570</v>
      </c>
      <c r="K154" s="5" t="s">
        <v>1571</v>
      </c>
      <c r="L154" s="8"/>
      <c r="M154" s="5" t="s">
        <v>1572</v>
      </c>
      <c r="N154" s="17"/>
      <c r="O154" s="20" t="s">
        <v>1573</v>
      </c>
      <c r="P154" s="88" t="s">
        <v>11</v>
      </c>
      <c r="Q154" s="76" t="s">
        <v>96</v>
      </c>
      <c r="R154" s="76"/>
      <c r="S154" s="76" t="s">
        <v>435</v>
      </c>
      <c r="T154" s="102" t="s">
        <v>584</v>
      </c>
      <c r="U154" s="76" t="s">
        <v>1575</v>
      </c>
      <c r="V154" s="88"/>
      <c r="W154" s="89"/>
      <c r="X154" s="88"/>
      <c r="Y154" s="89"/>
      <c r="Z154" s="88"/>
      <c r="AA154" s="89"/>
      <c r="AB154" s="88" t="s">
        <v>332</v>
      </c>
      <c r="AC154" s="90">
        <v>1</v>
      </c>
      <c r="AD154" s="88"/>
      <c r="AE154" s="89"/>
      <c r="AF154" s="88"/>
      <c r="AG154" s="89"/>
      <c r="AH154" s="88"/>
      <c r="AI154" s="76"/>
      <c r="AJ154" s="88" t="s">
        <v>64</v>
      </c>
      <c r="AK154" s="17"/>
      <c r="AL154" s="17"/>
      <c r="AM154" s="17"/>
      <c r="AN154" s="17"/>
      <c r="AO154" s="17"/>
      <c r="AP154" s="17" t="s">
        <v>33</v>
      </c>
      <c r="AQ154" s="17"/>
      <c r="AR154" s="17"/>
      <c r="AS154" s="121"/>
      <c r="AT154" s="17" t="s">
        <v>1576</v>
      </c>
      <c r="AU154" s="17" t="s">
        <v>22</v>
      </c>
    </row>
    <row r="155" spans="1:47" s="9" customFormat="1" ht="101.5" hidden="1">
      <c r="A155" s="16" t="s">
        <v>103</v>
      </c>
      <c r="B155" s="3" t="s">
        <v>1566</v>
      </c>
      <c r="C155" s="4" t="s">
        <v>1567</v>
      </c>
      <c r="D155" s="4" t="s">
        <v>1568</v>
      </c>
      <c r="E155" s="4" t="s">
        <v>1569</v>
      </c>
      <c r="F155" s="12">
        <v>1</v>
      </c>
      <c r="G155" s="13" t="s">
        <v>1258</v>
      </c>
      <c r="H155" s="17"/>
      <c r="I155" s="17"/>
      <c r="J155" s="20" t="s">
        <v>1570</v>
      </c>
      <c r="K155" s="5" t="s">
        <v>1571</v>
      </c>
      <c r="L155" s="8"/>
      <c r="M155" s="5" t="s">
        <v>1572</v>
      </c>
      <c r="N155" s="17"/>
      <c r="O155" s="20" t="s">
        <v>1573</v>
      </c>
      <c r="P155" s="7" t="s">
        <v>12</v>
      </c>
      <c r="Q155" s="17" t="s">
        <v>59</v>
      </c>
      <c r="R155" s="17"/>
      <c r="S155" s="17" t="s">
        <v>435</v>
      </c>
      <c r="T155" s="29" t="s">
        <v>590</v>
      </c>
      <c r="U155" s="17" t="s">
        <v>1577</v>
      </c>
      <c r="V155" s="7"/>
      <c r="W155" s="30"/>
      <c r="X155" s="7"/>
      <c r="Y155" s="30"/>
      <c r="Z155" s="7"/>
      <c r="AA155" s="30"/>
      <c r="AB155" s="7" t="s">
        <v>392</v>
      </c>
      <c r="AC155" s="13">
        <v>1</v>
      </c>
      <c r="AD155" s="7"/>
      <c r="AE155" s="30"/>
      <c r="AF155" s="7"/>
      <c r="AG155" s="30"/>
      <c r="AH155" s="7"/>
      <c r="AI155" s="17"/>
      <c r="AJ155" s="7" t="s">
        <v>64</v>
      </c>
      <c r="AK155" s="17" t="s">
        <v>64</v>
      </c>
      <c r="AL155" s="17"/>
      <c r="AM155" s="17"/>
      <c r="AN155" s="17"/>
      <c r="AO155" s="17"/>
      <c r="AP155" s="17" t="s">
        <v>27</v>
      </c>
      <c r="AQ155" s="17"/>
      <c r="AR155" s="17"/>
      <c r="AS155" s="121"/>
      <c r="AT155" s="17" t="s">
        <v>1578</v>
      </c>
      <c r="AU155" s="17"/>
    </row>
    <row r="156" spans="1:47" s="9" customFormat="1" ht="43.5" hidden="1">
      <c r="A156" s="16" t="s">
        <v>106</v>
      </c>
      <c r="B156" s="3" t="s">
        <v>1579</v>
      </c>
      <c r="C156" s="4" t="s">
        <v>1306</v>
      </c>
      <c r="D156" s="4" t="s">
        <v>1580</v>
      </c>
      <c r="E156" s="4" t="s">
        <v>1581</v>
      </c>
      <c r="F156" s="12">
        <v>1</v>
      </c>
      <c r="G156" s="13" t="s">
        <v>1258</v>
      </c>
      <c r="H156" s="19" t="s">
        <v>1582</v>
      </c>
      <c r="I156" s="20" t="s">
        <v>1583</v>
      </c>
      <c r="J156" s="13"/>
      <c r="K156" s="13"/>
      <c r="L156" s="20" t="s">
        <v>1584</v>
      </c>
      <c r="M156" s="13"/>
      <c r="N156" s="13"/>
      <c r="O156" s="20" t="s">
        <v>1328</v>
      </c>
      <c r="P156" s="7" t="s">
        <v>12</v>
      </c>
      <c r="Q156" s="17" t="s">
        <v>63</v>
      </c>
      <c r="R156" s="17"/>
      <c r="S156" s="17" t="s">
        <v>434</v>
      </c>
      <c r="T156" s="17" t="s">
        <v>600</v>
      </c>
      <c r="U156" s="17" t="s">
        <v>1585</v>
      </c>
      <c r="V156" s="7"/>
      <c r="W156" s="30"/>
      <c r="X156" s="7" t="s">
        <v>346</v>
      </c>
      <c r="Y156" s="13">
        <v>1</v>
      </c>
      <c r="Z156" s="7"/>
      <c r="AA156" s="30"/>
      <c r="AB156" s="7"/>
      <c r="AC156" s="30"/>
      <c r="AD156" s="7"/>
      <c r="AE156" s="30"/>
      <c r="AF156" s="7"/>
      <c r="AG156" s="30"/>
      <c r="AH156" s="7"/>
      <c r="AI156" s="17"/>
      <c r="AJ156" s="7" t="s">
        <v>64</v>
      </c>
      <c r="AK156" s="7" t="s">
        <v>64</v>
      </c>
      <c r="AL156" s="17"/>
      <c r="AM156" s="17" t="s">
        <v>27</v>
      </c>
      <c r="AN156" s="17"/>
      <c r="AO156" s="17"/>
      <c r="AP156" s="17"/>
      <c r="AQ156" s="17"/>
      <c r="AR156" s="17"/>
      <c r="AS156" s="121"/>
      <c r="AT156" s="17" t="s">
        <v>1345</v>
      </c>
      <c r="AU156" s="17"/>
    </row>
    <row r="157" spans="1:47" s="9" customFormat="1" ht="72.650000000000006" hidden="1">
      <c r="A157" s="16" t="s">
        <v>106</v>
      </c>
      <c r="B157" s="3" t="s">
        <v>153</v>
      </c>
      <c r="C157" s="4" t="s">
        <v>1586</v>
      </c>
      <c r="D157" s="4" t="s">
        <v>1587</v>
      </c>
      <c r="E157" s="4" t="s">
        <v>1588</v>
      </c>
      <c r="F157" s="12">
        <v>1</v>
      </c>
      <c r="G157" s="13" t="s">
        <v>1258</v>
      </c>
      <c r="H157" s="17"/>
      <c r="I157" s="5" t="s">
        <v>1589</v>
      </c>
      <c r="J157" s="13"/>
      <c r="K157" s="17"/>
      <c r="L157" s="17"/>
      <c r="M157" s="17"/>
      <c r="N157" s="17"/>
      <c r="O157" s="20" t="s">
        <v>1590</v>
      </c>
      <c r="P157" s="10" t="s">
        <v>11</v>
      </c>
      <c r="Q157" s="17" t="s">
        <v>42</v>
      </c>
      <c r="R157" s="17"/>
      <c r="S157" s="17" t="s">
        <v>434</v>
      </c>
      <c r="T157" s="8" t="s">
        <v>597</v>
      </c>
      <c r="U157" s="32" t="s">
        <v>1591</v>
      </c>
      <c r="V157" s="7"/>
      <c r="W157" s="30"/>
      <c r="X157" s="7" t="s">
        <v>333</v>
      </c>
      <c r="Y157" s="13">
        <v>1</v>
      </c>
      <c r="Z157" s="7"/>
      <c r="AA157" s="30"/>
      <c r="AB157" s="7"/>
      <c r="AC157" s="30"/>
      <c r="AD157" s="7"/>
      <c r="AE157" s="30"/>
      <c r="AF157" s="7"/>
      <c r="AG157" s="30"/>
      <c r="AH157" s="7"/>
      <c r="AI157" s="17"/>
      <c r="AJ157" s="30" t="s">
        <v>64</v>
      </c>
      <c r="AK157" s="17" t="s">
        <v>64</v>
      </c>
      <c r="AL157" s="17"/>
      <c r="AM157" s="17" t="s">
        <v>23</v>
      </c>
      <c r="AN157" s="17"/>
      <c r="AO157" s="17"/>
      <c r="AP157" s="17"/>
      <c r="AQ157" s="17"/>
      <c r="AR157" s="17"/>
      <c r="AS157" s="121"/>
      <c r="AT157" s="17" t="s">
        <v>1463</v>
      </c>
      <c r="AU157" s="17"/>
    </row>
    <row r="158" spans="1:47" s="9" customFormat="1" ht="72.650000000000006" hidden="1">
      <c r="A158" s="16" t="s">
        <v>106</v>
      </c>
      <c r="B158" s="3" t="s">
        <v>153</v>
      </c>
      <c r="C158" s="4" t="s">
        <v>1586</v>
      </c>
      <c r="D158" s="4" t="s">
        <v>1587</v>
      </c>
      <c r="E158" s="4" t="s">
        <v>1588</v>
      </c>
      <c r="F158" s="12">
        <v>1</v>
      </c>
      <c r="G158" s="13" t="s">
        <v>1258</v>
      </c>
      <c r="H158" s="17"/>
      <c r="I158" s="5" t="s">
        <v>1589</v>
      </c>
      <c r="J158" s="13"/>
      <c r="K158" s="17"/>
      <c r="L158" s="17"/>
      <c r="M158" s="17"/>
      <c r="N158" s="17"/>
      <c r="O158" s="20" t="s">
        <v>1590</v>
      </c>
      <c r="P158" s="7" t="s">
        <v>11</v>
      </c>
      <c r="Q158" s="17" t="s">
        <v>38</v>
      </c>
      <c r="R158" s="17"/>
      <c r="S158" s="17" t="s">
        <v>434</v>
      </c>
      <c r="T158" s="32" t="s">
        <v>599</v>
      </c>
      <c r="U158" s="32" t="s">
        <v>1592</v>
      </c>
      <c r="V158" s="7"/>
      <c r="W158" s="30"/>
      <c r="X158" s="7" t="s">
        <v>295</v>
      </c>
      <c r="Y158" s="13">
        <v>1</v>
      </c>
      <c r="Z158" s="7"/>
      <c r="AA158" s="30"/>
      <c r="AB158" s="7"/>
      <c r="AC158" s="30"/>
      <c r="AD158" s="7"/>
      <c r="AE158" s="30"/>
      <c r="AF158" s="7"/>
      <c r="AG158" s="30"/>
      <c r="AH158" s="7"/>
      <c r="AI158" s="17"/>
      <c r="AJ158" s="30" t="s">
        <v>64</v>
      </c>
      <c r="AK158" s="17" t="s">
        <v>64</v>
      </c>
      <c r="AL158" s="17"/>
      <c r="AM158" s="17" t="s">
        <v>27</v>
      </c>
      <c r="AN158" s="17"/>
      <c r="AO158" s="17"/>
      <c r="AP158" s="17"/>
      <c r="AQ158" s="17"/>
      <c r="AR158" s="17"/>
      <c r="AS158" s="121"/>
      <c r="AT158" s="17" t="s">
        <v>1593</v>
      </c>
      <c r="AU158" s="17"/>
    </row>
    <row r="159" spans="1:47" s="9" customFormat="1" ht="87">
      <c r="A159" s="16" t="s">
        <v>106</v>
      </c>
      <c r="B159" s="3" t="s">
        <v>1579</v>
      </c>
      <c r="C159" s="4" t="s">
        <v>1306</v>
      </c>
      <c r="D159" s="4" t="s">
        <v>1580</v>
      </c>
      <c r="E159" s="4" t="s">
        <v>1581</v>
      </c>
      <c r="F159" s="12">
        <v>1</v>
      </c>
      <c r="G159" s="13" t="s">
        <v>1258</v>
      </c>
      <c r="H159" s="19" t="s">
        <v>1582</v>
      </c>
      <c r="I159" s="20" t="s">
        <v>1583</v>
      </c>
      <c r="J159" s="13"/>
      <c r="K159" s="13"/>
      <c r="L159" s="20" t="s">
        <v>1584</v>
      </c>
      <c r="M159" s="13"/>
      <c r="N159" s="13"/>
      <c r="O159" s="20" t="s">
        <v>1328</v>
      </c>
      <c r="P159" s="7" t="s">
        <v>11</v>
      </c>
      <c r="Q159" s="17" t="s">
        <v>70</v>
      </c>
      <c r="R159" s="17"/>
      <c r="S159" s="17" t="s">
        <v>2299</v>
      </c>
      <c r="T159" s="17" t="s">
        <v>596</v>
      </c>
      <c r="U159" s="17" t="s">
        <v>1594</v>
      </c>
      <c r="V159" s="7" t="s">
        <v>1595</v>
      </c>
      <c r="W159" s="13">
        <v>1</v>
      </c>
      <c r="X159" s="7"/>
      <c r="Y159" s="30"/>
      <c r="Z159" s="7"/>
      <c r="AA159" s="30"/>
      <c r="AB159" s="7"/>
      <c r="AC159" s="30"/>
      <c r="AD159" s="7"/>
      <c r="AE159" s="30"/>
      <c r="AF159" s="7"/>
      <c r="AG159" s="30"/>
      <c r="AH159" s="7"/>
      <c r="AI159" s="17"/>
      <c r="AJ159" s="7" t="s">
        <v>64</v>
      </c>
      <c r="AK159" s="17"/>
      <c r="AL159" s="17"/>
      <c r="AM159" s="17"/>
      <c r="AN159" s="17"/>
      <c r="AO159" s="17"/>
      <c r="AP159" s="17"/>
      <c r="AQ159" s="17"/>
      <c r="AR159" s="17"/>
      <c r="AS159" s="121"/>
      <c r="AT159" s="17" t="s">
        <v>2562</v>
      </c>
      <c r="AU159" s="17"/>
    </row>
    <row r="160" spans="1:47" s="9" customFormat="1" ht="232">
      <c r="A160" s="16" t="s">
        <v>106</v>
      </c>
      <c r="B160" s="3" t="s">
        <v>1579</v>
      </c>
      <c r="C160" s="4" t="s">
        <v>1306</v>
      </c>
      <c r="D160" s="4" t="s">
        <v>1580</v>
      </c>
      <c r="E160" s="4" t="s">
        <v>1581</v>
      </c>
      <c r="F160" s="12">
        <v>1</v>
      </c>
      <c r="G160" s="13" t="s">
        <v>1258</v>
      </c>
      <c r="H160" s="19" t="s">
        <v>1582</v>
      </c>
      <c r="I160" s="20" t="s">
        <v>1583</v>
      </c>
      <c r="J160" s="13"/>
      <c r="K160" s="13"/>
      <c r="L160" s="20" t="s">
        <v>1584</v>
      </c>
      <c r="M160" s="13"/>
      <c r="N160" s="13"/>
      <c r="O160" s="20" t="s">
        <v>1328</v>
      </c>
      <c r="P160" s="7" t="s">
        <v>11</v>
      </c>
      <c r="Q160" s="17" t="s">
        <v>81</v>
      </c>
      <c r="R160" s="17"/>
      <c r="S160" s="17" t="s">
        <v>433</v>
      </c>
      <c r="T160" s="17" t="s">
        <v>2554</v>
      </c>
      <c r="U160" s="17" t="s">
        <v>1596</v>
      </c>
      <c r="V160" s="17" t="s">
        <v>2555</v>
      </c>
      <c r="W160" s="13">
        <v>1</v>
      </c>
      <c r="X160" s="7"/>
      <c r="Y160" s="30"/>
      <c r="Z160" s="7"/>
      <c r="AA160" s="30"/>
      <c r="AB160" s="7"/>
      <c r="AC160" s="30"/>
      <c r="AD160" s="7"/>
      <c r="AE160" s="30"/>
      <c r="AF160" s="7"/>
      <c r="AG160" s="30"/>
      <c r="AH160" s="7"/>
      <c r="AI160" s="17"/>
      <c r="AJ160" s="7" t="s">
        <v>24</v>
      </c>
      <c r="AK160" s="7" t="s">
        <v>24</v>
      </c>
      <c r="AL160" s="17"/>
      <c r="AM160" s="17"/>
      <c r="AN160" s="17" t="s">
        <v>27</v>
      </c>
      <c r="AO160" s="17"/>
      <c r="AP160" s="17"/>
      <c r="AQ160" s="17"/>
      <c r="AR160" s="17"/>
      <c r="AS160" s="121"/>
      <c r="AT160" s="17" t="s">
        <v>2556</v>
      </c>
      <c r="AU160" s="17"/>
    </row>
    <row r="161" spans="1:47" s="9" customFormat="1" ht="43.5" hidden="1">
      <c r="A161" s="16" t="s">
        <v>106</v>
      </c>
      <c r="B161" s="3" t="s">
        <v>1579</v>
      </c>
      <c r="C161" s="4" t="s">
        <v>1306</v>
      </c>
      <c r="D161" s="4" t="s">
        <v>1580</v>
      </c>
      <c r="E161" s="4" t="s">
        <v>1581</v>
      </c>
      <c r="F161" s="12">
        <v>1</v>
      </c>
      <c r="G161" s="13" t="s">
        <v>1258</v>
      </c>
      <c r="H161" s="19" t="s">
        <v>1582</v>
      </c>
      <c r="I161" s="20" t="s">
        <v>1583</v>
      </c>
      <c r="J161" s="13"/>
      <c r="K161" s="13"/>
      <c r="L161" s="20" t="s">
        <v>1584</v>
      </c>
      <c r="M161" s="13"/>
      <c r="N161" s="13"/>
      <c r="O161" s="20" t="s">
        <v>1328</v>
      </c>
      <c r="P161" s="7" t="s">
        <v>11</v>
      </c>
      <c r="Q161" s="17"/>
      <c r="R161" s="17"/>
      <c r="S161" s="17" t="s">
        <v>429</v>
      </c>
      <c r="T161" s="42" t="s">
        <v>595</v>
      </c>
      <c r="U161" s="17" t="s">
        <v>1597</v>
      </c>
      <c r="V161" s="7"/>
      <c r="W161" s="30"/>
      <c r="X161" s="7"/>
      <c r="Y161" s="30"/>
      <c r="Z161" s="7"/>
      <c r="AA161" s="30"/>
      <c r="AB161" s="7"/>
      <c r="AC161" s="30"/>
      <c r="AD161" s="7"/>
      <c r="AE161" s="30"/>
      <c r="AF161" s="7" t="s">
        <v>1598</v>
      </c>
      <c r="AG161" s="13">
        <v>1</v>
      </c>
      <c r="AH161" s="17"/>
      <c r="AI161" s="17"/>
      <c r="AJ161" s="7" t="s">
        <v>58</v>
      </c>
      <c r="AK161" s="17"/>
      <c r="AL161" s="17"/>
      <c r="AM161" s="17"/>
      <c r="AN161" s="17"/>
      <c r="AO161" s="17"/>
      <c r="AP161" s="17"/>
      <c r="AQ161" s="17"/>
      <c r="AR161" s="17"/>
      <c r="AS161" s="121"/>
      <c r="AT161" s="17"/>
      <c r="AU161" s="17"/>
    </row>
    <row r="162" spans="1:47" s="9" customFormat="1" ht="43.5" hidden="1">
      <c r="A162" s="16" t="s">
        <v>106</v>
      </c>
      <c r="B162" s="3" t="s">
        <v>1579</v>
      </c>
      <c r="C162" s="4" t="s">
        <v>1306</v>
      </c>
      <c r="D162" s="4" t="s">
        <v>1580</v>
      </c>
      <c r="E162" s="4" t="s">
        <v>1581</v>
      </c>
      <c r="F162" s="12">
        <v>1</v>
      </c>
      <c r="G162" s="13" t="s">
        <v>1258</v>
      </c>
      <c r="H162" s="19" t="s">
        <v>1582</v>
      </c>
      <c r="I162" s="20" t="s">
        <v>1583</v>
      </c>
      <c r="J162" s="13"/>
      <c r="K162" s="13"/>
      <c r="L162" s="20" t="s">
        <v>1584</v>
      </c>
      <c r="M162" s="13"/>
      <c r="N162" s="13"/>
      <c r="O162" s="20" t="s">
        <v>1328</v>
      </c>
      <c r="P162" s="7" t="s">
        <v>11</v>
      </c>
      <c r="Q162" s="17"/>
      <c r="R162" s="17"/>
      <c r="S162" s="17" t="s">
        <v>429</v>
      </c>
      <c r="T162" s="17" t="s">
        <v>598</v>
      </c>
      <c r="U162" s="17" t="s">
        <v>1599</v>
      </c>
      <c r="V162" s="30"/>
      <c r="W162" s="30"/>
      <c r="X162" s="30"/>
      <c r="Y162" s="30"/>
      <c r="Z162" s="30"/>
      <c r="AA162" s="30"/>
      <c r="AB162" s="30"/>
      <c r="AC162" s="30"/>
      <c r="AD162" s="30"/>
      <c r="AE162" s="30"/>
      <c r="AF162" s="30" t="s">
        <v>1600</v>
      </c>
      <c r="AG162" s="13">
        <v>1</v>
      </c>
      <c r="AH162" s="17"/>
      <c r="AI162" s="17"/>
      <c r="AJ162" s="30" t="s">
        <v>47</v>
      </c>
      <c r="AK162" s="17"/>
      <c r="AL162" s="17"/>
      <c r="AM162" s="17"/>
      <c r="AN162" s="17"/>
      <c r="AO162" s="17"/>
      <c r="AP162" s="17"/>
      <c r="AQ162" s="17"/>
      <c r="AR162" s="17"/>
      <c r="AS162" s="121"/>
      <c r="AT162" s="17"/>
      <c r="AU162" s="17"/>
    </row>
    <row r="163" spans="1:47" s="9" customFormat="1" ht="333.65">
      <c r="A163" s="16" t="s">
        <v>106</v>
      </c>
      <c r="B163" s="3" t="s">
        <v>1579</v>
      </c>
      <c r="C163" s="4" t="s">
        <v>1306</v>
      </c>
      <c r="D163" s="4" t="s">
        <v>1580</v>
      </c>
      <c r="E163" s="4" t="s">
        <v>1581</v>
      </c>
      <c r="F163" s="12">
        <v>1</v>
      </c>
      <c r="G163" s="13" t="s">
        <v>1258</v>
      </c>
      <c r="H163" s="19" t="s">
        <v>1582</v>
      </c>
      <c r="I163" s="20" t="s">
        <v>1583</v>
      </c>
      <c r="J163" s="13"/>
      <c r="K163" s="13"/>
      <c r="L163" s="20" t="s">
        <v>1584</v>
      </c>
      <c r="M163" s="13"/>
      <c r="N163" s="13"/>
      <c r="O163" s="20" t="s">
        <v>1328</v>
      </c>
      <c r="P163" s="10" t="s">
        <v>9</v>
      </c>
      <c r="Q163" s="17" t="s">
        <v>81</v>
      </c>
      <c r="R163" s="17"/>
      <c r="S163" s="17" t="s">
        <v>433</v>
      </c>
      <c r="T163" s="17" t="s">
        <v>2563</v>
      </c>
      <c r="U163" s="17" t="s">
        <v>1601</v>
      </c>
      <c r="V163" s="17" t="s">
        <v>2557</v>
      </c>
      <c r="W163" s="13">
        <v>1</v>
      </c>
      <c r="X163" s="30"/>
      <c r="Y163" s="30"/>
      <c r="Z163" s="30"/>
      <c r="AA163" s="30"/>
      <c r="AB163" s="31"/>
      <c r="AC163" s="69"/>
      <c r="AD163" s="31"/>
      <c r="AE163" s="69"/>
      <c r="AF163" s="10"/>
      <c r="AG163" s="30"/>
      <c r="AH163" s="10"/>
      <c r="AI163" s="17"/>
      <c r="AJ163" s="30" t="s">
        <v>24</v>
      </c>
      <c r="AK163" s="17"/>
      <c r="AL163" s="17"/>
      <c r="AM163" s="17"/>
      <c r="AN163" s="17" t="s">
        <v>27</v>
      </c>
      <c r="AO163" s="17"/>
      <c r="AP163" s="17"/>
      <c r="AQ163" s="17"/>
      <c r="AR163" s="17"/>
      <c r="AS163" s="121"/>
      <c r="AT163" s="17" t="s">
        <v>2558</v>
      </c>
      <c r="AU163" s="17"/>
    </row>
    <row r="164" spans="1:47" s="9" customFormat="1" ht="58" hidden="1">
      <c r="A164" s="16" t="s">
        <v>106</v>
      </c>
      <c r="B164" s="3" t="s">
        <v>1579</v>
      </c>
      <c r="C164" s="4" t="s">
        <v>1306</v>
      </c>
      <c r="D164" s="4" t="s">
        <v>1580</v>
      </c>
      <c r="E164" s="4" t="s">
        <v>1581</v>
      </c>
      <c r="F164" s="12">
        <v>1</v>
      </c>
      <c r="G164" s="13" t="s">
        <v>1258</v>
      </c>
      <c r="H164" s="19" t="s">
        <v>1582</v>
      </c>
      <c r="I164" s="20" t="s">
        <v>1583</v>
      </c>
      <c r="J164" s="13"/>
      <c r="K164" s="13"/>
      <c r="L164" s="20" t="s">
        <v>1584</v>
      </c>
      <c r="M164" s="13"/>
      <c r="N164" s="13"/>
      <c r="O164" s="20" t="s">
        <v>1328</v>
      </c>
      <c r="P164" s="7" t="s">
        <v>10</v>
      </c>
      <c r="Q164" s="17"/>
      <c r="R164" s="17"/>
      <c r="S164" s="17" t="s">
        <v>429</v>
      </c>
      <c r="T164" s="17" t="s">
        <v>593</v>
      </c>
      <c r="U164" s="17" t="s">
        <v>1602</v>
      </c>
      <c r="V164" s="7"/>
      <c r="W164" s="30"/>
      <c r="X164" s="7"/>
      <c r="Y164" s="30"/>
      <c r="Z164" s="7"/>
      <c r="AA164" s="30"/>
      <c r="AB164" s="7"/>
      <c r="AC164" s="30"/>
      <c r="AD164" s="7"/>
      <c r="AE164" s="30"/>
      <c r="AF164" s="7" t="s">
        <v>1603</v>
      </c>
      <c r="AG164" s="13">
        <v>1</v>
      </c>
      <c r="AH164" s="17"/>
      <c r="AI164" s="17"/>
      <c r="AJ164" s="7" t="s">
        <v>58</v>
      </c>
      <c r="AK164" s="17"/>
      <c r="AL164" s="17"/>
      <c r="AM164" s="17"/>
      <c r="AN164" s="17"/>
      <c r="AO164" s="17"/>
      <c r="AP164" s="17"/>
      <c r="AQ164" s="17"/>
      <c r="AR164" s="17"/>
      <c r="AS164" s="121"/>
      <c r="AT164" s="17"/>
      <c r="AU164" s="17"/>
    </row>
    <row r="165" spans="1:47" s="9" customFormat="1" ht="58" hidden="1">
      <c r="A165" s="16" t="s">
        <v>107</v>
      </c>
      <c r="B165" s="3" t="s">
        <v>1604</v>
      </c>
      <c r="C165" s="4" t="s">
        <v>1605</v>
      </c>
      <c r="D165" s="4" t="s">
        <v>1606</v>
      </c>
      <c r="E165" s="4" t="s">
        <v>1607</v>
      </c>
      <c r="F165" s="12">
        <v>1</v>
      </c>
      <c r="G165" s="13" t="s">
        <v>1258</v>
      </c>
      <c r="H165" s="17"/>
      <c r="I165" s="20" t="s">
        <v>1608</v>
      </c>
      <c r="J165" s="13"/>
      <c r="K165" s="17"/>
      <c r="L165" s="17"/>
      <c r="M165" s="17"/>
      <c r="N165" s="17"/>
      <c r="O165" s="20" t="s">
        <v>1476</v>
      </c>
      <c r="P165" s="7" t="s">
        <v>12</v>
      </c>
      <c r="Q165" s="17" t="s">
        <v>42</v>
      </c>
      <c r="R165" s="17"/>
      <c r="S165" s="17" t="s">
        <v>434</v>
      </c>
      <c r="T165" s="7" t="s">
        <v>604</v>
      </c>
      <c r="U165" s="7" t="s">
        <v>1609</v>
      </c>
      <c r="V165" s="7"/>
      <c r="W165" s="30"/>
      <c r="X165" s="7" t="s">
        <v>333</v>
      </c>
      <c r="Y165" s="13">
        <v>1</v>
      </c>
      <c r="Z165" s="7"/>
      <c r="AA165" s="30"/>
      <c r="AB165" s="7"/>
      <c r="AC165" s="30"/>
      <c r="AD165" s="7"/>
      <c r="AE165" s="30"/>
      <c r="AF165" s="7"/>
      <c r="AG165" s="30"/>
      <c r="AH165" s="7"/>
      <c r="AI165" s="17"/>
      <c r="AJ165" s="7" t="s">
        <v>64</v>
      </c>
      <c r="AK165" s="17" t="s">
        <v>64</v>
      </c>
      <c r="AL165" s="17"/>
      <c r="AM165" s="17" t="s">
        <v>23</v>
      </c>
      <c r="AN165" s="17"/>
      <c r="AO165" s="17"/>
      <c r="AP165" s="17"/>
      <c r="AQ165" s="17"/>
      <c r="AR165" s="17"/>
      <c r="AS165" s="121"/>
      <c r="AT165" s="17" t="s">
        <v>1463</v>
      </c>
      <c r="AU165" s="17"/>
    </row>
    <row r="166" spans="1:47" s="9" customFormat="1" ht="72.650000000000006" hidden="1">
      <c r="A166" s="16" t="s">
        <v>107</v>
      </c>
      <c r="B166" s="3" t="s">
        <v>1604</v>
      </c>
      <c r="C166" s="4" t="s">
        <v>1605</v>
      </c>
      <c r="D166" s="4" t="s">
        <v>1606</v>
      </c>
      <c r="E166" s="4" t="s">
        <v>1607</v>
      </c>
      <c r="F166" s="12">
        <v>1</v>
      </c>
      <c r="G166" s="13" t="s">
        <v>1258</v>
      </c>
      <c r="H166" s="17"/>
      <c r="I166" s="20" t="s">
        <v>1608</v>
      </c>
      <c r="J166" s="13"/>
      <c r="K166" s="17"/>
      <c r="L166" s="17"/>
      <c r="M166" s="17"/>
      <c r="N166" s="17"/>
      <c r="O166" s="20" t="s">
        <v>1476</v>
      </c>
      <c r="P166" s="7" t="s">
        <v>12</v>
      </c>
      <c r="Q166" s="17" t="s">
        <v>50</v>
      </c>
      <c r="R166" s="17"/>
      <c r="S166" s="17" t="s">
        <v>434</v>
      </c>
      <c r="T166" s="7" t="s">
        <v>605</v>
      </c>
      <c r="U166" s="7" t="s">
        <v>1610</v>
      </c>
      <c r="V166" s="7"/>
      <c r="W166" s="30"/>
      <c r="X166" s="7" t="s">
        <v>335</v>
      </c>
      <c r="Y166" s="13">
        <v>1</v>
      </c>
      <c r="Z166" s="7"/>
      <c r="AA166" s="30"/>
      <c r="AB166" s="7"/>
      <c r="AC166" s="30"/>
      <c r="AD166" s="7"/>
      <c r="AE166" s="30"/>
      <c r="AF166" s="7"/>
      <c r="AG166" s="30"/>
      <c r="AH166" s="7"/>
      <c r="AI166" s="17"/>
      <c r="AJ166" s="7" t="s">
        <v>64</v>
      </c>
      <c r="AK166" s="17" t="s">
        <v>64</v>
      </c>
      <c r="AL166" s="17"/>
      <c r="AM166" s="17" t="s">
        <v>27</v>
      </c>
      <c r="AN166" s="17"/>
      <c r="AO166" s="17"/>
      <c r="AP166" s="17"/>
      <c r="AQ166" s="17"/>
      <c r="AR166" s="17"/>
      <c r="AS166" s="121"/>
      <c r="AT166" s="17" t="s">
        <v>1611</v>
      </c>
      <c r="AU166" s="17"/>
    </row>
    <row r="167" spans="1:47" s="9" customFormat="1" ht="172.4" hidden="1" customHeight="1">
      <c r="A167" s="16" t="s">
        <v>107</v>
      </c>
      <c r="B167" s="3" t="s">
        <v>1604</v>
      </c>
      <c r="C167" s="4" t="s">
        <v>1605</v>
      </c>
      <c r="D167" s="4" t="s">
        <v>1606</v>
      </c>
      <c r="E167" s="4" t="s">
        <v>1607</v>
      </c>
      <c r="F167" s="12">
        <v>1</v>
      </c>
      <c r="G167" s="13" t="s">
        <v>1258</v>
      </c>
      <c r="H167" s="17"/>
      <c r="I167" s="20" t="s">
        <v>1608</v>
      </c>
      <c r="J167" s="13"/>
      <c r="K167" s="17"/>
      <c r="L167" s="17"/>
      <c r="M167" s="17"/>
      <c r="N167" s="17"/>
      <c r="O167" s="20" t="s">
        <v>1476</v>
      </c>
      <c r="P167" s="7" t="s">
        <v>12</v>
      </c>
      <c r="Q167" s="17" t="s">
        <v>44</v>
      </c>
      <c r="R167" s="17"/>
      <c r="S167" s="17" t="s">
        <v>434</v>
      </c>
      <c r="T167" s="7" t="s">
        <v>606</v>
      </c>
      <c r="U167" s="7" t="s">
        <v>1612</v>
      </c>
      <c r="V167" s="7"/>
      <c r="W167" s="30"/>
      <c r="X167" s="7" t="s">
        <v>1613</v>
      </c>
      <c r="Y167" s="13">
        <v>1</v>
      </c>
      <c r="Z167" s="7"/>
      <c r="AA167" s="30"/>
      <c r="AB167" s="7"/>
      <c r="AC167" s="30"/>
      <c r="AD167" s="7"/>
      <c r="AE167" s="30"/>
      <c r="AF167" s="7"/>
      <c r="AG167" s="30"/>
      <c r="AH167" s="7"/>
      <c r="AI167" s="17"/>
      <c r="AJ167" s="7" t="s">
        <v>64</v>
      </c>
      <c r="AK167" s="17" t="s">
        <v>64</v>
      </c>
      <c r="AL167" s="17"/>
      <c r="AM167" s="17" t="s">
        <v>27</v>
      </c>
      <c r="AN167" s="17"/>
      <c r="AO167" s="17"/>
      <c r="AP167" s="17"/>
      <c r="AQ167" s="17"/>
      <c r="AR167" s="17"/>
      <c r="AS167" s="121"/>
      <c r="AT167" s="17" t="s">
        <v>1614</v>
      </c>
      <c r="AU167" s="17"/>
    </row>
    <row r="168" spans="1:47" s="9" customFormat="1" ht="58" hidden="1">
      <c r="A168" s="16" t="s">
        <v>107</v>
      </c>
      <c r="B168" s="3" t="s">
        <v>1604</v>
      </c>
      <c r="C168" s="4" t="s">
        <v>1605</v>
      </c>
      <c r="D168" s="4" t="s">
        <v>1606</v>
      </c>
      <c r="E168" s="4" t="s">
        <v>1607</v>
      </c>
      <c r="F168" s="12">
        <v>1</v>
      </c>
      <c r="G168" s="13" t="s">
        <v>1258</v>
      </c>
      <c r="H168" s="17"/>
      <c r="I168" s="20" t="s">
        <v>1608</v>
      </c>
      <c r="J168" s="13"/>
      <c r="K168" s="17"/>
      <c r="L168" s="17"/>
      <c r="M168" s="17"/>
      <c r="N168" s="17"/>
      <c r="O168" s="20" t="s">
        <v>1476</v>
      </c>
      <c r="P168" s="7" t="s">
        <v>12</v>
      </c>
      <c r="Q168" s="17" t="s">
        <v>42</v>
      </c>
      <c r="R168" s="17"/>
      <c r="S168" s="17" t="s">
        <v>434</v>
      </c>
      <c r="T168" s="7" t="s">
        <v>603</v>
      </c>
      <c r="U168" s="7" t="s">
        <v>1615</v>
      </c>
      <c r="V168" s="7"/>
      <c r="W168" s="30"/>
      <c r="X168" s="7" t="s">
        <v>333</v>
      </c>
      <c r="Y168" s="13">
        <v>1</v>
      </c>
      <c r="Z168" s="7"/>
      <c r="AA168" s="30"/>
      <c r="AB168" s="7"/>
      <c r="AC168" s="30"/>
      <c r="AD168" s="7"/>
      <c r="AE168" s="30"/>
      <c r="AF168" s="7"/>
      <c r="AG168" s="30"/>
      <c r="AH168" s="7"/>
      <c r="AI168" s="17"/>
      <c r="AJ168" s="7" t="s">
        <v>64</v>
      </c>
      <c r="AK168" s="17" t="s">
        <v>64</v>
      </c>
      <c r="AL168" s="17"/>
      <c r="AM168" s="17" t="s">
        <v>23</v>
      </c>
      <c r="AN168" s="17"/>
      <c r="AO168" s="17"/>
      <c r="AP168" s="17"/>
      <c r="AQ168" s="17"/>
      <c r="AR168" s="17"/>
      <c r="AS168" s="121"/>
      <c r="AT168" s="17" t="s">
        <v>1616</v>
      </c>
      <c r="AU168" s="17"/>
    </row>
    <row r="169" spans="1:47" s="9" customFormat="1" ht="87" hidden="1">
      <c r="A169" s="16" t="s">
        <v>107</v>
      </c>
      <c r="B169" s="3" t="s">
        <v>1604</v>
      </c>
      <c r="C169" s="4" t="s">
        <v>1605</v>
      </c>
      <c r="D169" s="4" t="s">
        <v>1606</v>
      </c>
      <c r="E169" s="4" t="s">
        <v>1607</v>
      </c>
      <c r="F169" s="12">
        <v>1</v>
      </c>
      <c r="G169" s="13" t="s">
        <v>1258</v>
      </c>
      <c r="H169" s="17"/>
      <c r="I169" s="20" t="s">
        <v>1608</v>
      </c>
      <c r="J169" s="13"/>
      <c r="K169" s="17"/>
      <c r="L169" s="17"/>
      <c r="M169" s="17"/>
      <c r="N169" s="17"/>
      <c r="O169" s="20" t="s">
        <v>1476</v>
      </c>
      <c r="P169" s="7" t="s">
        <v>9</v>
      </c>
      <c r="Q169" s="17" t="s">
        <v>53</v>
      </c>
      <c r="R169" s="17"/>
      <c r="S169" s="17" t="s">
        <v>434</v>
      </c>
      <c r="T169" s="7" t="s">
        <v>602</v>
      </c>
      <c r="U169" s="7" t="s">
        <v>1617</v>
      </c>
      <c r="V169" s="7"/>
      <c r="W169" s="30"/>
      <c r="X169" s="7" t="s">
        <v>295</v>
      </c>
      <c r="Y169" s="13">
        <v>1</v>
      </c>
      <c r="Z169" s="7"/>
      <c r="AA169" s="30"/>
      <c r="AB169" s="7"/>
      <c r="AC169" s="30"/>
      <c r="AD169" s="7"/>
      <c r="AE169" s="30"/>
      <c r="AF169" s="7"/>
      <c r="AG169" s="30"/>
      <c r="AH169" s="7"/>
      <c r="AI169" s="17"/>
      <c r="AJ169" s="7" t="s">
        <v>64</v>
      </c>
      <c r="AK169" s="17" t="s">
        <v>45</v>
      </c>
      <c r="AL169" s="17"/>
      <c r="AM169" s="17" t="s">
        <v>23</v>
      </c>
      <c r="AN169" s="17"/>
      <c r="AO169" s="17"/>
      <c r="AP169" s="17"/>
      <c r="AQ169" s="17"/>
      <c r="AR169" s="17"/>
      <c r="AS169" s="121"/>
      <c r="AT169" s="17" t="s">
        <v>1618</v>
      </c>
      <c r="AU169" s="17"/>
    </row>
    <row r="170" spans="1:47" s="9" customFormat="1" ht="391.5" hidden="1">
      <c r="A170" s="16" t="s">
        <v>108</v>
      </c>
      <c r="B170" s="3" t="s">
        <v>1619</v>
      </c>
      <c r="C170" s="4" t="s">
        <v>1620</v>
      </c>
      <c r="D170" s="4" t="s">
        <v>1621</v>
      </c>
      <c r="E170" s="4" t="s">
        <v>1622</v>
      </c>
      <c r="F170" s="12">
        <v>1</v>
      </c>
      <c r="G170" s="13" t="s">
        <v>1258</v>
      </c>
      <c r="H170" s="17"/>
      <c r="I170" s="20" t="s">
        <v>1623</v>
      </c>
      <c r="J170" s="13"/>
      <c r="K170" s="17"/>
      <c r="L170" s="17"/>
      <c r="M170" s="17"/>
      <c r="N170" s="17"/>
      <c r="O170" s="20" t="s">
        <v>1624</v>
      </c>
      <c r="P170" s="7" t="s">
        <v>12</v>
      </c>
      <c r="Q170" s="17" t="s">
        <v>53</v>
      </c>
      <c r="R170" s="17"/>
      <c r="S170" s="17" t="s">
        <v>434</v>
      </c>
      <c r="T170" s="17" t="s">
        <v>610</v>
      </c>
      <c r="U170" s="17" t="s">
        <v>1625</v>
      </c>
      <c r="V170" s="7"/>
      <c r="W170" s="30"/>
      <c r="X170" s="7" t="s">
        <v>295</v>
      </c>
      <c r="Y170" s="13">
        <v>1</v>
      </c>
      <c r="Z170" s="7"/>
      <c r="AA170" s="30"/>
      <c r="AB170" s="7"/>
      <c r="AC170" s="30"/>
      <c r="AD170" s="7"/>
      <c r="AE170" s="30"/>
      <c r="AF170" s="7"/>
      <c r="AG170" s="30"/>
      <c r="AH170" s="7"/>
      <c r="AI170" s="17"/>
      <c r="AJ170" s="7" t="s">
        <v>45</v>
      </c>
      <c r="AK170" s="17" t="s">
        <v>45</v>
      </c>
      <c r="AL170" s="17"/>
      <c r="AM170" s="17" t="s">
        <v>27</v>
      </c>
      <c r="AN170" s="17"/>
      <c r="AO170" s="17"/>
      <c r="AP170" s="17"/>
      <c r="AQ170" s="17"/>
      <c r="AR170" s="17"/>
      <c r="AS170" s="121"/>
      <c r="AT170" s="17" t="s">
        <v>1626</v>
      </c>
      <c r="AU170" s="17"/>
    </row>
    <row r="171" spans="1:47" s="9" customFormat="1" ht="203.15" hidden="1">
      <c r="A171" s="16" t="s">
        <v>108</v>
      </c>
      <c r="B171" s="3" t="s">
        <v>1619</v>
      </c>
      <c r="C171" s="4" t="s">
        <v>1620</v>
      </c>
      <c r="D171" s="4" t="s">
        <v>1621</v>
      </c>
      <c r="E171" s="4" t="s">
        <v>1622</v>
      </c>
      <c r="F171" s="12">
        <v>1</v>
      </c>
      <c r="G171" s="13" t="s">
        <v>1258</v>
      </c>
      <c r="H171" s="17"/>
      <c r="I171" s="20" t="s">
        <v>1623</v>
      </c>
      <c r="J171" s="13"/>
      <c r="K171" s="17"/>
      <c r="L171" s="17"/>
      <c r="M171" s="17"/>
      <c r="N171" s="17"/>
      <c r="O171" s="20" t="s">
        <v>1624</v>
      </c>
      <c r="P171" s="7" t="s">
        <v>11</v>
      </c>
      <c r="Q171" s="17" t="s">
        <v>42</v>
      </c>
      <c r="R171" s="17"/>
      <c r="S171" s="17" t="s">
        <v>434</v>
      </c>
      <c r="T171" s="17" t="s">
        <v>609</v>
      </c>
      <c r="U171" s="17" t="s">
        <v>1627</v>
      </c>
      <c r="V171" s="7"/>
      <c r="W171" s="30"/>
      <c r="X171" s="7" t="s">
        <v>333</v>
      </c>
      <c r="Y171" s="13">
        <v>1</v>
      </c>
      <c r="Z171" s="7"/>
      <c r="AA171" s="30"/>
      <c r="AB171" s="7"/>
      <c r="AC171" s="30"/>
      <c r="AD171" s="7"/>
      <c r="AE171" s="30"/>
      <c r="AF171" s="7"/>
      <c r="AG171" s="30"/>
      <c r="AH171" s="7"/>
      <c r="AI171" s="17"/>
      <c r="AJ171" s="7" t="s">
        <v>64</v>
      </c>
      <c r="AK171" s="17" t="s">
        <v>64</v>
      </c>
      <c r="AL171" s="17"/>
      <c r="AM171" s="17" t="s">
        <v>23</v>
      </c>
      <c r="AN171" s="17"/>
      <c r="AO171" s="17"/>
      <c r="AP171" s="17"/>
      <c r="AQ171" s="17"/>
      <c r="AR171" s="17"/>
      <c r="AS171" s="121"/>
      <c r="AT171" s="17"/>
      <c r="AU171" s="17"/>
    </row>
    <row r="172" spans="1:47" s="9" customFormat="1" ht="159.65" hidden="1">
      <c r="A172" s="16" t="s">
        <v>108</v>
      </c>
      <c r="B172" s="3" t="s">
        <v>1619</v>
      </c>
      <c r="C172" s="4" t="s">
        <v>1620</v>
      </c>
      <c r="D172" s="4" t="s">
        <v>1621</v>
      </c>
      <c r="E172" s="4" t="s">
        <v>1622</v>
      </c>
      <c r="F172" s="12">
        <v>1</v>
      </c>
      <c r="G172" s="13" t="s">
        <v>1258</v>
      </c>
      <c r="H172" s="17"/>
      <c r="I172" s="20" t="s">
        <v>1623</v>
      </c>
      <c r="J172" s="13"/>
      <c r="K172" s="17"/>
      <c r="L172" s="17"/>
      <c r="M172" s="17"/>
      <c r="N172" s="17"/>
      <c r="O172" s="20" t="s">
        <v>1624</v>
      </c>
      <c r="P172" s="7" t="s">
        <v>9</v>
      </c>
      <c r="Q172" s="17" t="s">
        <v>59</v>
      </c>
      <c r="R172" s="17"/>
      <c r="S172" s="17" t="s">
        <v>434</v>
      </c>
      <c r="T172" s="17" t="s">
        <v>608</v>
      </c>
      <c r="U172" s="17" t="s">
        <v>1628</v>
      </c>
      <c r="V172" s="7"/>
      <c r="W172" s="30"/>
      <c r="X172" s="7" t="s">
        <v>392</v>
      </c>
      <c r="Y172" s="13">
        <v>1</v>
      </c>
      <c r="Z172" s="7"/>
      <c r="AA172" s="30"/>
      <c r="AB172" s="7"/>
      <c r="AC172" s="30"/>
      <c r="AD172" s="7"/>
      <c r="AE172" s="30"/>
      <c r="AF172" s="7"/>
      <c r="AG172" s="30"/>
      <c r="AH172" s="7"/>
      <c r="AI172" s="17"/>
      <c r="AJ172" s="7" t="s">
        <v>64</v>
      </c>
      <c r="AK172" s="17" t="s">
        <v>64</v>
      </c>
      <c r="AL172" s="17"/>
      <c r="AM172" s="17" t="s">
        <v>27</v>
      </c>
      <c r="AN172" s="17"/>
      <c r="AO172" s="120"/>
      <c r="AP172" s="17"/>
      <c r="AQ172" s="17"/>
      <c r="AR172" s="17"/>
      <c r="AS172" s="121"/>
      <c r="AT172" s="17" t="s">
        <v>1629</v>
      </c>
      <c r="AU172" s="17"/>
    </row>
    <row r="173" spans="1:47" s="9" customFormat="1" ht="72.650000000000006" hidden="1">
      <c r="A173" s="16" t="s">
        <v>110</v>
      </c>
      <c r="B173" s="3" t="s">
        <v>185</v>
      </c>
      <c r="C173" s="4" t="s">
        <v>1630</v>
      </c>
      <c r="D173" s="4" t="s">
        <v>1631</v>
      </c>
      <c r="E173" s="4" t="s">
        <v>1632</v>
      </c>
      <c r="F173" s="12">
        <v>1</v>
      </c>
      <c r="G173" s="13" t="s">
        <v>1258</v>
      </c>
      <c r="H173" s="17"/>
      <c r="I173" s="20" t="s">
        <v>1633</v>
      </c>
      <c r="J173" s="13"/>
      <c r="K173" s="17"/>
      <c r="L173" s="17"/>
      <c r="M173" s="17"/>
      <c r="N173" s="17"/>
      <c r="O173" s="20" t="s">
        <v>1634</v>
      </c>
      <c r="P173" s="7" t="s">
        <v>12</v>
      </c>
      <c r="Q173" s="17" t="s">
        <v>94</v>
      </c>
      <c r="R173" s="17"/>
      <c r="S173" s="17" t="s">
        <v>1202</v>
      </c>
      <c r="T173" s="4" t="s">
        <v>616</v>
      </c>
      <c r="U173" s="17" t="s">
        <v>1635</v>
      </c>
      <c r="V173" s="7"/>
      <c r="W173" s="30"/>
      <c r="X173" s="7" t="s">
        <v>1636</v>
      </c>
      <c r="Y173" s="13">
        <v>1</v>
      </c>
      <c r="Z173" s="7"/>
      <c r="AA173" s="30"/>
      <c r="AB173" s="7"/>
      <c r="AC173" s="30"/>
      <c r="AD173" s="7"/>
      <c r="AE173" s="30"/>
      <c r="AF173" s="7"/>
      <c r="AG173" s="30"/>
      <c r="AH173" s="7"/>
      <c r="AI173" s="17"/>
      <c r="AJ173" s="7" t="s">
        <v>64</v>
      </c>
      <c r="AK173" s="17" t="s">
        <v>60</v>
      </c>
      <c r="AL173" s="17"/>
      <c r="AM173" s="17"/>
      <c r="AN173" s="117"/>
      <c r="AO173" s="121"/>
      <c r="AP173" s="118"/>
      <c r="AQ173" s="17"/>
      <c r="AR173" s="17"/>
      <c r="AS173" s="17" t="s">
        <v>27</v>
      </c>
      <c r="AT173" s="17" t="s">
        <v>1637</v>
      </c>
      <c r="AU173" s="17"/>
    </row>
    <row r="174" spans="1:47" s="9" customFormat="1" ht="101.5" hidden="1">
      <c r="A174" s="16" t="s">
        <v>110</v>
      </c>
      <c r="B174" s="3" t="s">
        <v>185</v>
      </c>
      <c r="C174" s="4" t="s">
        <v>1630</v>
      </c>
      <c r="D174" s="4" t="s">
        <v>1631</v>
      </c>
      <c r="E174" s="4" t="s">
        <v>1632</v>
      </c>
      <c r="F174" s="12">
        <v>1</v>
      </c>
      <c r="G174" s="13" t="s">
        <v>1258</v>
      </c>
      <c r="H174" s="17"/>
      <c r="I174" s="20" t="s">
        <v>1633</v>
      </c>
      <c r="J174" s="13"/>
      <c r="K174" s="17"/>
      <c r="L174" s="17"/>
      <c r="M174" s="17"/>
      <c r="N174" s="17"/>
      <c r="O174" s="20" t="s">
        <v>1634</v>
      </c>
      <c r="P174" s="7" t="s">
        <v>9</v>
      </c>
      <c r="Q174" s="17" t="s">
        <v>42</v>
      </c>
      <c r="R174" s="17"/>
      <c r="S174" s="17" t="s">
        <v>430</v>
      </c>
      <c r="T174" s="4" t="s">
        <v>613</v>
      </c>
      <c r="U174" s="17" t="s">
        <v>1638</v>
      </c>
      <c r="V174" s="7"/>
      <c r="W174" s="30"/>
      <c r="X174" s="7" t="s">
        <v>333</v>
      </c>
      <c r="Y174" s="13">
        <v>1</v>
      </c>
      <c r="Z174" s="7"/>
      <c r="AA174" s="30"/>
      <c r="AB174" s="7"/>
      <c r="AC174" s="30"/>
      <c r="AD174" s="7"/>
      <c r="AE174" s="30"/>
      <c r="AF174" s="7"/>
      <c r="AG174" s="30"/>
      <c r="AH174" s="7"/>
      <c r="AI174" s="17"/>
      <c r="AJ174" s="7" t="s">
        <v>64</v>
      </c>
      <c r="AK174" s="17" t="s">
        <v>64</v>
      </c>
      <c r="AL174" s="17"/>
      <c r="AM174" s="17" t="s">
        <v>27</v>
      </c>
      <c r="AN174" s="17"/>
      <c r="AO174" s="123"/>
      <c r="AP174" s="17"/>
      <c r="AQ174" s="17"/>
      <c r="AR174" s="17"/>
      <c r="AS174" s="121"/>
      <c r="AT174" s="17"/>
      <c r="AU174" s="17"/>
    </row>
    <row r="175" spans="1:47" s="9" customFormat="1" ht="72.650000000000006" hidden="1">
      <c r="A175" s="85" t="s">
        <v>110</v>
      </c>
      <c r="B175" s="86" t="s">
        <v>185</v>
      </c>
      <c r="C175" s="87" t="s">
        <v>1630</v>
      </c>
      <c r="D175" s="87" t="s">
        <v>1631</v>
      </c>
      <c r="E175" s="87" t="s">
        <v>1632</v>
      </c>
      <c r="F175" s="12">
        <v>1</v>
      </c>
      <c r="G175" s="13" t="s">
        <v>1258</v>
      </c>
      <c r="H175" s="17"/>
      <c r="I175" s="20" t="s">
        <v>1633</v>
      </c>
      <c r="J175" s="13"/>
      <c r="K175" s="17"/>
      <c r="L175" s="17"/>
      <c r="M175" s="17"/>
      <c r="N175" s="17"/>
      <c r="O175" s="20" t="s">
        <v>1634</v>
      </c>
      <c r="P175" s="88" t="s">
        <v>9</v>
      </c>
      <c r="Q175" s="76" t="s">
        <v>96</v>
      </c>
      <c r="R175" s="76"/>
      <c r="S175" s="76" t="s">
        <v>430</v>
      </c>
      <c r="T175" s="87" t="s">
        <v>612</v>
      </c>
      <c r="U175" s="76" t="s">
        <v>1639</v>
      </c>
      <c r="V175" s="88"/>
      <c r="W175" s="89"/>
      <c r="X175" s="88" t="s">
        <v>334</v>
      </c>
      <c r="Y175" s="90">
        <v>1</v>
      </c>
      <c r="Z175" s="88"/>
      <c r="AA175" s="89"/>
      <c r="AB175" s="88"/>
      <c r="AC175" s="89"/>
      <c r="AD175" s="88"/>
      <c r="AE175" s="89"/>
      <c r="AF175" s="88"/>
      <c r="AG175" s="89"/>
      <c r="AH175" s="88"/>
      <c r="AI175" s="76"/>
      <c r="AJ175" s="7" t="s">
        <v>64</v>
      </c>
      <c r="AK175" s="17" t="s">
        <v>64</v>
      </c>
      <c r="AL175" s="17"/>
      <c r="AM175" s="17" t="s">
        <v>33</v>
      </c>
      <c r="AN175" s="17"/>
      <c r="AO175" s="17"/>
      <c r="AP175" s="17"/>
      <c r="AQ175" s="17"/>
      <c r="AR175" s="17"/>
      <c r="AS175" s="121"/>
      <c r="AT175" s="17" t="s">
        <v>1640</v>
      </c>
      <c r="AU175" s="17"/>
    </row>
    <row r="176" spans="1:47" s="9" customFormat="1" ht="43.5" hidden="1">
      <c r="A176" s="16" t="s">
        <v>110</v>
      </c>
      <c r="B176" s="3" t="s">
        <v>185</v>
      </c>
      <c r="C176" s="4" t="s">
        <v>1630</v>
      </c>
      <c r="D176" s="4" t="s">
        <v>1631</v>
      </c>
      <c r="E176" s="4" t="s">
        <v>1632</v>
      </c>
      <c r="F176" s="12">
        <v>1</v>
      </c>
      <c r="G176" s="13" t="s">
        <v>1258</v>
      </c>
      <c r="H176" s="17"/>
      <c r="I176" s="20" t="s">
        <v>1633</v>
      </c>
      <c r="J176" s="13"/>
      <c r="K176" s="17"/>
      <c r="L176" s="17"/>
      <c r="M176" s="17"/>
      <c r="N176" s="17"/>
      <c r="O176" s="20" t="s">
        <v>1634</v>
      </c>
      <c r="P176" s="7" t="s">
        <v>12</v>
      </c>
      <c r="Q176" s="17" t="s">
        <v>84</v>
      </c>
      <c r="R176" s="17"/>
      <c r="S176" s="17" t="s">
        <v>430</v>
      </c>
      <c r="T176" s="4" t="s">
        <v>617</v>
      </c>
      <c r="U176" s="17" t="s">
        <v>1641</v>
      </c>
      <c r="V176" s="7"/>
      <c r="W176" s="30"/>
      <c r="X176" s="7" t="s">
        <v>342</v>
      </c>
      <c r="Y176" s="13">
        <v>1</v>
      </c>
      <c r="Z176" s="7"/>
      <c r="AA176" s="30"/>
      <c r="AB176" s="7"/>
      <c r="AC176" s="30"/>
      <c r="AD176" s="7"/>
      <c r="AE176" s="30"/>
      <c r="AF176" s="7"/>
      <c r="AG176" s="30"/>
      <c r="AH176" s="7"/>
      <c r="AI176" s="17"/>
      <c r="AJ176" s="7" t="s">
        <v>64</v>
      </c>
      <c r="AK176" s="17" t="s">
        <v>64</v>
      </c>
      <c r="AL176" s="17"/>
      <c r="AM176" s="17" t="s">
        <v>27</v>
      </c>
      <c r="AN176" s="17"/>
      <c r="AO176" s="17"/>
      <c r="AP176" s="17"/>
      <c r="AQ176" s="17"/>
      <c r="AR176" s="17"/>
      <c r="AS176" s="121"/>
      <c r="AT176" s="17" t="s">
        <v>1642</v>
      </c>
      <c r="AU176" s="17"/>
    </row>
    <row r="177" spans="1:47" s="9" customFormat="1" ht="43.5" hidden="1">
      <c r="A177" s="16" t="s">
        <v>110</v>
      </c>
      <c r="B177" s="3" t="s">
        <v>185</v>
      </c>
      <c r="C177" s="4" t="s">
        <v>1630</v>
      </c>
      <c r="D177" s="4" t="s">
        <v>1631</v>
      </c>
      <c r="E177" s="4" t="s">
        <v>1632</v>
      </c>
      <c r="F177" s="12">
        <v>1</v>
      </c>
      <c r="G177" s="13" t="s">
        <v>1258</v>
      </c>
      <c r="H177" s="17"/>
      <c r="I177" s="20" t="s">
        <v>1633</v>
      </c>
      <c r="J177" s="13"/>
      <c r="K177" s="17"/>
      <c r="L177" s="17"/>
      <c r="M177" s="17"/>
      <c r="N177" s="17"/>
      <c r="O177" s="20" t="s">
        <v>1634</v>
      </c>
      <c r="P177" s="7" t="s">
        <v>9</v>
      </c>
      <c r="Q177" s="17" t="s">
        <v>40</v>
      </c>
      <c r="R177" s="17"/>
      <c r="S177" s="17" t="s">
        <v>430</v>
      </c>
      <c r="T177" s="4" t="s">
        <v>614</v>
      </c>
      <c r="U177" s="17" t="s">
        <v>1643</v>
      </c>
      <c r="V177" s="7"/>
      <c r="W177" s="30"/>
      <c r="X177" s="7" t="s">
        <v>295</v>
      </c>
      <c r="Y177" s="13">
        <v>1</v>
      </c>
      <c r="Z177" s="7"/>
      <c r="AA177" s="30"/>
      <c r="AB177" s="7"/>
      <c r="AC177" s="30"/>
      <c r="AD177" s="7"/>
      <c r="AE177" s="30"/>
      <c r="AF177" s="7"/>
      <c r="AG177" s="30"/>
      <c r="AH177" s="7"/>
      <c r="AI177" s="17"/>
      <c r="AJ177" s="7" t="s">
        <v>64</v>
      </c>
      <c r="AK177" s="17" t="s">
        <v>64</v>
      </c>
      <c r="AL177" s="17"/>
      <c r="AM177" s="17" t="s">
        <v>27</v>
      </c>
      <c r="AN177" s="17"/>
      <c r="AO177" s="17"/>
      <c r="AP177" s="17"/>
      <c r="AQ177" s="17"/>
      <c r="AR177" s="17"/>
      <c r="AS177" s="121"/>
      <c r="AT177" s="17"/>
      <c r="AU177" s="17"/>
    </row>
    <row r="178" spans="1:47" s="9" customFormat="1" ht="43.5" hidden="1">
      <c r="A178" s="16" t="s">
        <v>110</v>
      </c>
      <c r="B178" s="3" t="s">
        <v>185</v>
      </c>
      <c r="C178" s="4" t="s">
        <v>1630</v>
      </c>
      <c r="D178" s="4" t="s">
        <v>1631</v>
      </c>
      <c r="E178" s="4" t="s">
        <v>1632</v>
      </c>
      <c r="F178" s="12">
        <v>1</v>
      </c>
      <c r="G178" s="13" t="s">
        <v>1258</v>
      </c>
      <c r="H178" s="17"/>
      <c r="I178" s="20" t="s">
        <v>1633</v>
      </c>
      <c r="J178" s="13"/>
      <c r="K178" s="17"/>
      <c r="L178" s="17"/>
      <c r="M178" s="17"/>
      <c r="N178" s="17"/>
      <c r="O178" s="20" t="s">
        <v>1634</v>
      </c>
      <c r="P178" s="7" t="s">
        <v>11</v>
      </c>
      <c r="Q178" s="17" t="s">
        <v>59</v>
      </c>
      <c r="R178" s="17"/>
      <c r="S178" s="17" t="s">
        <v>430</v>
      </c>
      <c r="T178" s="4" t="s">
        <v>615</v>
      </c>
      <c r="U178" s="4" t="s">
        <v>1644</v>
      </c>
      <c r="V178" s="7"/>
      <c r="W178" s="30"/>
      <c r="X178" s="7" t="s">
        <v>347</v>
      </c>
      <c r="Y178" s="13">
        <v>1</v>
      </c>
      <c r="Z178" s="7"/>
      <c r="AA178" s="30"/>
      <c r="AB178" s="7"/>
      <c r="AC178" s="30"/>
      <c r="AD178" s="7"/>
      <c r="AE178" s="30"/>
      <c r="AF178" s="7"/>
      <c r="AG178" s="30"/>
      <c r="AH178" s="7"/>
      <c r="AI178" s="17"/>
      <c r="AJ178" s="7" t="s">
        <v>64</v>
      </c>
      <c r="AK178" s="17" t="s">
        <v>64</v>
      </c>
      <c r="AL178" s="17"/>
      <c r="AM178" s="17" t="s">
        <v>27</v>
      </c>
      <c r="AN178" s="17"/>
      <c r="AO178" s="17"/>
      <c r="AP178" s="17"/>
      <c r="AQ178" s="17"/>
      <c r="AR178" s="17"/>
      <c r="AS178" s="121"/>
      <c r="AT178" s="17"/>
      <c r="AU178" s="17"/>
    </row>
    <row r="179" spans="1:47" s="9" customFormat="1" ht="58" hidden="1">
      <c r="A179" s="85" t="s">
        <v>111</v>
      </c>
      <c r="B179" s="86" t="s">
        <v>1645</v>
      </c>
      <c r="C179" s="87" t="s">
        <v>1646</v>
      </c>
      <c r="D179" s="87" t="s">
        <v>1647</v>
      </c>
      <c r="E179" s="87" t="s">
        <v>1648</v>
      </c>
      <c r="F179" s="12">
        <v>1</v>
      </c>
      <c r="G179" s="13" t="s">
        <v>1258</v>
      </c>
      <c r="H179" s="20" t="s">
        <v>1649</v>
      </c>
      <c r="I179" s="14" t="s">
        <v>1650</v>
      </c>
      <c r="J179" s="14" t="s">
        <v>1650</v>
      </c>
      <c r="K179" s="5" t="s">
        <v>1651</v>
      </c>
      <c r="L179" s="5" t="s">
        <v>1649</v>
      </c>
      <c r="M179" s="17"/>
      <c r="N179" s="20" t="s">
        <v>1652</v>
      </c>
      <c r="O179" s="20" t="s">
        <v>1261</v>
      </c>
      <c r="P179" s="76" t="s">
        <v>12</v>
      </c>
      <c r="Q179" s="76" t="s">
        <v>96</v>
      </c>
      <c r="R179" s="76"/>
      <c r="S179" s="76" t="s">
        <v>430</v>
      </c>
      <c r="T179" s="76" t="s">
        <v>666</v>
      </c>
      <c r="U179" s="102" t="s">
        <v>1653</v>
      </c>
      <c r="V179" s="88"/>
      <c r="W179" s="89"/>
      <c r="X179" s="88" t="s">
        <v>333</v>
      </c>
      <c r="Y179" s="90">
        <v>1</v>
      </c>
      <c r="Z179" s="88"/>
      <c r="AA179" s="89"/>
      <c r="AB179" s="88" t="s">
        <v>332</v>
      </c>
      <c r="AC179" s="90">
        <v>1</v>
      </c>
      <c r="AD179" s="88"/>
      <c r="AE179" s="89"/>
      <c r="AF179" s="88"/>
      <c r="AG179" s="89"/>
      <c r="AH179" s="88"/>
      <c r="AI179" s="76"/>
      <c r="AJ179" s="7" t="s">
        <v>64</v>
      </c>
      <c r="AK179" s="17" t="s">
        <v>64</v>
      </c>
      <c r="AL179" s="17"/>
      <c r="AM179" s="17" t="s">
        <v>33</v>
      </c>
      <c r="AN179" s="17"/>
      <c r="AO179" s="120"/>
      <c r="AP179" s="17"/>
      <c r="AQ179" s="17"/>
      <c r="AR179" s="17"/>
      <c r="AS179" s="121"/>
      <c r="AT179" s="17" t="s">
        <v>1654</v>
      </c>
      <c r="AU179" s="17"/>
    </row>
    <row r="180" spans="1:47" s="9" customFormat="1" ht="58" hidden="1">
      <c r="A180" s="16" t="s">
        <v>111</v>
      </c>
      <c r="B180" s="3" t="s">
        <v>1645</v>
      </c>
      <c r="C180" s="4" t="s">
        <v>1646</v>
      </c>
      <c r="D180" s="4" t="s">
        <v>1647</v>
      </c>
      <c r="E180" s="4" t="s">
        <v>1648</v>
      </c>
      <c r="F180" s="12">
        <v>1</v>
      </c>
      <c r="G180" s="13" t="s">
        <v>1258</v>
      </c>
      <c r="H180" s="20" t="s">
        <v>1649</v>
      </c>
      <c r="I180" s="14" t="s">
        <v>1650</v>
      </c>
      <c r="J180" s="14" t="s">
        <v>1650</v>
      </c>
      <c r="K180" s="5" t="s">
        <v>1651</v>
      </c>
      <c r="L180" s="5" t="s">
        <v>1649</v>
      </c>
      <c r="M180" s="17"/>
      <c r="N180" s="20" t="s">
        <v>1652</v>
      </c>
      <c r="O180" s="20" t="s">
        <v>1261</v>
      </c>
      <c r="P180" s="17" t="s">
        <v>12</v>
      </c>
      <c r="Q180" s="17" t="s">
        <v>59</v>
      </c>
      <c r="R180" s="17"/>
      <c r="S180" s="17" t="s">
        <v>1202</v>
      </c>
      <c r="T180" s="17" t="s">
        <v>696</v>
      </c>
      <c r="U180" s="28" t="s">
        <v>1655</v>
      </c>
      <c r="V180" s="7"/>
      <c r="W180" s="30"/>
      <c r="X180" s="7" t="s">
        <v>334</v>
      </c>
      <c r="Y180" s="13">
        <v>1</v>
      </c>
      <c r="Z180" s="7"/>
      <c r="AA180" s="30"/>
      <c r="AB180" s="7" t="s">
        <v>270</v>
      </c>
      <c r="AC180" s="13">
        <v>1</v>
      </c>
      <c r="AD180" s="7"/>
      <c r="AE180" s="30"/>
      <c r="AF180" s="7"/>
      <c r="AG180" s="30"/>
      <c r="AH180" s="7"/>
      <c r="AI180" s="17"/>
      <c r="AJ180" s="7" t="s">
        <v>64</v>
      </c>
      <c r="AK180" s="17" t="s">
        <v>64</v>
      </c>
      <c r="AL180" s="17"/>
      <c r="AM180" s="17"/>
      <c r="AN180" s="117"/>
      <c r="AO180" s="121"/>
      <c r="AP180" s="118"/>
      <c r="AQ180" s="17"/>
      <c r="AR180" s="17"/>
      <c r="AS180" s="17" t="s">
        <v>27</v>
      </c>
      <c r="AT180" s="17"/>
      <c r="AU180" s="17"/>
    </row>
    <row r="181" spans="1:47" s="9" customFormat="1" ht="116.15" hidden="1">
      <c r="A181" s="16" t="s">
        <v>111</v>
      </c>
      <c r="B181" s="3" t="s">
        <v>1645</v>
      </c>
      <c r="C181" s="4" t="s">
        <v>1646</v>
      </c>
      <c r="D181" s="4" t="s">
        <v>1647</v>
      </c>
      <c r="E181" s="4" t="s">
        <v>1648</v>
      </c>
      <c r="F181" s="12">
        <v>1</v>
      </c>
      <c r="G181" s="13" t="s">
        <v>1258</v>
      </c>
      <c r="H181" s="20" t="s">
        <v>1649</v>
      </c>
      <c r="I181" s="14" t="s">
        <v>1650</v>
      </c>
      <c r="J181" s="14" t="s">
        <v>1650</v>
      </c>
      <c r="K181" s="5" t="s">
        <v>1651</v>
      </c>
      <c r="L181" s="5" t="s">
        <v>1649</v>
      </c>
      <c r="M181" s="17"/>
      <c r="N181" s="20" t="s">
        <v>1652</v>
      </c>
      <c r="O181" s="20" t="s">
        <v>1261</v>
      </c>
      <c r="P181" s="17" t="s">
        <v>9</v>
      </c>
      <c r="Q181" s="17" t="s">
        <v>53</v>
      </c>
      <c r="R181" s="17"/>
      <c r="S181" s="17" t="s">
        <v>430</v>
      </c>
      <c r="T181" s="17" t="s">
        <v>619</v>
      </c>
      <c r="U181" s="17" t="s">
        <v>1656</v>
      </c>
      <c r="V181" s="17"/>
      <c r="W181" s="13"/>
      <c r="X181" s="17" t="s">
        <v>1657</v>
      </c>
      <c r="Y181" s="13">
        <v>1</v>
      </c>
      <c r="Z181" s="17"/>
      <c r="AA181" s="13"/>
      <c r="AB181" s="17"/>
      <c r="AC181" s="13"/>
      <c r="AD181" s="17"/>
      <c r="AE181" s="13"/>
      <c r="AF181" s="17"/>
      <c r="AG181" s="13"/>
      <c r="AH181" s="17"/>
      <c r="AI181" s="17"/>
      <c r="AJ181" s="17" t="s">
        <v>64</v>
      </c>
      <c r="AK181" s="17" t="s">
        <v>64</v>
      </c>
      <c r="AL181" s="17"/>
      <c r="AM181" s="17" t="s">
        <v>27</v>
      </c>
      <c r="AN181" s="17"/>
      <c r="AO181" s="123"/>
      <c r="AP181" s="17"/>
      <c r="AQ181" s="17"/>
      <c r="AR181" s="17"/>
      <c r="AS181" s="121"/>
      <c r="AT181" s="17" t="s">
        <v>1658</v>
      </c>
      <c r="AU181" s="17"/>
    </row>
    <row r="182" spans="1:47" s="9" customFormat="1" ht="213.65" hidden="1">
      <c r="A182" s="16" t="s">
        <v>111</v>
      </c>
      <c r="B182" s="3" t="s">
        <v>1645</v>
      </c>
      <c r="C182" s="4" t="s">
        <v>1646</v>
      </c>
      <c r="D182" s="4" t="s">
        <v>1647</v>
      </c>
      <c r="E182" s="4" t="s">
        <v>1648</v>
      </c>
      <c r="F182" s="12">
        <v>1</v>
      </c>
      <c r="G182" s="13" t="s">
        <v>1258</v>
      </c>
      <c r="H182" s="20" t="s">
        <v>1649</v>
      </c>
      <c r="I182" s="14" t="s">
        <v>1650</v>
      </c>
      <c r="J182" s="14" t="s">
        <v>1650</v>
      </c>
      <c r="K182" s="5" t="s">
        <v>1651</v>
      </c>
      <c r="L182" s="5" t="s">
        <v>1649</v>
      </c>
      <c r="M182" s="17"/>
      <c r="N182" s="20" t="s">
        <v>1652</v>
      </c>
      <c r="O182" s="20" t="s">
        <v>1261</v>
      </c>
      <c r="P182" s="17" t="s">
        <v>9</v>
      </c>
      <c r="Q182" s="17" t="s">
        <v>53</v>
      </c>
      <c r="R182" s="17"/>
      <c r="S182" s="17" t="s">
        <v>1203</v>
      </c>
      <c r="T182" s="17" t="s">
        <v>1659</v>
      </c>
      <c r="U182" s="17" t="s">
        <v>1660</v>
      </c>
      <c r="V182" s="30"/>
      <c r="W182" s="30"/>
      <c r="X182" s="7" t="s">
        <v>295</v>
      </c>
      <c r="Y182" s="13">
        <v>1</v>
      </c>
      <c r="Z182" s="7" t="s">
        <v>364</v>
      </c>
      <c r="AA182" s="13">
        <v>1</v>
      </c>
      <c r="AB182" s="7"/>
      <c r="AC182" s="30"/>
      <c r="AD182" s="7"/>
      <c r="AE182" s="30"/>
      <c r="AF182" s="7"/>
      <c r="AG182" s="30"/>
      <c r="AH182" s="7"/>
      <c r="AI182" s="17"/>
      <c r="AJ182" s="7" t="s">
        <v>64</v>
      </c>
      <c r="AK182" s="17" t="s">
        <v>45</v>
      </c>
      <c r="AL182" s="17" t="s">
        <v>1555</v>
      </c>
      <c r="AM182" s="17"/>
      <c r="AN182" s="17"/>
      <c r="AO182" s="17"/>
      <c r="AP182" s="17"/>
      <c r="AQ182" s="17"/>
      <c r="AR182" s="17"/>
      <c r="AS182" s="17" t="s">
        <v>27</v>
      </c>
      <c r="AT182" s="17" t="s">
        <v>1661</v>
      </c>
      <c r="AU182" s="17"/>
    </row>
    <row r="183" spans="1:47" s="9" customFormat="1" ht="72.650000000000006" hidden="1">
      <c r="A183" s="16" t="s">
        <v>111</v>
      </c>
      <c r="B183" s="3" t="s">
        <v>1645</v>
      </c>
      <c r="C183" s="4" t="s">
        <v>1646</v>
      </c>
      <c r="D183" s="4" t="s">
        <v>1647</v>
      </c>
      <c r="E183" s="4" t="s">
        <v>1648</v>
      </c>
      <c r="F183" s="12">
        <v>1</v>
      </c>
      <c r="G183" s="13" t="s">
        <v>1258</v>
      </c>
      <c r="H183" s="20" t="s">
        <v>1649</v>
      </c>
      <c r="I183" s="14" t="s">
        <v>1650</v>
      </c>
      <c r="J183" s="14" t="s">
        <v>1650</v>
      </c>
      <c r="K183" s="5" t="s">
        <v>1651</v>
      </c>
      <c r="L183" s="5" t="s">
        <v>1649</v>
      </c>
      <c r="M183" s="17"/>
      <c r="N183" s="20" t="s">
        <v>1652</v>
      </c>
      <c r="O183" s="20" t="s">
        <v>1261</v>
      </c>
      <c r="P183" s="17" t="s">
        <v>9</v>
      </c>
      <c r="Q183" s="17" t="s">
        <v>25</v>
      </c>
      <c r="R183" s="17"/>
      <c r="S183" s="17" t="s">
        <v>427</v>
      </c>
      <c r="T183" s="17" t="s">
        <v>625</v>
      </c>
      <c r="U183" s="17" t="s">
        <v>1662</v>
      </c>
      <c r="V183" s="17"/>
      <c r="W183" s="13"/>
      <c r="X183" s="17" t="s">
        <v>1663</v>
      </c>
      <c r="Y183" s="13">
        <v>1</v>
      </c>
      <c r="Z183" s="7" t="s">
        <v>365</v>
      </c>
      <c r="AA183" s="13">
        <v>1</v>
      </c>
      <c r="AB183" s="17"/>
      <c r="AC183" s="13"/>
      <c r="AD183" s="17"/>
      <c r="AE183" s="13"/>
      <c r="AF183" s="17"/>
      <c r="AG183" s="13"/>
      <c r="AH183" s="17"/>
      <c r="AI183" s="17"/>
      <c r="AJ183" s="7" t="s">
        <v>64</v>
      </c>
      <c r="AK183" s="17"/>
      <c r="AL183" s="17"/>
      <c r="AM183" s="17"/>
      <c r="AN183" s="17"/>
      <c r="AO183" s="17" t="s">
        <v>23</v>
      </c>
      <c r="AP183" s="17"/>
      <c r="AQ183" s="17"/>
      <c r="AR183" s="117"/>
      <c r="AS183" s="121"/>
      <c r="AT183" s="118"/>
      <c r="AU183" s="17"/>
    </row>
    <row r="184" spans="1:47" s="9" customFormat="1" ht="116.15" hidden="1">
      <c r="A184" s="16" t="s">
        <v>111</v>
      </c>
      <c r="B184" s="3" t="s">
        <v>1645</v>
      </c>
      <c r="C184" s="4" t="s">
        <v>1646</v>
      </c>
      <c r="D184" s="4" t="s">
        <v>1647</v>
      </c>
      <c r="E184" s="4" t="s">
        <v>1648</v>
      </c>
      <c r="F184" s="12">
        <v>1</v>
      </c>
      <c r="G184" s="13" t="s">
        <v>1258</v>
      </c>
      <c r="H184" s="20" t="s">
        <v>1649</v>
      </c>
      <c r="I184" s="14" t="s">
        <v>1650</v>
      </c>
      <c r="J184" s="14" t="s">
        <v>1650</v>
      </c>
      <c r="K184" s="5" t="s">
        <v>1651</v>
      </c>
      <c r="L184" s="5" t="s">
        <v>1649</v>
      </c>
      <c r="M184" s="17"/>
      <c r="N184" s="20" t="s">
        <v>1652</v>
      </c>
      <c r="O184" s="20" t="s">
        <v>1261</v>
      </c>
      <c r="P184" s="17" t="s">
        <v>9</v>
      </c>
      <c r="Q184" s="17" t="s">
        <v>53</v>
      </c>
      <c r="R184" s="17"/>
      <c r="S184" s="17" t="s">
        <v>430</v>
      </c>
      <c r="T184" s="17" t="s">
        <v>636</v>
      </c>
      <c r="U184" s="17" t="s">
        <v>1664</v>
      </c>
      <c r="V184" s="17"/>
      <c r="W184" s="13"/>
      <c r="X184" s="17" t="s">
        <v>1665</v>
      </c>
      <c r="Y184" s="13">
        <v>1</v>
      </c>
      <c r="Z184" s="17"/>
      <c r="AA184" s="13"/>
      <c r="AB184" s="17"/>
      <c r="AC184" s="13"/>
      <c r="AD184" s="17"/>
      <c r="AE184" s="13"/>
      <c r="AF184" s="17"/>
      <c r="AG184" s="13"/>
      <c r="AH184" s="17"/>
      <c r="AI184" s="17"/>
      <c r="AJ184" s="17" t="s">
        <v>64</v>
      </c>
      <c r="AK184" s="17" t="s">
        <v>64</v>
      </c>
      <c r="AL184" s="17"/>
      <c r="AM184" s="17" t="s">
        <v>27</v>
      </c>
      <c r="AN184" s="17"/>
      <c r="AO184" s="17"/>
      <c r="AP184" s="17"/>
      <c r="AQ184" s="17"/>
      <c r="AR184" s="17"/>
      <c r="AS184" s="121"/>
      <c r="AT184" s="17"/>
      <c r="AU184" s="17"/>
    </row>
    <row r="185" spans="1:47" s="9" customFormat="1" ht="72.650000000000006">
      <c r="A185" s="16" t="s">
        <v>111</v>
      </c>
      <c r="B185" s="3" t="s">
        <v>1645</v>
      </c>
      <c r="C185" s="4" t="s">
        <v>1666</v>
      </c>
      <c r="D185" s="4" t="s">
        <v>1667</v>
      </c>
      <c r="E185" s="4" t="s">
        <v>1648</v>
      </c>
      <c r="F185" s="12">
        <v>1</v>
      </c>
      <c r="G185" s="13" t="s">
        <v>1258</v>
      </c>
      <c r="H185" s="17"/>
      <c r="I185" s="19" t="s">
        <v>1668</v>
      </c>
      <c r="J185" s="13"/>
      <c r="K185" s="19" t="s">
        <v>1668</v>
      </c>
      <c r="L185" s="17"/>
      <c r="M185" s="17"/>
      <c r="N185" s="17"/>
      <c r="O185" s="20" t="s">
        <v>1669</v>
      </c>
      <c r="P185" s="7" t="s">
        <v>12</v>
      </c>
      <c r="Q185" s="17" t="s">
        <v>25</v>
      </c>
      <c r="R185" s="17"/>
      <c r="S185" s="17" t="s">
        <v>427</v>
      </c>
      <c r="T185" s="17" t="s">
        <v>663</v>
      </c>
      <c r="U185" s="10" t="s">
        <v>1670</v>
      </c>
      <c r="V185" s="7" t="s">
        <v>295</v>
      </c>
      <c r="W185" s="13">
        <v>1</v>
      </c>
      <c r="X185" s="7" t="s">
        <v>365</v>
      </c>
      <c r="Y185" s="13">
        <v>1</v>
      </c>
      <c r="Z185" s="7"/>
      <c r="AA185" s="30"/>
      <c r="AB185" s="17"/>
      <c r="AC185" s="13"/>
      <c r="AD185" s="17"/>
      <c r="AE185" s="13"/>
      <c r="AF185" s="17"/>
      <c r="AG185" s="13"/>
      <c r="AH185" s="17"/>
      <c r="AI185" s="17"/>
      <c r="AJ185" s="17"/>
      <c r="AK185" s="17"/>
      <c r="AL185" s="17"/>
      <c r="AM185" s="17"/>
      <c r="AN185" s="17"/>
      <c r="AO185" s="17" t="s">
        <v>23</v>
      </c>
      <c r="AP185" s="17"/>
      <c r="AQ185" s="17"/>
      <c r="AR185" s="117"/>
      <c r="AS185" s="121"/>
      <c r="AT185" s="118"/>
      <c r="AU185" s="17"/>
    </row>
    <row r="186" spans="1:47" s="9" customFormat="1" ht="72.650000000000006" hidden="1">
      <c r="A186" s="16" t="s">
        <v>111</v>
      </c>
      <c r="B186" s="3" t="s">
        <v>1645</v>
      </c>
      <c r="C186" s="4" t="s">
        <v>1666</v>
      </c>
      <c r="D186" s="4" t="s">
        <v>1667</v>
      </c>
      <c r="E186" s="4" t="s">
        <v>1648</v>
      </c>
      <c r="F186" s="12">
        <v>1</v>
      </c>
      <c r="G186" s="13" t="s">
        <v>1258</v>
      </c>
      <c r="H186" s="17"/>
      <c r="I186" s="19" t="s">
        <v>1668</v>
      </c>
      <c r="J186" s="13"/>
      <c r="K186" s="19" t="s">
        <v>1668</v>
      </c>
      <c r="L186" s="17"/>
      <c r="M186" s="17"/>
      <c r="N186" s="17"/>
      <c r="O186" s="20" t="s">
        <v>1669</v>
      </c>
      <c r="P186" s="7" t="s">
        <v>12</v>
      </c>
      <c r="Q186" s="17" t="s">
        <v>29</v>
      </c>
      <c r="R186" s="17"/>
      <c r="S186" s="17" t="s">
        <v>430</v>
      </c>
      <c r="T186" s="17" t="s">
        <v>697</v>
      </c>
      <c r="U186" s="15" t="s">
        <v>1671</v>
      </c>
      <c r="V186" s="7"/>
      <c r="W186" s="30"/>
      <c r="X186" s="7" t="s">
        <v>345</v>
      </c>
      <c r="Y186" s="13">
        <v>1</v>
      </c>
      <c r="Z186" s="7"/>
      <c r="AA186" s="30"/>
      <c r="AB186" s="17"/>
      <c r="AC186" s="13"/>
      <c r="AD186" s="17"/>
      <c r="AE186" s="13"/>
      <c r="AF186" s="17"/>
      <c r="AG186" s="13"/>
      <c r="AH186" s="17"/>
      <c r="AI186" s="17"/>
      <c r="AJ186" s="17" t="s">
        <v>64</v>
      </c>
      <c r="AK186" s="17" t="s">
        <v>64</v>
      </c>
      <c r="AL186" s="17" t="s">
        <v>1672</v>
      </c>
      <c r="AM186" s="17" t="s">
        <v>27</v>
      </c>
      <c r="AN186" s="17"/>
      <c r="AO186" s="17"/>
      <c r="AP186" s="17"/>
      <c r="AQ186" s="17"/>
      <c r="AR186" s="17"/>
      <c r="AS186" s="121"/>
      <c r="AT186" s="17" t="s">
        <v>1673</v>
      </c>
      <c r="AU186" s="17"/>
    </row>
    <row r="187" spans="1:47" s="9" customFormat="1" ht="130.5">
      <c r="A187" s="16" t="s">
        <v>111</v>
      </c>
      <c r="B187" s="3" t="s">
        <v>217</v>
      </c>
      <c r="C187" s="4" t="s">
        <v>1306</v>
      </c>
      <c r="D187" s="4" t="s">
        <v>1674</v>
      </c>
      <c r="E187" s="4" t="s">
        <v>1675</v>
      </c>
      <c r="F187" s="12">
        <v>1</v>
      </c>
      <c r="G187" s="13" t="s">
        <v>1258</v>
      </c>
      <c r="H187" s="19" t="s">
        <v>1649</v>
      </c>
      <c r="I187" s="13" t="s">
        <v>1650</v>
      </c>
      <c r="J187" s="13" t="s">
        <v>1650</v>
      </c>
      <c r="K187" s="13" t="s">
        <v>1651</v>
      </c>
      <c r="L187" s="13" t="s">
        <v>1676</v>
      </c>
      <c r="M187" s="17"/>
      <c r="N187" s="20" t="s">
        <v>1652</v>
      </c>
      <c r="O187" s="20" t="s">
        <v>1677</v>
      </c>
      <c r="P187" s="7" t="s">
        <v>10</v>
      </c>
      <c r="Q187" s="17" t="s">
        <v>96</v>
      </c>
      <c r="R187" s="17"/>
      <c r="S187" s="17" t="s">
        <v>1203</v>
      </c>
      <c r="T187" s="112" t="s">
        <v>644</v>
      </c>
      <c r="U187" s="76" t="s">
        <v>1678</v>
      </c>
      <c r="V187" s="17" t="s">
        <v>277</v>
      </c>
      <c r="W187" s="13">
        <v>1</v>
      </c>
      <c r="X187" s="17" t="s">
        <v>277</v>
      </c>
      <c r="Y187" s="13">
        <v>1</v>
      </c>
      <c r="Z187" s="17" t="s">
        <v>277</v>
      </c>
      <c r="AA187" s="13">
        <v>1</v>
      </c>
      <c r="AB187" s="17" t="s">
        <v>277</v>
      </c>
      <c r="AC187" s="13">
        <v>1</v>
      </c>
      <c r="AD187" s="17" t="s">
        <v>277</v>
      </c>
      <c r="AE187" s="13">
        <v>1</v>
      </c>
      <c r="AF187" s="17"/>
      <c r="AG187" s="13"/>
      <c r="AH187" s="17"/>
      <c r="AI187" s="17"/>
      <c r="AJ187" s="17" t="s">
        <v>1679</v>
      </c>
      <c r="AK187" s="17"/>
      <c r="AL187" s="17"/>
      <c r="AM187" s="17"/>
      <c r="AN187" s="17"/>
      <c r="AO187" s="17"/>
      <c r="AP187" s="17"/>
      <c r="AQ187" s="17"/>
      <c r="AR187" s="17"/>
      <c r="AS187" s="17" t="s">
        <v>33</v>
      </c>
      <c r="AT187" s="17" t="s">
        <v>1680</v>
      </c>
      <c r="AU187" s="17"/>
    </row>
    <row r="188" spans="1:47" s="9" customFormat="1" ht="101.5" hidden="1">
      <c r="A188" s="16" t="s">
        <v>111</v>
      </c>
      <c r="B188" s="3" t="s">
        <v>217</v>
      </c>
      <c r="C188" s="4" t="s">
        <v>1306</v>
      </c>
      <c r="D188" s="4" t="s">
        <v>1674</v>
      </c>
      <c r="E188" s="4" t="s">
        <v>1675</v>
      </c>
      <c r="F188" s="12">
        <v>1</v>
      </c>
      <c r="G188" s="13" t="s">
        <v>1258</v>
      </c>
      <c r="H188" s="19" t="s">
        <v>1649</v>
      </c>
      <c r="I188" s="13" t="s">
        <v>1650</v>
      </c>
      <c r="J188" s="13" t="s">
        <v>1650</v>
      </c>
      <c r="K188" s="13" t="s">
        <v>1651</v>
      </c>
      <c r="L188" s="13" t="s">
        <v>1676</v>
      </c>
      <c r="M188" s="17"/>
      <c r="N188" s="20" t="s">
        <v>1652</v>
      </c>
      <c r="O188" s="20" t="s">
        <v>1677</v>
      </c>
      <c r="P188" s="7" t="s">
        <v>9</v>
      </c>
      <c r="Q188" s="17" t="s">
        <v>53</v>
      </c>
      <c r="R188" s="17"/>
      <c r="S188" s="17" t="s">
        <v>1203</v>
      </c>
      <c r="T188" s="17" t="s">
        <v>627</v>
      </c>
      <c r="U188" s="17" t="s">
        <v>1681</v>
      </c>
      <c r="V188" s="17"/>
      <c r="W188" s="13"/>
      <c r="X188" s="17" t="s">
        <v>334</v>
      </c>
      <c r="Y188" s="13">
        <v>1</v>
      </c>
      <c r="Z188" s="17" t="s">
        <v>361</v>
      </c>
      <c r="AA188" s="13">
        <v>1</v>
      </c>
      <c r="AB188" s="17" t="s">
        <v>392</v>
      </c>
      <c r="AC188" s="13">
        <v>1</v>
      </c>
      <c r="AD188" s="17" t="s">
        <v>392</v>
      </c>
      <c r="AE188" s="13">
        <v>1</v>
      </c>
      <c r="AF188" s="17" t="s">
        <v>1682</v>
      </c>
      <c r="AG188" s="13">
        <v>1</v>
      </c>
      <c r="AH188" s="17"/>
      <c r="AI188" s="17"/>
      <c r="AJ188" s="17" t="s">
        <v>1679</v>
      </c>
      <c r="AK188" s="17" t="s">
        <v>64</v>
      </c>
      <c r="AL188" s="17"/>
      <c r="AM188" s="17"/>
      <c r="AN188" s="17"/>
      <c r="AO188" s="17"/>
      <c r="AP188" s="17"/>
      <c r="AQ188" s="17"/>
      <c r="AR188" s="17"/>
      <c r="AS188" s="17" t="s">
        <v>23</v>
      </c>
      <c r="AT188" s="17"/>
      <c r="AU188" s="17"/>
    </row>
    <row r="189" spans="1:47" s="9" customFormat="1" ht="43.5" hidden="1">
      <c r="A189" s="16" t="s">
        <v>111</v>
      </c>
      <c r="B189" s="3" t="s">
        <v>217</v>
      </c>
      <c r="C189" s="4" t="s">
        <v>1306</v>
      </c>
      <c r="D189" s="4" t="s">
        <v>1674</v>
      </c>
      <c r="E189" s="4" t="s">
        <v>1675</v>
      </c>
      <c r="F189" s="12">
        <v>1</v>
      </c>
      <c r="G189" s="13" t="s">
        <v>1258</v>
      </c>
      <c r="H189" s="19" t="s">
        <v>1649</v>
      </c>
      <c r="I189" s="13" t="s">
        <v>1650</v>
      </c>
      <c r="J189" s="13" t="s">
        <v>1650</v>
      </c>
      <c r="K189" s="13" t="s">
        <v>1651</v>
      </c>
      <c r="L189" s="13" t="s">
        <v>1676</v>
      </c>
      <c r="M189" s="17"/>
      <c r="N189" s="20" t="s">
        <v>1652</v>
      </c>
      <c r="O189" s="20" t="s">
        <v>1677</v>
      </c>
      <c r="P189" s="7" t="s">
        <v>9</v>
      </c>
      <c r="Q189" s="17" t="s">
        <v>25</v>
      </c>
      <c r="R189" s="17"/>
      <c r="S189" s="17" t="s">
        <v>427</v>
      </c>
      <c r="T189" s="17" t="s">
        <v>626</v>
      </c>
      <c r="U189" s="17" t="s">
        <v>1678</v>
      </c>
      <c r="V189" s="17"/>
      <c r="W189" s="13"/>
      <c r="X189" s="17" t="s">
        <v>295</v>
      </c>
      <c r="Y189" s="13">
        <v>1</v>
      </c>
      <c r="Z189" s="17" t="s">
        <v>361</v>
      </c>
      <c r="AA189" s="13">
        <v>1</v>
      </c>
      <c r="AB189" s="17"/>
      <c r="AC189" s="13"/>
      <c r="AD189" s="17"/>
      <c r="AE189" s="13"/>
      <c r="AF189" s="17"/>
      <c r="AG189" s="13"/>
      <c r="AH189" s="17"/>
      <c r="AI189" s="17"/>
      <c r="AJ189" s="17"/>
      <c r="AK189" s="17"/>
      <c r="AL189" s="17"/>
      <c r="AM189" s="17"/>
      <c r="AN189" s="17"/>
      <c r="AO189" s="17" t="s">
        <v>23</v>
      </c>
      <c r="AP189" s="17"/>
      <c r="AQ189" s="17"/>
      <c r="AR189" s="117"/>
      <c r="AS189" s="121"/>
      <c r="AT189" s="118"/>
      <c r="AU189" s="17"/>
    </row>
    <row r="190" spans="1:47" s="9" customFormat="1" ht="246.65" hidden="1">
      <c r="A190" s="16" t="s">
        <v>111</v>
      </c>
      <c r="B190" s="3" t="s">
        <v>217</v>
      </c>
      <c r="C190" s="4" t="s">
        <v>1306</v>
      </c>
      <c r="D190" s="4" t="s">
        <v>1674</v>
      </c>
      <c r="E190" s="4" t="s">
        <v>1675</v>
      </c>
      <c r="F190" s="12">
        <v>1</v>
      </c>
      <c r="G190" s="13" t="s">
        <v>1258</v>
      </c>
      <c r="H190" s="19" t="s">
        <v>1649</v>
      </c>
      <c r="I190" s="13" t="s">
        <v>1650</v>
      </c>
      <c r="J190" s="13" t="s">
        <v>1650</v>
      </c>
      <c r="K190" s="13" t="s">
        <v>1651</v>
      </c>
      <c r="L190" s="13" t="s">
        <v>1676</v>
      </c>
      <c r="M190" s="17"/>
      <c r="N190" s="20" t="s">
        <v>1652</v>
      </c>
      <c r="O190" s="20" t="s">
        <v>1677</v>
      </c>
      <c r="P190" s="7" t="s">
        <v>9</v>
      </c>
      <c r="Q190" s="17" t="s">
        <v>25</v>
      </c>
      <c r="R190" s="17"/>
      <c r="S190" s="17" t="s">
        <v>430</v>
      </c>
      <c r="T190" s="17" t="s">
        <v>628</v>
      </c>
      <c r="U190" s="17" t="s">
        <v>1683</v>
      </c>
      <c r="V190" s="17"/>
      <c r="W190" s="13"/>
      <c r="X190" s="17" t="s">
        <v>295</v>
      </c>
      <c r="Y190" s="13">
        <v>1</v>
      </c>
      <c r="Z190" s="17"/>
      <c r="AA190" s="13"/>
      <c r="AB190" s="17"/>
      <c r="AC190" s="13"/>
      <c r="AD190" s="17"/>
      <c r="AE190" s="13"/>
      <c r="AF190" s="17"/>
      <c r="AG190" s="13"/>
      <c r="AH190" s="17"/>
      <c r="AI190" s="17"/>
      <c r="AJ190" s="17" t="s">
        <v>1679</v>
      </c>
      <c r="AK190" s="17" t="s">
        <v>64</v>
      </c>
      <c r="AL190" s="17" t="s">
        <v>1672</v>
      </c>
      <c r="AM190" s="17" t="s">
        <v>27</v>
      </c>
      <c r="AN190" s="17"/>
      <c r="AO190" s="17"/>
      <c r="AP190" s="17"/>
      <c r="AQ190" s="17"/>
      <c r="AR190" s="17"/>
      <c r="AS190" s="121"/>
      <c r="AT190" s="17" t="s">
        <v>1684</v>
      </c>
      <c r="AU190" s="17"/>
    </row>
    <row r="191" spans="1:47" s="9" customFormat="1" ht="87" hidden="1">
      <c r="A191" s="16" t="s">
        <v>111</v>
      </c>
      <c r="B191" s="3" t="s">
        <v>217</v>
      </c>
      <c r="C191" s="4" t="s">
        <v>1306</v>
      </c>
      <c r="D191" s="4" t="s">
        <v>1674</v>
      </c>
      <c r="E191" s="4" t="s">
        <v>1675</v>
      </c>
      <c r="F191" s="12">
        <v>1</v>
      </c>
      <c r="G191" s="13" t="s">
        <v>1258</v>
      </c>
      <c r="H191" s="19" t="s">
        <v>1649</v>
      </c>
      <c r="I191" s="13" t="s">
        <v>1650</v>
      </c>
      <c r="J191" s="13" t="s">
        <v>1650</v>
      </c>
      <c r="K191" s="13" t="s">
        <v>1651</v>
      </c>
      <c r="L191" s="13" t="s">
        <v>1676</v>
      </c>
      <c r="M191" s="17"/>
      <c r="N191" s="20" t="s">
        <v>1652</v>
      </c>
      <c r="O191" s="20" t="s">
        <v>1677</v>
      </c>
      <c r="P191" s="4" t="s">
        <v>12</v>
      </c>
      <c r="Q191" s="17" t="s">
        <v>40</v>
      </c>
      <c r="R191" s="17"/>
      <c r="S191" s="17" t="s">
        <v>430</v>
      </c>
      <c r="T191" s="17" t="s">
        <v>698</v>
      </c>
      <c r="U191" s="17" t="s">
        <v>1685</v>
      </c>
      <c r="V191" s="17"/>
      <c r="W191" s="13"/>
      <c r="X191" s="17" t="s">
        <v>295</v>
      </c>
      <c r="Y191" s="13">
        <v>1</v>
      </c>
      <c r="Z191" s="17"/>
      <c r="AA191" s="13"/>
      <c r="AB191" s="17"/>
      <c r="AC191" s="13"/>
      <c r="AD191" s="17"/>
      <c r="AE191" s="13"/>
      <c r="AF191" s="17"/>
      <c r="AG191" s="13"/>
      <c r="AH191" s="17"/>
      <c r="AI191" s="17"/>
      <c r="AJ191" s="17" t="s">
        <v>64</v>
      </c>
      <c r="AK191" s="17" t="s">
        <v>64</v>
      </c>
      <c r="AL191" s="17"/>
      <c r="AM191" s="17" t="s">
        <v>27</v>
      </c>
      <c r="AN191" s="17"/>
      <c r="AO191" s="17"/>
      <c r="AP191" s="17"/>
      <c r="AQ191" s="17"/>
      <c r="AR191" s="17"/>
      <c r="AS191" s="121"/>
      <c r="AT191" s="17"/>
      <c r="AU191" s="17"/>
    </row>
    <row r="192" spans="1:47" s="9" customFormat="1" ht="58" hidden="1">
      <c r="A192" s="16" t="s">
        <v>111</v>
      </c>
      <c r="B192" s="3" t="s">
        <v>217</v>
      </c>
      <c r="C192" s="4" t="s">
        <v>1306</v>
      </c>
      <c r="D192" s="4" t="s">
        <v>1674</v>
      </c>
      <c r="E192" s="4" t="s">
        <v>1675</v>
      </c>
      <c r="F192" s="12">
        <v>1</v>
      </c>
      <c r="G192" s="13" t="s">
        <v>1258</v>
      </c>
      <c r="H192" s="19" t="s">
        <v>1649</v>
      </c>
      <c r="I192" s="13" t="s">
        <v>1650</v>
      </c>
      <c r="J192" s="13" t="s">
        <v>1650</v>
      </c>
      <c r="K192" s="13" t="s">
        <v>1651</v>
      </c>
      <c r="L192" s="13" t="s">
        <v>1676</v>
      </c>
      <c r="M192" s="17"/>
      <c r="N192" s="20" t="s">
        <v>1652</v>
      </c>
      <c r="O192" s="20" t="s">
        <v>1677</v>
      </c>
      <c r="P192" s="4" t="s">
        <v>12</v>
      </c>
      <c r="Q192" s="17" t="s">
        <v>44</v>
      </c>
      <c r="R192" s="17"/>
      <c r="S192" s="17" t="s">
        <v>430</v>
      </c>
      <c r="T192" s="17" t="s">
        <v>692</v>
      </c>
      <c r="U192" s="17" t="s">
        <v>1686</v>
      </c>
      <c r="V192" s="17"/>
      <c r="W192" s="13"/>
      <c r="X192" s="17" t="s">
        <v>336</v>
      </c>
      <c r="Y192" s="13">
        <v>1</v>
      </c>
      <c r="Z192" s="17"/>
      <c r="AA192" s="13"/>
      <c r="AB192" s="17" t="s">
        <v>380</v>
      </c>
      <c r="AC192" s="13">
        <v>1</v>
      </c>
      <c r="AD192" s="17"/>
      <c r="AE192" s="13"/>
      <c r="AF192" s="17"/>
      <c r="AG192" s="13"/>
      <c r="AH192" s="17"/>
      <c r="AI192" s="17"/>
      <c r="AJ192" s="17" t="s">
        <v>64</v>
      </c>
      <c r="AK192" s="17" t="s">
        <v>64</v>
      </c>
      <c r="AL192" s="17"/>
      <c r="AM192" s="17" t="s">
        <v>23</v>
      </c>
      <c r="AN192" s="17"/>
      <c r="AO192" s="17"/>
      <c r="AP192" s="17"/>
      <c r="AQ192" s="17"/>
      <c r="AR192" s="17"/>
      <c r="AS192" s="121"/>
      <c r="AT192" s="17"/>
      <c r="AU192" s="17"/>
    </row>
    <row r="193" spans="1:47" s="9" customFormat="1" ht="43.5" hidden="1">
      <c r="A193" s="16" t="s">
        <v>111</v>
      </c>
      <c r="B193" s="3" t="s">
        <v>217</v>
      </c>
      <c r="C193" s="4" t="s">
        <v>1306</v>
      </c>
      <c r="D193" s="4" t="s">
        <v>1674</v>
      </c>
      <c r="E193" s="4" t="s">
        <v>1675</v>
      </c>
      <c r="F193" s="12">
        <v>1</v>
      </c>
      <c r="G193" s="13" t="s">
        <v>1258</v>
      </c>
      <c r="H193" s="19" t="s">
        <v>1649</v>
      </c>
      <c r="I193" s="13" t="s">
        <v>1650</v>
      </c>
      <c r="J193" s="13" t="s">
        <v>1650</v>
      </c>
      <c r="K193" s="13" t="s">
        <v>1651</v>
      </c>
      <c r="L193" s="13" t="s">
        <v>1676</v>
      </c>
      <c r="M193" s="17"/>
      <c r="N193" s="20" t="s">
        <v>1652</v>
      </c>
      <c r="O193" s="20" t="s">
        <v>1677</v>
      </c>
      <c r="P193" s="4" t="s">
        <v>12</v>
      </c>
      <c r="Q193" s="17" t="s">
        <v>42</v>
      </c>
      <c r="R193" s="17"/>
      <c r="S193" s="17" t="s">
        <v>430</v>
      </c>
      <c r="T193" s="17" t="s">
        <v>677</v>
      </c>
      <c r="U193" s="17" t="s">
        <v>1687</v>
      </c>
      <c r="V193" s="17"/>
      <c r="W193" s="13"/>
      <c r="X193" s="17" t="s">
        <v>333</v>
      </c>
      <c r="Y193" s="13">
        <v>1</v>
      </c>
      <c r="Z193" s="17"/>
      <c r="AA193" s="13"/>
      <c r="AB193" s="17"/>
      <c r="AC193" s="13"/>
      <c r="AD193" s="17"/>
      <c r="AE193" s="13"/>
      <c r="AF193" s="17"/>
      <c r="AG193" s="13"/>
      <c r="AH193" s="17"/>
      <c r="AI193" s="17"/>
      <c r="AJ193" s="17" t="s">
        <v>64</v>
      </c>
      <c r="AK193" s="17" t="s">
        <v>64</v>
      </c>
      <c r="AL193" s="17"/>
      <c r="AM193" s="17" t="s">
        <v>23</v>
      </c>
      <c r="AN193" s="17"/>
      <c r="AO193" s="17"/>
      <c r="AP193" s="17"/>
      <c r="AQ193" s="17"/>
      <c r="AR193" s="17"/>
      <c r="AS193" s="121"/>
      <c r="AT193" s="17"/>
      <c r="AU193" s="17"/>
    </row>
    <row r="194" spans="1:47" s="9" customFormat="1" ht="58" hidden="1">
      <c r="A194" s="16" t="s">
        <v>111</v>
      </c>
      <c r="B194" s="3" t="s">
        <v>217</v>
      </c>
      <c r="C194" s="4" t="s">
        <v>1306</v>
      </c>
      <c r="D194" s="4" t="s">
        <v>1674</v>
      </c>
      <c r="E194" s="4" t="s">
        <v>1675</v>
      </c>
      <c r="F194" s="12">
        <v>1</v>
      </c>
      <c r="G194" s="13" t="s">
        <v>1258</v>
      </c>
      <c r="H194" s="19" t="s">
        <v>1649</v>
      </c>
      <c r="I194" s="13" t="s">
        <v>1650</v>
      </c>
      <c r="J194" s="13" t="s">
        <v>1650</v>
      </c>
      <c r="K194" s="13" t="s">
        <v>1651</v>
      </c>
      <c r="L194" s="13" t="s">
        <v>1676</v>
      </c>
      <c r="M194" s="17"/>
      <c r="N194" s="20" t="s">
        <v>1652</v>
      </c>
      <c r="O194" s="20" t="s">
        <v>1677</v>
      </c>
      <c r="P194" s="4" t="s">
        <v>12</v>
      </c>
      <c r="Q194" s="17" t="s">
        <v>59</v>
      </c>
      <c r="R194" s="17"/>
      <c r="S194" s="17" t="s">
        <v>430</v>
      </c>
      <c r="T194" s="17" t="s">
        <v>695</v>
      </c>
      <c r="U194" s="17" t="s">
        <v>1688</v>
      </c>
      <c r="V194" s="17"/>
      <c r="W194" s="13"/>
      <c r="X194" s="17" t="s">
        <v>1689</v>
      </c>
      <c r="Y194" s="13">
        <v>1</v>
      </c>
      <c r="Z194" s="17"/>
      <c r="AA194" s="13"/>
      <c r="AB194" s="17"/>
      <c r="AC194" s="13"/>
      <c r="AD194" s="17"/>
      <c r="AE194" s="13"/>
      <c r="AF194" s="17"/>
      <c r="AG194" s="13"/>
      <c r="AH194" s="17"/>
      <c r="AI194" s="17"/>
      <c r="AJ194" s="17" t="s">
        <v>64</v>
      </c>
      <c r="AK194" s="17" t="s">
        <v>64</v>
      </c>
      <c r="AL194" s="17"/>
      <c r="AM194" s="17" t="s">
        <v>23</v>
      </c>
      <c r="AN194" s="17"/>
      <c r="AO194" s="17"/>
      <c r="AP194" s="17"/>
      <c r="AQ194" s="17"/>
      <c r="AR194" s="17"/>
      <c r="AS194" s="121"/>
      <c r="AT194" s="17"/>
      <c r="AU194" s="17"/>
    </row>
    <row r="195" spans="1:47" s="9" customFormat="1" ht="72.650000000000006" hidden="1">
      <c r="A195" s="16" t="s">
        <v>111</v>
      </c>
      <c r="B195" s="3" t="s">
        <v>217</v>
      </c>
      <c r="C195" s="4" t="s">
        <v>1306</v>
      </c>
      <c r="D195" s="4" t="s">
        <v>1674</v>
      </c>
      <c r="E195" s="4" t="s">
        <v>1675</v>
      </c>
      <c r="F195" s="12">
        <v>1</v>
      </c>
      <c r="G195" s="13" t="s">
        <v>1258</v>
      </c>
      <c r="H195" s="19" t="s">
        <v>1649</v>
      </c>
      <c r="I195" s="13" t="s">
        <v>1650</v>
      </c>
      <c r="J195" s="13" t="s">
        <v>1650</v>
      </c>
      <c r="K195" s="13" t="s">
        <v>1651</v>
      </c>
      <c r="L195" s="13" t="s">
        <v>1676</v>
      </c>
      <c r="M195" s="17"/>
      <c r="N195" s="20" t="s">
        <v>1652</v>
      </c>
      <c r="O195" s="20" t="s">
        <v>1677</v>
      </c>
      <c r="P195" s="4" t="s">
        <v>9</v>
      </c>
      <c r="Q195" s="17" t="s">
        <v>29</v>
      </c>
      <c r="R195" s="17"/>
      <c r="S195" s="17" t="s">
        <v>427</v>
      </c>
      <c r="T195" s="17" t="s">
        <v>635</v>
      </c>
      <c r="U195" s="17" t="s">
        <v>1678</v>
      </c>
      <c r="V195" s="17"/>
      <c r="W195" s="13"/>
      <c r="X195" s="41" t="s">
        <v>345</v>
      </c>
      <c r="Y195" s="13">
        <v>1</v>
      </c>
      <c r="Z195" s="17" t="s">
        <v>345</v>
      </c>
      <c r="AA195" s="13">
        <v>1</v>
      </c>
      <c r="AB195" s="17"/>
      <c r="AC195" s="13"/>
      <c r="AD195" s="17"/>
      <c r="AE195" s="13"/>
      <c r="AF195" s="17"/>
      <c r="AG195" s="13"/>
      <c r="AH195" s="17"/>
      <c r="AI195" s="17"/>
      <c r="AJ195" s="17" t="s">
        <v>64</v>
      </c>
      <c r="AK195" s="17"/>
      <c r="AL195" s="17"/>
      <c r="AM195" s="17"/>
      <c r="AN195" s="17"/>
      <c r="AO195" s="17" t="s">
        <v>23</v>
      </c>
      <c r="AP195" s="17"/>
      <c r="AQ195" s="17"/>
      <c r="AR195" s="117"/>
      <c r="AS195" s="121"/>
      <c r="AT195" s="118"/>
      <c r="AU195" s="17"/>
    </row>
    <row r="196" spans="1:47" s="9" customFormat="1" ht="72.650000000000006" hidden="1">
      <c r="A196" s="16" t="s">
        <v>111</v>
      </c>
      <c r="B196" s="3" t="s">
        <v>1690</v>
      </c>
      <c r="C196" s="4" t="s">
        <v>1691</v>
      </c>
      <c r="D196" s="4" t="s">
        <v>1692</v>
      </c>
      <c r="E196" s="4" t="s">
        <v>1693</v>
      </c>
      <c r="F196" s="12">
        <v>1</v>
      </c>
      <c r="G196" s="13" t="s">
        <v>1258</v>
      </c>
      <c r="H196" s="19" t="s">
        <v>1694</v>
      </c>
      <c r="I196" s="13" t="s">
        <v>1695</v>
      </c>
      <c r="J196" s="13" t="s">
        <v>1696</v>
      </c>
      <c r="K196" s="13" t="s">
        <v>1697</v>
      </c>
      <c r="L196" s="13" t="s">
        <v>1698</v>
      </c>
      <c r="M196" s="17"/>
      <c r="N196" s="20"/>
      <c r="O196" s="20" t="s">
        <v>1293</v>
      </c>
      <c r="P196" s="6" t="s">
        <v>12</v>
      </c>
      <c r="Q196" s="17" t="s">
        <v>40</v>
      </c>
      <c r="R196" s="17"/>
      <c r="S196" s="17" t="s">
        <v>427</v>
      </c>
      <c r="T196" s="17" t="s">
        <v>678</v>
      </c>
      <c r="U196" s="17" t="s">
        <v>1699</v>
      </c>
      <c r="V196" s="17"/>
      <c r="W196" s="13"/>
      <c r="X196" s="17" t="s">
        <v>295</v>
      </c>
      <c r="Y196" s="13">
        <v>1</v>
      </c>
      <c r="Z196" s="17" t="s">
        <v>364</v>
      </c>
      <c r="AA196" s="13">
        <v>1</v>
      </c>
      <c r="AB196" s="17" t="s">
        <v>1700</v>
      </c>
      <c r="AC196" s="13"/>
      <c r="AD196" s="17" t="s">
        <v>1700</v>
      </c>
      <c r="AE196" s="13"/>
      <c r="AF196" s="17"/>
      <c r="AG196" s="13"/>
      <c r="AH196" s="17"/>
      <c r="AI196" s="17"/>
      <c r="AJ196" s="17" t="s">
        <v>64</v>
      </c>
      <c r="AK196" s="17"/>
      <c r="AL196" s="17"/>
      <c r="AM196" s="17"/>
      <c r="AN196" s="17"/>
      <c r="AO196" s="17" t="s">
        <v>23</v>
      </c>
      <c r="AP196" s="17"/>
      <c r="AQ196" s="17"/>
      <c r="AR196" s="117"/>
      <c r="AS196" s="121"/>
      <c r="AT196" s="118"/>
      <c r="AU196" s="17"/>
    </row>
    <row r="197" spans="1:47" s="9" customFormat="1" ht="159.65" hidden="1">
      <c r="A197" s="16" t="s">
        <v>111</v>
      </c>
      <c r="B197" s="3" t="s">
        <v>1690</v>
      </c>
      <c r="C197" s="4" t="s">
        <v>1691</v>
      </c>
      <c r="D197" s="4" t="s">
        <v>1692</v>
      </c>
      <c r="E197" s="4" t="s">
        <v>1693</v>
      </c>
      <c r="F197" s="12">
        <v>1</v>
      </c>
      <c r="G197" s="13" t="s">
        <v>1258</v>
      </c>
      <c r="H197" s="19" t="s">
        <v>1694</v>
      </c>
      <c r="I197" s="13" t="s">
        <v>1695</v>
      </c>
      <c r="J197" s="13" t="s">
        <v>1696</v>
      </c>
      <c r="K197" s="13" t="s">
        <v>1697</v>
      </c>
      <c r="L197" s="13" t="s">
        <v>1698</v>
      </c>
      <c r="M197" s="17"/>
      <c r="N197" s="20"/>
      <c r="O197" s="20" t="s">
        <v>1293</v>
      </c>
      <c r="P197" s="6" t="s">
        <v>11</v>
      </c>
      <c r="Q197" s="17" t="s">
        <v>53</v>
      </c>
      <c r="R197" s="17"/>
      <c r="S197" s="17" t="s">
        <v>1203</v>
      </c>
      <c r="T197" s="17" t="s">
        <v>651</v>
      </c>
      <c r="U197" s="17" t="s">
        <v>1701</v>
      </c>
      <c r="V197" s="17" t="s">
        <v>1700</v>
      </c>
      <c r="W197" s="13"/>
      <c r="X197" s="17" t="s">
        <v>295</v>
      </c>
      <c r="Y197" s="13">
        <v>1</v>
      </c>
      <c r="Z197" s="17" t="s">
        <v>367</v>
      </c>
      <c r="AA197" s="13">
        <v>1</v>
      </c>
      <c r="AB197" s="17" t="s">
        <v>1700</v>
      </c>
      <c r="AC197" s="13"/>
      <c r="AD197" s="17"/>
      <c r="AE197" s="13"/>
      <c r="AF197" s="17"/>
      <c r="AG197" s="13"/>
      <c r="AH197" s="17"/>
      <c r="AI197" s="17"/>
      <c r="AJ197" s="17" t="s">
        <v>64</v>
      </c>
      <c r="AK197" s="17"/>
      <c r="AL197" s="17" t="s">
        <v>1702</v>
      </c>
      <c r="AM197" s="17"/>
      <c r="AN197" s="17"/>
      <c r="AO197" s="17"/>
      <c r="AP197" s="17"/>
      <c r="AQ197" s="17"/>
      <c r="AR197" s="17"/>
      <c r="AS197" s="17" t="s">
        <v>23</v>
      </c>
      <c r="AT197" s="17"/>
      <c r="AU197" s="17"/>
    </row>
    <row r="198" spans="1:47" s="9" customFormat="1" ht="145" hidden="1">
      <c r="A198" s="16" t="s">
        <v>111</v>
      </c>
      <c r="B198" s="3" t="s">
        <v>1690</v>
      </c>
      <c r="C198" s="4" t="s">
        <v>1691</v>
      </c>
      <c r="D198" s="4" t="s">
        <v>1692</v>
      </c>
      <c r="E198" s="4" t="s">
        <v>1693</v>
      </c>
      <c r="F198" s="12">
        <v>1</v>
      </c>
      <c r="G198" s="13" t="s">
        <v>1258</v>
      </c>
      <c r="H198" s="19" t="s">
        <v>1694</v>
      </c>
      <c r="I198" s="13" t="s">
        <v>1695</v>
      </c>
      <c r="J198" s="13" t="s">
        <v>1696</v>
      </c>
      <c r="K198" s="13" t="s">
        <v>1697</v>
      </c>
      <c r="L198" s="13" t="s">
        <v>1698</v>
      </c>
      <c r="M198" s="17"/>
      <c r="N198" s="20"/>
      <c r="O198" s="20" t="s">
        <v>1293</v>
      </c>
      <c r="P198" s="3" t="s">
        <v>11</v>
      </c>
      <c r="Q198" s="17" t="s">
        <v>42</v>
      </c>
      <c r="R198" s="17"/>
      <c r="S198" s="17" t="s">
        <v>430</v>
      </c>
      <c r="T198" s="17" t="s">
        <v>659</v>
      </c>
      <c r="U198" s="17" t="s">
        <v>1703</v>
      </c>
      <c r="V198" s="17"/>
      <c r="W198" s="13"/>
      <c r="X198" s="17" t="s">
        <v>333</v>
      </c>
      <c r="Y198" s="13">
        <v>1</v>
      </c>
      <c r="Z198" s="17"/>
      <c r="AA198" s="13"/>
      <c r="AB198" s="17"/>
      <c r="AC198" s="13"/>
      <c r="AD198" s="17"/>
      <c r="AE198" s="13"/>
      <c r="AF198" s="17"/>
      <c r="AG198" s="13"/>
      <c r="AH198" s="17"/>
      <c r="AI198" s="17"/>
      <c r="AJ198" s="17" t="s">
        <v>64</v>
      </c>
      <c r="AK198" s="17" t="s">
        <v>64</v>
      </c>
      <c r="AL198" s="17"/>
      <c r="AM198" s="17" t="s">
        <v>23</v>
      </c>
      <c r="AN198" s="17"/>
      <c r="AO198" s="17"/>
      <c r="AP198" s="17"/>
      <c r="AQ198" s="17"/>
      <c r="AR198" s="17"/>
      <c r="AS198" s="121"/>
      <c r="AT198" s="17"/>
      <c r="AU198" s="17"/>
    </row>
    <row r="199" spans="1:47" s="9" customFormat="1" ht="116.15" hidden="1">
      <c r="A199" s="16" t="s">
        <v>111</v>
      </c>
      <c r="B199" s="3" t="s">
        <v>1690</v>
      </c>
      <c r="C199" s="4" t="s">
        <v>1691</v>
      </c>
      <c r="D199" s="4" t="s">
        <v>1692</v>
      </c>
      <c r="E199" s="4" t="s">
        <v>1693</v>
      </c>
      <c r="F199" s="12">
        <v>1</v>
      </c>
      <c r="G199" s="13" t="s">
        <v>1258</v>
      </c>
      <c r="H199" s="19" t="s">
        <v>1694</v>
      </c>
      <c r="I199" s="13" t="s">
        <v>1695</v>
      </c>
      <c r="J199" s="13" t="s">
        <v>1696</v>
      </c>
      <c r="K199" s="13" t="s">
        <v>1697</v>
      </c>
      <c r="L199" s="13" t="s">
        <v>1698</v>
      </c>
      <c r="M199" s="17"/>
      <c r="N199" s="20"/>
      <c r="O199" s="20" t="s">
        <v>1293</v>
      </c>
      <c r="P199" s="3" t="s">
        <v>11</v>
      </c>
      <c r="Q199" s="17" t="s">
        <v>59</v>
      </c>
      <c r="R199" s="17"/>
      <c r="S199" s="17" t="s">
        <v>430</v>
      </c>
      <c r="T199" s="17" t="s">
        <v>660</v>
      </c>
      <c r="U199" s="17" t="s">
        <v>1704</v>
      </c>
      <c r="V199" s="17"/>
      <c r="W199" s="13"/>
      <c r="X199" s="17" t="s">
        <v>371</v>
      </c>
      <c r="Y199" s="13">
        <v>1</v>
      </c>
      <c r="Z199" s="17"/>
      <c r="AA199" s="13"/>
      <c r="AB199" s="17"/>
      <c r="AC199" s="13"/>
      <c r="AD199" s="17"/>
      <c r="AE199" s="13"/>
      <c r="AF199" s="17"/>
      <c r="AG199" s="13"/>
      <c r="AH199" s="17"/>
      <c r="AI199" s="17"/>
      <c r="AJ199" s="17" t="s">
        <v>64</v>
      </c>
      <c r="AK199" s="17" t="s">
        <v>64</v>
      </c>
      <c r="AL199" s="17"/>
      <c r="AM199" s="17" t="s">
        <v>23</v>
      </c>
      <c r="AN199" s="17"/>
      <c r="AO199" s="17"/>
      <c r="AP199" s="17"/>
      <c r="AQ199" s="17"/>
      <c r="AR199" s="17"/>
      <c r="AS199" s="121"/>
      <c r="AT199" s="17"/>
      <c r="AU199" s="17"/>
    </row>
    <row r="200" spans="1:47" s="9" customFormat="1" ht="87" hidden="1">
      <c r="A200" s="16" t="s">
        <v>111</v>
      </c>
      <c r="B200" s="3" t="s">
        <v>1690</v>
      </c>
      <c r="C200" s="4" t="s">
        <v>1705</v>
      </c>
      <c r="D200" s="4" t="s">
        <v>1706</v>
      </c>
      <c r="E200" s="4" t="s">
        <v>1707</v>
      </c>
      <c r="F200" s="12">
        <v>1</v>
      </c>
      <c r="G200" s="13" t="s">
        <v>1258</v>
      </c>
      <c r="H200" s="17"/>
      <c r="I200" s="14" t="s">
        <v>1708</v>
      </c>
      <c r="J200" s="5"/>
      <c r="K200" s="5" t="s">
        <v>1709</v>
      </c>
      <c r="L200" s="13"/>
      <c r="M200" s="17"/>
      <c r="N200" s="17"/>
      <c r="O200" s="20" t="s">
        <v>1710</v>
      </c>
      <c r="P200" s="7" t="s">
        <v>11</v>
      </c>
      <c r="Q200" s="17" t="s">
        <v>29</v>
      </c>
      <c r="R200" s="17"/>
      <c r="S200" s="17" t="s">
        <v>427</v>
      </c>
      <c r="T200" s="17" t="s">
        <v>654</v>
      </c>
      <c r="U200" s="17" t="s">
        <v>1711</v>
      </c>
      <c r="V200" s="17" t="s">
        <v>1700</v>
      </c>
      <c r="W200" s="13"/>
      <c r="X200" s="17" t="s">
        <v>345</v>
      </c>
      <c r="Y200" s="13">
        <v>1</v>
      </c>
      <c r="Z200" s="17" t="s">
        <v>345</v>
      </c>
      <c r="AA200" s="13">
        <v>1</v>
      </c>
      <c r="AB200" s="17"/>
      <c r="AC200" s="13"/>
      <c r="AD200" s="17" t="s">
        <v>1700</v>
      </c>
      <c r="AE200" s="13"/>
      <c r="AF200" s="17"/>
      <c r="AG200" s="13"/>
      <c r="AH200" s="17"/>
      <c r="AI200" s="17"/>
      <c r="AJ200" s="17" t="s">
        <v>64</v>
      </c>
      <c r="AK200" s="17"/>
      <c r="AL200" s="17"/>
      <c r="AM200" s="17"/>
      <c r="AN200" s="17"/>
      <c r="AO200" s="17" t="s">
        <v>23</v>
      </c>
      <c r="AP200" s="17"/>
      <c r="AQ200" s="17"/>
      <c r="AR200" s="117"/>
      <c r="AS200" s="121"/>
      <c r="AT200" s="118"/>
      <c r="AU200" s="17"/>
    </row>
    <row r="201" spans="1:47" s="9" customFormat="1" ht="159.65" hidden="1">
      <c r="A201" s="16" t="s">
        <v>111</v>
      </c>
      <c r="B201" s="3" t="s">
        <v>1690</v>
      </c>
      <c r="C201" s="4" t="s">
        <v>1705</v>
      </c>
      <c r="D201" s="4" t="s">
        <v>1706</v>
      </c>
      <c r="E201" s="4" t="s">
        <v>1707</v>
      </c>
      <c r="F201" s="12">
        <v>1</v>
      </c>
      <c r="G201" s="13" t="s">
        <v>1258</v>
      </c>
      <c r="H201" s="17"/>
      <c r="I201" s="14" t="s">
        <v>1708</v>
      </c>
      <c r="J201" s="5"/>
      <c r="K201" s="5" t="s">
        <v>1709</v>
      </c>
      <c r="L201" s="13"/>
      <c r="M201" s="17"/>
      <c r="N201" s="17"/>
      <c r="O201" s="20" t="s">
        <v>1710</v>
      </c>
      <c r="P201" s="7" t="s">
        <v>11</v>
      </c>
      <c r="Q201" s="17" t="s">
        <v>96</v>
      </c>
      <c r="R201" s="17"/>
      <c r="S201" s="17" t="s">
        <v>1203</v>
      </c>
      <c r="T201" s="76" t="s">
        <v>662</v>
      </c>
      <c r="U201" s="76" t="s">
        <v>1712</v>
      </c>
      <c r="V201" s="17" t="s">
        <v>1700</v>
      </c>
      <c r="W201" s="13"/>
      <c r="X201" s="17" t="s">
        <v>295</v>
      </c>
      <c r="Y201" s="13">
        <v>1</v>
      </c>
      <c r="Z201" s="17" t="s">
        <v>367</v>
      </c>
      <c r="AA201" s="13">
        <v>1</v>
      </c>
      <c r="AB201" s="17" t="s">
        <v>1700</v>
      </c>
      <c r="AC201" s="13"/>
      <c r="AD201" s="17"/>
      <c r="AE201" s="13"/>
      <c r="AF201" s="17"/>
      <c r="AG201" s="13"/>
      <c r="AH201" s="17"/>
      <c r="AI201" s="17"/>
      <c r="AJ201" s="17" t="s">
        <v>64</v>
      </c>
      <c r="AK201" s="17"/>
      <c r="AL201" s="17" t="s">
        <v>1702</v>
      </c>
      <c r="AM201" s="17"/>
      <c r="AN201" s="17"/>
      <c r="AO201" s="17"/>
      <c r="AP201" s="17"/>
      <c r="AQ201" s="17"/>
      <c r="AR201" s="17"/>
      <c r="AS201" s="17" t="s">
        <v>33</v>
      </c>
      <c r="AT201" s="17" t="s">
        <v>1713</v>
      </c>
      <c r="AU201" s="17"/>
    </row>
    <row r="202" spans="1:47" s="9" customFormat="1" ht="130.5" hidden="1">
      <c r="A202" s="16" t="s">
        <v>111</v>
      </c>
      <c r="B202" s="3" t="s">
        <v>1690</v>
      </c>
      <c r="C202" s="4" t="s">
        <v>1705</v>
      </c>
      <c r="D202" s="4" t="s">
        <v>1706</v>
      </c>
      <c r="E202" s="4" t="s">
        <v>1707</v>
      </c>
      <c r="F202" s="12">
        <v>1</v>
      </c>
      <c r="G202" s="13" t="s">
        <v>1258</v>
      </c>
      <c r="H202" s="17"/>
      <c r="I202" s="14" t="s">
        <v>1708</v>
      </c>
      <c r="J202" s="5"/>
      <c r="K202" s="5" t="s">
        <v>1709</v>
      </c>
      <c r="L202" s="13"/>
      <c r="M202" s="17"/>
      <c r="N202" s="17"/>
      <c r="O202" s="20" t="s">
        <v>1710</v>
      </c>
      <c r="P202" s="7" t="s">
        <v>11</v>
      </c>
      <c r="Q202" s="17" t="s">
        <v>71</v>
      </c>
      <c r="R202" s="17"/>
      <c r="S202" s="17" t="s">
        <v>430</v>
      </c>
      <c r="T202" s="17" t="s">
        <v>657</v>
      </c>
      <c r="U202" s="17" t="s">
        <v>1714</v>
      </c>
      <c r="V202" s="17"/>
      <c r="W202" s="13"/>
      <c r="X202" s="17" t="s">
        <v>332</v>
      </c>
      <c r="Y202" s="13">
        <v>1</v>
      </c>
      <c r="Z202" s="17"/>
      <c r="AA202" s="13"/>
      <c r="AB202" s="17"/>
      <c r="AC202" s="13"/>
      <c r="AD202" s="17"/>
      <c r="AE202" s="13"/>
      <c r="AF202" s="17"/>
      <c r="AG202" s="13"/>
      <c r="AH202" s="17"/>
      <c r="AI202" s="17"/>
      <c r="AJ202" s="17" t="s">
        <v>64</v>
      </c>
      <c r="AK202" s="17" t="s">
        <v>64</v>
      </c>
      <c r="AL202" s="17"/>
      <c r="AM202" s="17" t="s">
        <v>23</v>
      </c>
      <c r="AN202" s="17"/>
      <c r="AO202" s="17"/>
      <c r="AP202" s="17"/>
      <c r="AQ202" s="17"/>
      <c r="AR202" s="17"/>
      <c r="AS202" s="121"/>
      <c r="AT202" s="17"/>
      <c r="AU202" s="17"/>
    </row>
    <row r="203" spans="1:47" s="9" customFormat="1" ht="58">
      <c r="A203" s="16" t="s">
        <v>111</v>
      </c>
      <c r="B203" s="3" t="s">
        <v>1645</v>
      </c>
      <c r="C203" s="4" t="s">
        <v>1646</v>
      </c>
      <c r="D203" s="4" t="s">
        <v>1647</v>
      </c>
      <c r="E203" s="4" t="s">
        <v>1648</v>
      </c>
      <c r="F203" s="12">
        <v>1</v>
      </c>
      <c r="G203" s="13" t="s">
        <v>1258</v>
      </c>
      <c r="H203" s="17" t="s">
        <v>1649</v>
      </c>
      <c r="I203" s="19" t="s">
        <v>1650</v>
      </c>
      <c r="J203" s="25" t="s">
        <v>1650</v>
      </c>
      <c r="K203" s="17" t="s">
        <v>1651</v>
      </c>
      <c r="L203" s="17" t="s">
        <v>1649</v>
      </c>
      <c r="M203" s="17"/>
      <c r="N203" s="17" t="s">
        <v>1652</v>
      </c>
      <c r="O203" s="20" t="s">
        <v>1261</v>
      </c>
      <c r="P203" s="7" t="s">
        <v>10</v>
      </c>
      <c r="Q203" s="17"/>
      <c r="R203" s="17"/>
      <c r="S203" s="17" t="s">
        <v>429</v>
      </c>
      <c r="T203" s="7" t="s">
        <v>645</v>
      </c>
      <c r="U203" s="10" t="s">
        <v>1715</v>
      </c>
      <c r="V203" s="7" t="s">
        <v>292</v>
      </c>
      <c r="W203" s="13">
        <v>1</v>
      </c>
      <c r="X203" s="7"/>
      <c r="Y203" s="30"/>
      <c r="Z203" s="7"/>
      <c r="AA203" s="30"/>
      <c r="AB203" s="7"/>
      <c r="AC203" s="30"/>
      <c r="AD203" s="7"/>
      <c r="AE203" s="30"/>
      <c r="AF203" s="7" t="s">
        <v>1716</v>
      </c>
      <c r="AG203" s="13">
        <v>1</v>
      </c>
      <c r="AH203" s="17"/>
      <c r="AI203" s="17"/>
      <c r="AJ203" s="7" t="s">
        <v>64</v>
      </c>
      <c r="AK203" s="17"/>
      <c r="AL203" s="17"/>
      <c r="AM203" s="17"/>
      <c r="AN203" s="17"/>
      <c r="AO203" s="17"/>
      <c r="AP203" s="17"/>
      <c r="AQ203" s="17"/>
      <c r="AR203" s="17"/>
      <c r="AS203" s="121"/>
      <c r="AT203" s="17"/>
      <c r="AU203" s="17"/>
    </row>
    <row r="204" spans="1:47" s="9" customFormat="1" ht="58">
      <c r="A204" s="16" t="s">
        <v>111</v>
      </c>
      <c r="B204" s="3" t="s">
        <v>1645</v>
      </c>
      <c r="C204" s="4" t="s">
        <v>1646</v>
      </c>
      <c r="D204" s="4" t="s">
        <v>1647</v>
      </c>
      <c r="E204" s="4" t="s">
        <v>1648</v>
      </c>
      <c r="F204" s="12">
        <v>1</v>
      </c>
      <c r="G204" s="13" t="s">
        <v>1258</v>
      </c>
      <c r="H204" s="17" t="s">
        <v>1649</v>
      </c>
      <c r="I204" s="19" t="s">
        <v>1650</v>
      </c>
      <c r="J204" s="25" t="s">
        <v>1650</v>
      </c>
      <c r="K204" s="17" t="s">
        <v>1651</v>
      </c>
      <c r="L204" s="17" t="s">
        <v>1649</v>
      </c>
      <c r="M204" s="17"/>
      <c r="N204" s="17" t="s">
        <v>1652</v>
      </c>
      <c r="O204" s="20" t="s">
        <v>1261</v>
      </c>
      <c r="P204" s="7" t="s">
        <v>12</v>
      </c>
      <c r="Q204" s="17" t="s">
        <v>70</v>
      </c>
      <c r="R204" s="17"/>
      <c r="S204" s="17" t="s">
        <v>2299</v>
      </c>
      <c r="T204" s="7" t="s">
        <v>665</v>
      </c>
      <c r="U204" s="10" t="s">
        <v>1717</v>
      </c>
      <c r="V204" s="7" t="s">
        <v>278</v>
      </c>
      <c r="W204" s="13">
        <v>1</v>
      </c>
      <c r="X204" s="7"/>
      <c r="Y204" s="30"/>
      <c r="Z204" s="7"/>
      <c r="AA204" s="30"/>
      <c r="AB204" s="7"/>
      <c r="AC204" s="30"/>
      <c r="AD204" s="7"/>
      <c r="AE204" s="30"/>
      <c r="AF204" s="7"/>
      <c r="AG204" s="30"/>
      <c r="AH204" s="7"/>
      <c r="AI204" s="17"/>
      <c r="AJ204" s="7" t="s">
        <v>64</v>
      </c>
      <c r="AK204" s="17"/>
      <c r="AL204" s="17"/>
      <c r="AM204" s="17"/>
      <c r="AN204" s="17"/>
      <c r="AO204" s="17"/>
      <c r="AP204" s="17"/>
      <c r="AQ204" s="17"/>
      <c r="AR204" s="17"/>
      <c r="AS204" s="121"/>
      <c r="AT204" s="17" t="s">
        <v>2559</v>
      </c>
      <c r="AU204" s="17"/>
    </row>
    <row r="205" spans="1:47" s="9" customFormat="1" ht="58" hidden="1">
      <c r="A205" s="16" t="s">
        <v>111</v>
      </c>
      <c r="B205" s="3" t="s">
        <v>1645</v>
      </c>
      <c r="C205" s="4" t="s">
        <v>1646</v>
      </c>
      <c r="D205" s="4" t="s">
        <v>1647</v>
      </c>
      <c r="E205" s="4" t="s">
        <v>1648</v>
      </c>
      <c r="F205" s="12">
        <v>1</v>
      </c>
      <c r="G205" s="13" t="s">
        <v>1258</v>
      </c>
      <c r="H205" s="20" t="s">
        <v>1649</v>
      </c>
      <c r="I205" s="14" t="s">
        <v>1650</v>
      </c>
      <c r="J205" s="14" t="s">
        <v>1650</v>
      </c>
      <c r="K205" s="5" t="s">
        <v>1651</v>
      </c>
      <c r="L205" s="5" t="s">
        <v>1649</v>
      </c>
      <c r="M205" s="17"/>
      <c r="N205" s="20" t="s">
        <v>1652</v>
      </c>
      <c r="O205" s="20" t="s">
        <v>1261</v>
      </c>
      <c r="P205" s="17" t="s">
        <v>12</v>
      </c>
      <c r="Q205" s="17"/>
      <c r="R205" s="17"/>
      <c r="S205" s="17" t="s">
        <v>429</v>
      </c>
      <c r="T205" s="17" t="s">
        <v>680</v>
      </c>
      <c r="U205" s="28" t="s">
        <v>1718</v>
      </c>
      <c r="V205" s="7"/>
      <c r="W205" s="30"/>
      <c r="X205" s="7"/>
      <c r="Y205" s="30"/>
      <c r="Z205" s="7"/>
      <c r="AA205" s="30"/>
      <c r="AB205" s="7"/>
      <c r="AC205" s="30"/>
      <c r="AD205" s="7"/>
      <c r="AE205" s="30"/>
      <c r="AF205" s="7" t="s">
        <v>1719</v>
      </c>
      <c r="AG205" s="13">
        <v>1</v>
      </c>
      <c r="AH205" s="17"/>
      <c r="AI205" s="17"/>
      <c r="AJ205" s="7" t="s">
        <v>58</v>
      </c>
      <c r="AK205" s="17"/>
      <c r="AL205" s="17"/>
      <c r="AM205" s="17"/>
      <c r="AN205" s="17"/>
      <c r="AO205" s="17"/>
      <c r="AP205" s="17"/>
      <c r="AQ205" s="17"/>
      <c r="AR205" s="17"/>
      <c r="AS205" s="121"/>
      <c r="AT205" s="17"/>
      <c r="AU205" s="17"/>
    </row>
    <row r="206" spans="1:47" s="9" customFormat="1" ht="43.5" hidden="1">
      <c r="A206" s="16" t="s">
        <v>111</v>
      </c>
      <c r="B206" s="3" t="s">
        <v>1645</v>
      </c>
      <c r="C206" s="4" t="s">
        <v>1646</v>
      </c>
      <c r="D206" s="4" t="s">
        <v>1647</v>
      </c>
      <c r="E206" s="4" t="s">
        <v>1648</v>
      </c>
      <c r="F206" s="12">
        <v>1</v>
      </c>
      <c r="G206" s="13" t="s">
        <v>1258</v>
      </c>
      <c r="H206" s="20" t="s">
        <v>1649</v>
      </c>
      <c r="I206" s="14" t="s">
        <v>1650</v>
      </c>
      <c r="J206" s="14" t="s">
        <v>1650</v>
      </c>
      <c r="K206" s="5" t="s">
        <v>1651</v>
      </c>
      <c r="L206" s="5" t="s">
        <v>1649</v>
      </c>
      <c r="M206" s="17"/>
      <c r="N206" s="20" t="s">
        <v>1652</v>
      </c>
      <c r="O206" s="20" t="s">
        <v>1261</v>
      </c>
      <c r="P206" s="17" t="s">
        <v>12</v>
      </c>
      <c r="Q206" s="17"/>
      <c r="R206" s="17"/>
      <c r="S206" s="17" t="s">
        <v>429</v>
      </c>
      <c r="T206" s="17" t="s">
        <v>670</v>
      </c>
      <c r="U206" s="10" t="s">
        <v>1720</v>
      </c>
      <c r="V206" s="7"/>
      <c r="W206" s="30"/>
      <c r="X206" s="7"/>
      <c r="Y206" s="30"/>
      <c r="Z206" s="7"/>
      <c r="AA206" s="30"/>
      <c r="AB206" s="7"/>
      <c r="AC206" s="30"/>
      <c r="AD206" s="7"/>
      <c r="AE206" s="30"/>
      <c r="AF206" s="7" t="s">
        <v>1721</v>
      </c>
      <c r="AG206" s="13">
        <v>1</v>
      </c>
      <c r="AH206" s="17"/>
      <c r="AI206" s="17"/>
      <c r="AJ206" s="7" t="s">
        <v>60</v>
      </c>
      <c r="AK206" s="17"/>
      <c r="AL206" s="17"/>
      <c r="AM206" s="17"/>
      <c r="AN206" s="17"/>
      <c r="AO206" s="17"/>
      <c r="AP206" s="17"/>
      <c r="AQ206" s="17"/>
      <c r="AR206" s="17"/>
      <c r="AS206" s="121"/>
      <c r="AT206" s="17"/>
      <c r="AU206" s="17"/>
    </row>
    <row r="207" spans="1:47" s="9" customFormat="1" ht="58" hidden="1">
      <c r="A207" s="16" t="s">
        <v>111</v>
      </c>
      <c r="B207" s="3" t="s">
        <v>1645</v>
      </c>
      <c r="C207" s="4" t="s">
        <v>1646</v>
      </c>
      <c r="D207" s="4" t="s">
        <v>1647</v>
      </c>
      <c r="E207" s="4" t="s">
        <v>1648</v>
      </c>
      <c r="F207" s="12">
        <v>1</v>
      </c>
      <c r="G207" s="13" t="s">
        <v>1258</v>
      </c>
      <c r="H207" s="20" t="s">
        <v>1649</v>
      </c>
      <c r="I207" s="14" t="s">
        <v>1650</v>
      </c>
      <c r="J207" s="14" t="s">
        <v>1650</v>
      </c>
      <c r="K207" s="5" t="s">
        <v>1651</v>
      </c>
      <c r="L207" s="5" t="s">
        <v>1649</v>
      </c>
      <c r="M207" s="17"/>
      <c r="N207" s="20" t="s">
        <v>1652</v>
      </c>
      <c r="O207" s="20" t="s">
        <v>1261</v>
      </c>
      <c r="P207" s="17" t="s">
        <v>12</v>
      </c>
      <c r="Q207" s="17"/>
      <c r="R207" s="17"/>
      <c r="S207" s="17" t="s">
        <v>429</v>
      </c>
      <c r="T207" s="17" t="s">
        <v>689</v>
      </c>
      <c r="U207" s="28" t="s">
        <v>1722</v>
      </c>
      <c r="V207" s="7"/>
      <c r="W207" s="30"/>
      <c r="X207" s="7"/>
      <c r="Y207" s="30"/>
      <c r="Z207" s="7"/>
      <c r="AA207" s="30"/>
      <c r="AB207" s="7"/>
      <c r="AC207" s="30"/>
      <c r="AD207" s="7"/>
      <c r="AE207" s="30"/>
      <c r="AF207" s="7" t="s">
        <v>1716</v>
      </c>
      <c r="AG207" s="13">
        <v>1</v>
      </c>
      <c r="AH207" s="17"/>
      <c r="AI207" s="17"/>
      <c r="AJ207" s="7" t="s">
        <v>24</v>
      </c>
      <c r="AK207" s="17"/>
      <c r="AL207" s="17"/>
      <c r="AM207" s="17"/>
      <c r="AN207" s="17"/>
      <c r="AO207" s="17"/>
      <c r="AP207" s="17"/>
      <c r="AQ207" s="17"/>
      <c r="AR207" s="17"/>
      <c r="AS207" s="121"/>
      <c r="AT207" s="17"/>
      <c r="AU207" s="17"/>
    </row>
    <row r="208" spans="1:47" s="9" customFormat="1" ht="130.5" hidden="1">
      <c r="A208" s="85" t="s">
        <v>111</v>
      </c>
      <c r="B208" s="86" t="s">
        <v>1645</v>
      </c>
      <c r="C208" s="87" t="s">
        <v>1646</v>
      </c>
      <c r="D208" s="87" t="s">
        <v>1647</v>
      </c>
      <c r="E208" s="87" t="s">
        <v>1648</v>
      </c>
      <c r="F208" s="12">
        <v>1</v>
      </c>
      <c r="G208" s="13" t="s">
        <v>1258</v>
      </c>
      <c r="H208" s="20" t="s">
        <v>1649</v>
      </c>
      <c r="I208" s="14" t="s">
        <v>1650</v>
      </c>
      <c r="J208" s="14" t="s">
        <v>1650</v>
      </c>
      <c r="K208" s="5" t="s">
        <v>1651</v>
      </c>
      <c r="L208" s="5" t="s">
        <v>1649</v>
      </c>
      <c r="M208" s="17"/>
      <c r="N208" s="20" t="s">
        <v>1652</v>
      </c>
      <c r="O208" s="20" t="s">
        <v>1261</v>
      </c>
      <c r="P208" s="76" t="s">
        <v>12</v>
      </c>
      <c r="Q208" s="76" t="s">
        <v>96</v>
      </c>
      <c r="R208" s="76"/>
      <c r="S208" s="76" t="s">
        <v>435</v>
      </c>
      <c r="T208" s="76" t="s">
        <v>694</v>
      </c>
      <c r="U208" s="76" t="s">
        <v>1723</v>
      </c>
      <c r="V208" s="7"/>
      <c r="W208" s="30"/>
      <c r="X208" s="7"/>
      <c r="Y208" s="30"/>
      <c r="Z208" s="7"/>
      <c r="AA208" s="30"/>
      <c r="AB208" s="88" t="s">
        <v>295</v>
      </c>
      <c r="AC208" s="90">
        <v>1</v>
      </c>
      <c r="AD208" s="88"/>
      <c r="AE208" s="89"/>
      <c r="AF208" s="88"/>
      <c r="AG208" s="89"/>
      <c r="AH208" s="88"/>
      <c r="AI208" s="76"/>
      <c r="AJ208" s="88" t="s">
        <v>64</v>
      </c>
      <c r="AK208" s="17"/>
      <c r="AL208" s="17"/>
      <c r="AM208" s="17"/>
      <c r="AN208" s="17"/>
      <c r="AO208" s="17"/>
      <c r="AP208" s="17" t="s">
        <v>33</v>
      </c>
      <c r="AQ208" s="17"/>
      <c r="AR208" s="17"/>
      <c r="AS208" s="121"/>
      <c r="AT208" s="17" t="s">
        <v>1724</v>
      </c>
      <c r="AU208" s="17" t="s">
        <v>22</v>
      </c>
    </row>
    <row r="209" spans="1:47" s="9" customFormat="1" ht="58" hidden="1">
      <c r="A209" s="16" t="s">
        <v>111</v>
      </c>
      <c r="B209" s="3" t="s">
        <v>1645</v>
      </c>
      <c r="C209" s="4" t="s">
        <v>1646</v>
      </c>
      <c r="D209" s="4" t="s">
        <v>1647</v>
      </c>
      <c r="E209" s="4" t="s">
        <v>1648</v>
      </c>
      <c r="F209" s="12">
        <v>1</v>
      </c>
      <c r="G209" s="13" t="s">
        <v>1258</v>
      </c>
      <c r="H209" s="20" t="s">
        <v>1649</v>
      </c>
      <c r="I209" s="14" t="s">
        <v>1650</v>
      </c>
      <c r="J209" s="14" t="s">
        <v>1650</v>
      </c>
      <c r="K209" s="5" t="s">
        <v>1651</v>
      </c>
      <c r="L209" s="5" t="s">
        <v>1649</v>
      </c>
      <c r="M209" s="17"/>
      <c r="N209" s="20" t="s">
        <v>1652</v>
      </c>
      <c r="O209" s="20" t="s">
        <v>1261</v>
      </c>
      <c r="P209" s="17" t="s">
        <v>12</v>
      </c>
      <c r="Q209" s="17" t="s">
        <v>59</v>
      </c>
      <c r="R209" s="17"/>
      <c r="S209" s="17" t="s">
        <v>435</v>
      </c>
      <c r="T209" s="17" t="s">
        <v>706</v>
      </c>
      <c r="U209" s="17" t="s">
        <v>1725</v>
      </c>
      <c r="V209" s="7"/>
      <c r="W209" s="30"/>
      <c r="X209" s="7"/>
      <c r="Y209" s="30"/>
      <c r="Z209" s="7"/>
      <c r="AA209" s="30"/>
      <c r="AB209" s="7" t="s">
        <v>392</v>
      </c>
      <c r="AC209" s="13">
        <v>1</v>
      </c>
      <c r="AD209" s="7"/>
      <c r="AE209" s="30"/>
      <c r="AF209" s="7"/>
      <c r="AG209" s="30"/>
      <c r="AH209" s="7"/>
      <c r="AI209" s="17"/>
      <c r="AJ209" s="7" t="s">
        <v>64</v>
      </c>
      <c r="AK209" s="17" t="s">
        <v>64</v>
      </c>
      <c r="AL209" s="17"/>
      <c r="AM209" s="17"/>
      <c r="AN209" s="17"/>
      <c r="AO209" s="120"/>
      <c r="AP209" s="17" t="s">
        <v>27</v>
      </c>
      <c r="AQ209" s="17"/>
      <c r="AR209" s="17"/>
      <c r="AS209" s="121"/>
      <c r="AT209" s="17" t="s">
        <v>1726</v>
      </c>
      <c r="AU209" s="17"/>
    </row>
    <row r="210" spans="1:47" s="9" customFormat="1" ht="58" hidden="1">
      <c r="A210" s="16" t="s">
        <v>111</v>
      </c>
      <c r="B210" s="3" t="s">
        <v>1645</v>
      </c>
      <c r="C210" s="4" t="s">
        <v>1646</v>
      </c>
      <c r="D210" s="4" t="s">
        <v>1647</v>
      </c>
      <c r="E210" s="4" t="s">
        <v>1648</v>
      </c>
      <c r="F210" s="12">
        <v>1</v>
      </c>
      <c r="G210" s="13" t="s">
        <v>1258</v>
      </c>
      <c r="H210" s="20" t="s">
        <v>1649</v>
      </c>
      <c r="I210" s="14" t="s">
        <v>1650</v>
      </c>
      <c r="J210" s="14" t="s">
        <v>1650</v>
      </c>
      <c r="K210" s="5" t="s">
        <v>1651</v>
      </c>
      <c r="L210" s="5" t="s">
        <v>1649</v>
      </c>
      <c r="M210" s="17"/>
      <c r="N210" s="20" t="s">
        <v>1652</v>
      </c>
      <c r="O210" s="20" t="s">
        <v>1261</v>
      </c>
      <c r="P210" s="17" t="s">
        <v>12</v>
      </c>
      <c r="Q210" s="17" t="s">
        <v>89</v>
      </c>
      <c r="R210" s="17"/>
      <c r="S210" s="17" t="s">
        <v>1202</v>
      </c>
      <c r="T210" s="17" t="s">
        <v>699</v>
      </c>
      <c r="U210" s="7" t="s">
        <v>1727</v>
      </c>
      <c r="V210" s="7"/>
      <c r="W210" s="30"/>
      <c r="X210" s="7"/>
      <c r="Y210" s="30"/>
      <c r="Z210" s="7" t="s">
        <v>1728</v>
      </c>
      <c r="AA210" s="13">
        <v>1</v>
      </c>
      <c r="AB210" s="7"/>
      <c r="AC210" s="30"/>
      <c r="AD210" s="7"/>
      <c r="AE210" s="30"/>
      <c r="AF210" s="7"/>
      <c r="AG210" s="30"/>
      <c r="AH210" s="7"/>
      <c r="AI210" s="17"/>
      <c r="AJ210" s="7" t="s">
        <v>60</v>
      </c>
      <c r="AK210" s="17" t="s">
        <v>60</v>
      </c>
      <c r="AL210" s="17"/>
      <c r="AM210" s="17"/>
      <c r="AN210" s="117"/>
      <c r="AO210" s="121"/>
      <c r="AP210" s="118"/>
      <c r="AQ210" s="17"/>
      <c r="AR210" s="17"/>
      <c r="AS210" s="17" t="s">
        <v>27</v>
      </c>
      <c r="AT210" s="17" t="s">
        <v>1729</v>
      </c>
      <c r="AU210" s="17"/>
    </row>
    <row r="211" spans="1:47" s="9" customFormat="1" ht="43.5" hidden="1">
      <c r="A211" s="16" t="s">
        <v>111</v>
      </c>
      <c r="B211" s="3" t="s">
        <v>1645</v>
      </c>
      <c r="C211" s="4" t="s">
        <v>1646</v>
      </c>
      <c r="D211" s="4" t="s">
        <v>1647</v>
      </c>
      <c r="E211" s="4" t="s">
        <v>1648</v>
      </c>
      <c r="F211" s="12">
        <v>1</v>
      </c>
      <c r="G211" s="13" t="s">
        <v>1258</v>
      </c>
      <c r="H211" s="20" t="s">
        <v>1649</v>
      </c>
      <c r="I211" s="14" t="s">
        <v>1650</v>
      </c>
      <c r="J211" s="14" t="s">
        <v>1650</v>
      </c>
      <c r="K211" s="5" t="s">
        <v>1651</v>
      </c>
      <c r="L211" s="5" t="s">
        <v>1649</v>
      </c>
      <c r="M211" s="17"/>
      <c r="N211" s="20" t="s">
        <v>1652</v>
      </c>
      <c r="O211" s="20" t="s">
        <v>1261</v>
      </c>
      <c r="P211" s="17" t="s">
        <v>12</v>
      </c>
      <c r="Q211" s="17" t="s">
        <v>75</v>
      </c>
      <c r="R211" s="17"/>
      <c r="S211" s="17" t="s">
        <v>427</v>
      </c>
      <c r="T211" s="17" t="s">
        <v>700</v>
      </c>
      <c r="U211" s="7" t="s">
        <v>1730</v>
      </c>
      <c r="V211" s="7"/>
      <c r="W211" s="30"/>
      <c r="X211" s="7"/>
      <c r="Y211" s="30"/>
      <c r="Z211" s="7" t="s">
        <v>353</v>
      </c>
      <c r="AA211" s="13">
        <v>1</v>
      </c>
      <c r="AB211" s="7"/>
      <c r="AC211" s="30"/>
      <c r="AD211" s="7"/>
      <c r="AE211" s="30"/>
      <c r="AF211" s="7"/>
      <c r="AG211" s="30"/>
      <c r="AH211" s="7"/>
      <c r="AI211" s="17"/>
      <c r="AJ211" s="7" t="s">
        <v>60</v>
      </c>
      <c r="AK211" s="17"/>
      <c r="AL211" s="17"/>
      <c r="AM211" s="17"/>
      <c r="AN211" s="17"/>
      <c r="AO211" s="123" t="s">
        <v>23</v>
      </c>
      <c r="AP211" s="17"/>
      <c r="AQ211" s="17"/>
      <c r="AR211" s="117"/>
      <c r="AS211" s="121"/>
      <c r="AT211" s="118"/>
      <c r="AU211" s="17"/>
    </row>
    <row r="212" spans="1:47" s="9" customFormat="1" ht="43.5" hidden="1">
      <c r="A212" s="16" t="s">
        <v>111</v>
      </c>
      <c r="B212" s="3" t="s">
        <v>1645</v>
      </c>
      <c r="C212" s="4" t="s">
        <v>1646</v>
      </c>
      <c r="D212" s="4" t="s">
        <v>1647</v>
      </c>
      <c r="E212" s="4" t="s">
        <v>1648</v>
      </c>
      <c r="F212" s="12">
        <v>1</v>
      </c>
      <c r="G212" s="13" t="s">
        <v>1258</v>
      </c>
      <c r="H212" s="20" t="s">
        <v>1649</v>
      </c>
      <c r="I212" s="14" t="s">
        <v>1650</v>
      </c>
      <c r="J212" s="14" t="s">
        <v>1650</v>
      </c>
      <c r="K212" s="5" t="s">
        <v>1651</v>
      </c>
      <c r="L212" s="5" t="s">
        <v>1649</v>
      </c>
      <c r="M212" s="17"/>
      <c r="N212" s="20" t="s">
        <v>1652</v>
      </c>
      <c r="O212" s="20" t="s">
        <v>1261</v>
      </c>
      <c r="P212" s="17" t="s">
        <v>12</v>
      </c>
      <c r="Q212" s="17" t="s">
        <v>76</v>
      </c>
      <c r="R212" s="17"/>
      <c r="S212" s="17" t="s">
        <v>427</v>
      </c>
      <c r="T212" s="17" t="s">
        <v>701</v>
      </c>
      <c r="U212" s="7" t="s">
        <v>1731</v>
      </c>
      <c r="V212" s="7"/>
      <c r="W212" s="30"/>
      <c r="X212" s="7"/>
      <c r="Y212" s="30"/>
      <c r="Z212" s="7" t="s">
        <v>355</v>
      </c>
      <c r="AA212" s="13">
        <v>1</v>
      </c>
      <c r="AB212" s="7"/>
      <c r="AC212" s="30"/>
      <c r="AD212" s="7"/>
      <c r="AE212" s="30"/>
      <c r="AF212" s="7"/>
      <c r="AG212" s="30"/>
      <c r="AH212" s="7"/>
      <c r="AI212" s="17"/>
      <c r="AJ212" s="7" t="s">
        <v>60</v>
      </c>
      <c r="AK212" s="17"/>
      <c r="AL212" s="17"/>
      <c r="AM212" s="17"/>
      <c r="AN212" s="17"/>
      <c r="AO212" s="17" t="s">
        <v>23</v>
      </c>
      <c r="AP212" s="17"/>
      <c r="AQ212" s="17"/>
      <c r="AR212" s="117"/>
      <c r="AS212" s="121"/>
      <c r="AT212" s="118"/>
      <c r="AU212" s="17"/>
    </row>
    <row r="213" spans="1:47" s="9" customFormat="1" ht="43.5" hidden="1">
      <c r="A213" s="16" t="s">
        <v>111</v>
      </c>
      <c r="B213" s="3" t="s">
        <v>1645</v>
      </c>
      <c r="C213" s="4" t="s">
        <v>1646</v>
      </c>
      <c r="D213" s="4" t="s">
        <v>1647</v>
      </c>
      <c r="E213" s="4" t="s">
        <v>1648</v>
      </c>
      <c r="F213" s="12">
        <v>1</v>
      </c>
      <c r="G213" s="13" t="s">
        <v>1258</v>
      </c>
      <c r="H213" s="20" t="s">
        <v>1649</v>
      </c>
      <c r="I213" s="14" t="s">
        <v>1650</v>
      </c>
      <c r="J213" s="14" t="s">
        <v>1650</v>
      </c>
      <c r="K213" s="5" t="s">
        <v>1651</v>
      </c>
      <c r="L213" s="5" t="s">
        <v>1649</v>
      </c>
      <c r="M213" s="17"/>
      <c r="N213" s="20" t="s">
        <v>1652</v>
      </c>
      <c r="O213" s="20" t="s">
        <v>1261</v>
      </c>
      <c r="P213" s="17" t="s">
        <v>12</v>
      </c>
      <c r="Q213" s="17" t="s">
        <v>59</v>
      </c>
      <c r="R213" s="17"/>
      <c r="S213" s="17" t="s">
        <v>427</v>
      </c>
      <c r="T213" s="17" t="s">
        <v>683</v>
      </c>
      <c r="U213" s="7" t="s">
        <v>1732</v>
      </c>
      <c r="V213" s="7"/>
      <c r="W213" s="30"/>
      <c r="X213" s="7"/>
      <c r="Y213" s="30"/>
      <c r="Z213" s="7" t="s">
        <v>361</v>
      </c>
      <c r="AA213" s="13">
        <v>1</v>
      </c>
      <c r="AB213" s="7"/>
      <c r="AC213" s="30"/>
      <c r="AD213" s="7"/>
      <c r="AE213" s="30"/>
      <c r="AF213" s="7"/>
      <c r="AG213" s="30"/>
      <c r="AH213" s="7"/>
      <c r="AI213" s="17"/>
      <c r="AJ213" s="7" t="s">
        <v>64</v>
      </c>
      <c r="AK213" s="17"/>
      <c r="AL213" s="17"/>
      <c r="AM213" s="17"/>
      <c r="AN213" s="17"/>
      <c r="AO213" s="17" t="s">
        <v>23</v>
      </c>
      <c r="AP213" s="17"/>
      <c r="AQ213" s="17"/>
      <c r="AR213" s="117"/>
      <c r="AS213" s="121"/>
      <c r="AT213" s="118"/>
      <c r="AU213" s="17"/>
    </row>
    <row r="214" spans="1:47" s="9" customFormat="1" ht="43.5" hidden="1">
      <c r="A214" s="16" t="s">
        <v>111</v>
      </c>
      <c r="B214" s="3" t="s">
        <v>1645</v>
      </c>
      <c r="C214" s="4" t="s">
        <v>1646</v>
      </c>
      <c r="D214" s="4" t="s">
        <v>1647</v>
      </c>
      <c r="E214" s="4" t="s">
        <v>1648</v>
      </c>
      <c r="F214" s="12">
        <v>1</v>
      </c>
      <c r="G214" s="13" t="s">
        <v>1258</v>
      </c>
      <c r="H214" s="20" t="s">
        <v>1649</v>
      </c>
      <c r="I214" s="14" t="s">
        <v>1650</v>
      </c>
      <c r="J214" s="14" t="s">
        <v>1650</v>
      </c>
      <c r="K214" s="5" t="s">
        <v>1651</v>
      </c>
      <c r="L214" s="5" t="s">
        <v>1649</v>
      </c>
      <c r="M214" s="17"/>
      <c r="N214" s="20" t="s">
        <v>1652</v>
      </c>
      <c r="O214" s="20" t="s">
        <v>1261</v>
      </c>
      <c r="P214" s="17" t="s">
        <v>12</v>
      </c>
      <c r="Q214" s="17" t="s">
        <v>86</v>
      </c>
      <c r="R214" s="17"/>
      <c r="S214" s="17" t="s">
        <v>427</v>
      </c>
      <c r="T214" s="17" t="s">
        <v>686</v>
      </c>
      <c r="U214" s="7" t="s">
        <v>1733</v>
      </c>
      <c r="V214" s="7"/>
      <c r="W214" s="30"/>
      <c r="X214" s="7"/>
      <c r="Y214" s="30"/>
      <c r="Z214" s="7" t="s">
        <v>363</v>
      </c>
      <c r="AA214" s="13">
        <v>1</v>
      </c>
      <c r="AB214" s="7"/>
      <c r="AC214" s="30"/>
      <c r="AD214" s="7"/>
      <c r="AE214" s="30"/>
      <c r="AF214" s="7"/>
      <c r="AG214" s="30"/>
      <c r="AH214" s="7"/>
      <c r="AI214" s="17"/>
      <c r="AJ214" s="7" t="s">
        <v>66</v>
      </c>
      <c r="AK214" s="17"/>
      <c r="AL214" s="17"/>
      <c r="AM214" s="17"/>
      <c r="AN214" s="17"/>
      <c r="AO214" s="17" t="s">
        <v>23</v>
      </c>
      <c r="AP214" s="17"/>
      <c r="AQ214" s="17"/>
      <c r="AR214" s="117"/>
      <c r="AS214" s="121"/>
      <c r="AT214" s="118"/>
      <c r="AU214" s="17"/>
    </row>
    <row r="215" spans="1:47" s="9" customFormat="1" ht="43.5" hidden="1">
      <c r="A215" s="16" t="s">
        <v>111</v>
      </c>
      <c r="B215" s="3" t="s">
        <v>1645</v>
      </c>
      <c r="C215" s="4" t="s">
        <v>1646</v>
      </c>
      <c r="D215" s="4" t="s">
        <v>1647</v>
      </c>
      <c r="E215" s="4" t="s">
        <v>1648</v>
      </c>
      <c r="F215" s="12">
        <v>1</v>
      </c>
      <c r="G215" s="13" t="s">
        <v>1258</v>
      </c>
      <c r="H215" s="20" t="s">
        <v>1649</v>
      </c>
      <c r="I215" s="14" t="s">
        <v>1650</v>
      </c>
      <c r="J215" s="14" t="s">
        <v>1650</v>
      </c>
      <c r="K215" s="5" t="s">
        <v>1651</v>
      </c>
      <c r="L215" s="5" t="s">
        <v>1649</v>
      </c>
      <c r="M215" s="17"/>
      <c r="N215" s="20" t="s">
        <v>1652</v>
      </c>
      <c r="O215" s="20" t="s">
        <v>1261</v>
      </c>
      <c r="P215" s="17" t="s">
        <v>12</v>
      </c>
      <c r="Q215" s="17" t="s">
        <v>76</v>
      </c>
      <c r="R215" s="17"/>
      <c r="S215" s="17" t="s">
        <v>427</v>
      </c>
      <c r="T215" s="17" t="s">
        <v>687</v>
      </c>
      <c r="U215" s="7" t="s">
        <v>1734</v>
      </c>
      <c r="V215" s="7"/>
      <c r="W215" s="30"/>
      <c r="X215" s="7"/>
      <c r="Y215" s="30"/>
      <c r="Z215" s="7" t="s">
        <v>363</v>
      </c>
      <c r="AA215" s="13">
        <v>1</v>
      </c>
      <c r="AB215" s="7"/>
      <c r="AC215" s="30"/>
      <c r="AD215" s="7"/>
      <c r="AE215" s="30"/>
      <c r="AF215" s="7"/>
      <c r="AG215" s="30"/>
      <c r="AH215" s="7"/>
      <c r="AI215" s="17"/>
      <c r="AJ215" s="7" t="s">
        <v>66</v>
      </c>
      <c r="AK215" s="17"/>
      <c r="AL215" s="17"/>
      <c r="AM215" s="17"/>
      <c r="AN215" s="17"/>
      <c r="AO215" s="17" t="s">
        <v>23</v>
      </c>
      <c r="AP215" s="17"/>
      <c r="AQ215" s="17"/>
      <c r="AR215" s="117"/>
      <c r="AS215" s="121"/>
      <c r="AT215" s="118"/>
      <c r="AU215" s="17"/>
    </row>
    <row r="216" spans="1:47" s="9" customFormat="1" ht="43.5" hidden="1">
      <c r="A216" s="16" t="s">
        <v>111</v>
      </c>
      <c r="B216" s="3" t="s">
        <v>1645</v>
      </c>
      <c r="C216" s="4" t="s">
        <v>1646</v>
      </c>
      <c r="D216" s="4" t="s">
        <v>1647</v>
      </c>
      <c r="E216" s="4" t="s">
        <v>1648</v>
      </c>
      <c r="F216" s="12">
        <v>1</v>
      </c>
      <c r="G216" s="13" t="s">
        <v>1258</v>
      </c>
      <c r="H216" s="20" t="s">
        <v>1649</v>
      </c>
      <c r="I216" s="14" t="s">
        <v>1650</v>
      </c>
      <c r="J216" s="14" t="s">
        <v>1650</v>
      </c>
      <c r="K216" s="5" t="s">
        <v>1651</v>
      </c>
      <c r="L216" s="5" t="s">
        <v>1649</v>
      </c>
      <c r="M216" s="17"/>
      <c r="N216" s="20" t="s">
        <v>1652</v>
      </c>
      <c r="O216" s="20" t="s">
        <v>1261</v>
      </c>
      <c r="P216" s="17" t="s">
        <v>12</v>
      </c>
      <c r="Q216" s="17" t="s">
        <v>75</v>
      </c>
      <c r="R216" s="17"/>
      <c r="S216" s="17" t="s">
        <v>427</v>
      </c>
      <c r="T216" s="17" t="s">
        <v>688</v>
      </c>
      <c r="U216" s="7" t="s">
        <v>1735</v>
      </c>
      <c r="V216" s="7"/>
      <c r="W216" s="30"/>
      <c r="X216" s="7"/>
      <c r="Y216" s="30"/>
      <c r="Z216" s="7" t="s">
        <v>363</v>
      </c>
      <c r="AA216" s="13">
        <v>1</v>
      </c>
      <c r="AB216" s="7"/>
      <c r="AC216" s="30"/>
      <c r="AD216" s="7"/>
      <c r="AE216" s="30"/>
      <c r="AF216" s="7"/>
      <c r="AG216" s="30"/>
      <c r="AH216" s="7"/>
      <c r="AI216" s="17"/>
      <c r="AJ216" s="7" t="s">
        <v>66</v>
      </c>
      <c r="AK216" s="17"/>
      <c r="AL216" s="17"/>
      <c r="AM216" s="17"/>
      <c r="AN216" s="17"/>
      <c r="AO216" s="17" t="s">
        <v>23</v>
      </c>
      <c r="AP216" s="17"/>
      <c r="AQ216" s="17"/>
      <c r="AR216" s="117"/>
      <c r="AS216" s="121"/>
      <c r="AT216" s="118"/>
      <c r="AU216" s="17"/>
    </row>
    <row r="217" spans="1:47" s="9" customFormat="1" ht="43.5" hidden="1">
      <c r="A217" s="16" t="s">
        <v>111</v>
      </c>
      <c r="B217" s="3" t="s">
        <v>1645</v>
      </c>
      <c r="C217" s="4" t="s">
        <v>1646</v>
      </c>
      <c r="D217" s="4" t="s">
        <v>1647</v>
      </c>
      <c r="E217" s="4" t="s">
        <v>1648</v>
      </c>
      <c r="F217" s="12">
        <v>1</v>
      </c>
      <c r="G217" s="13" t="s">
        <v>1258</v>
      </c>
      <c r="H217" s="20" t="s">
        <v>1649</v>
      </c>
      <c r="I217" s="14" t="s">
        <v>1650</v>
      </c>
      <c r="J217" s="14" t="s">
        <v>1650</v>
      </c>
      <c r="K217" s="5" t="s">
        <v>1651</v>
      </c>
      <c r="L217" s="5" t="s">
        <v>1649</v>
      </c>
      <c r="M217" s="17"/>
      <c r="N217" s="20" t="s">
        <v>1652</v>
      </c>
      <c r="O217" s="20" t="s">
        <v>1261</v>
      </c>
      <c r="P217" s="17" t="s">
        <v>12</v>
      </c>
      <c r="Q217" s="17" t="s">
        <v>75</v>
      </c>
      <c r="R217" s="17"/>
      <c r="S217" s="17" t="s">
        <v>427</v>
      </c>
      <c r="T217" s="17" t="s">
        <v>702</v>
      </c>
      <c r="U217" s="7" t="s">
        <v>1736</v>
      </c>
      <c r="V217" s="7"/>
      <c r="W217" s="30"/>
      <c r="X217" s="7"/>
      <c r="Y217" s="30"/>
      <c r="Z217" s="7" t="s">
        <v>339</v>
      </c>
      <c r="AA217" s="13">
        <v>1</v>
      </c>
      <c r="AB217" s="7"/>
      <c r="AC217" s="30"/>
      <c r="AD217" s="7"/>
      <c r="AE217" s="30"/>
      <c r="AF217" s="7"/>
      <c r="AG217" s="30"/>
      <c r="AH217" s="7"/>
      <c r="AI217" s="17"/>
      <c r="AJ217" s="7" t="s">
        <v>62</v>
      </c>
      <c r="AK217" s="17"/>
      <c r="AL217" s="17"/>
      <c r="AM217" s="17"/>
      <c r="AN217" s="17"/>
      <c r="AO217" s="17" t="s">
        <v>23</v>
      </c>
      <c r="AP217" s="17"/>
      <c r="AQ217" s="17"/>
      <c r="AR217" s="117"/>
      <c r="AS217" s="121"/>
      <c r="AT217" s="118"/>
      <c r="AU217" s="17"/>
    </row>
    <row r="218" spans="1:47" s="9" customFormat="1" ht="43.5" hidden="1">
      <c r="A218" s="16" t="s">
        <v>111</v>
      </c>
      <c r="B218" s="3" t="s">
        <v>1645</v>
      </c>
      <c r="C218" s="4" t="s">
        <v>1646</v>
      </c>
      <c r="D218" s="4" t="s">
        <v>1647</v>
      </c>
      <c r="E218" s="4" t="s">
        <v>1648</v>
      </c>
      <c r="F218" s="12">
        <v>1</v>
      </c>
      <c r="G218" s="13" t="s">
        <v>1258</v>
      </c>
      <c r="H218" s="20" t="s">
        <v>1649</v>
      </c>
      <c r="I218" s="14" t="s">
        <v>1650</v>
      </c>
      <c r="J218" s="14" t="s">
        <v>1650</v>
      </c>
      <c r="K218" s="5" t="s">
        <v>1651</v>
      </c>
      <c r="L218" s="5" t="s">
        <v>1649</v>
      </c>
      <c r="M218" s="17"/>
      <c r="N218" s="20" t="s">
        <v>1652</v>
      </c>
      <c r="O218" s="20" t="s">
        <v>1261</v>
      </c>
      <c r="P218" s="17" t="s">
        <v>12</v>
      </c>
      <c r="Q218" s="17" t="s">
        <v>21</v>
      </c>
      <c r="R218" s="17"/>
      <c r="S218" s="17" t="s">
        <v>427</v>
      </c>
      <c r="T218" s="17" t="s">
        <v>684</v>
      </c>
      <c r="U218" s="7" t="s">
        <v>1737</v>
      </c>
      <c r="V218" s="7"/>
      <c r="W218" s="30"/>
      <c r="X218" s="7"/>
      <c r="Y218" s="30"/>
      <c r="Z218" s="7" t="s">
        <v>369</v>
      </c>
      <c r="AA218" s="13">
        <v>1</v>
      </c>
      <c r="AB218" s="7"/>
      <c r="AC218" s="30"/>
      <c r="AD218" s="7"/>
      <c r="AE218" s="30"/>
      <c r="AF218" s="7"/>
      <c r="AG218" s="30"/>
      <c r="AH218" s="7"/>
      <c r="AI218" s="17"/>
      <c r="AJ218" s="7" t="s">
        <v>45</v>
      </c>
      <c r="AK218" s="17"/>
      <c r="AL218" s="17"/>
      <c r="AM218" s="17"/>
      <c r="AN218" s="17"/>
      <c r="AO218" s="17" t="s">
        <v>23</v>
      </c>
      <c r="AP218" s="17"/>
      <c r="AQ218" s="17"/>
      <c r="AR218" s="117"/>
      <c r="AS218" s="121"/>
      <c r="AT218" s="118"/>
      <c r="AU218" s="17"/>
    </row>
    <row r="219" spans="1:47" s="9" customFormat="1" ht="43.5" hidden="1">
      <c r="A219" s="16" t="s">
        <v>111</v>
      </c>
      <c r="B219" s="3" t="s">
        <v>1645</v>
      </c>
      <c r="C219" s="4" t="s">
        <v>1646</v>
      </c>
      <c r="D219" s="4" t="s">
        <v>1647</v>
      </c>
      <c r="E219" s="4" t="s">
        <v>1648</v>
      </c>
      <c r="F219" s="12">
        <v>1</v>
      </c>
      <c r="G219" s="13" t="s">
        <v>1258</v>
      </c>
      <c r="H219" s="20" t="s">
        <v>1649</v>
      </c>
      <c r="I219" s="14" t="s">
        <v>1650</v>
      </c>
      <c r="J219" s="14" t="s">
        <v>1650</v>
      </c>
      <c r="K219" s="5" t="s">
        <v>1651</v>
      </c>
      <c r="L219" s="5" t="s">
        <v>1649</v>
      </c>
      <c r="M219" s="17"/>
      <c r="N219" s="20" t="s">
        <v>1652</v>
      </c>
      <c r="O219" s="20" t="s">
        <v>1261</v>
      </c>
      <c r="P219" s="17" t="s">
        <v>12</v>
      </c>
      <c r="Q219" s="17" t="s">
        <v>40</v>
      </c>
      <c r="R219" s="17"/>
      <c r="S219" s="17" t="s">
        <v>427</v>
      </c>
      <c r="T219" s="17" t="s">
        <v>685</v>
      </c>
      <c r="U219" s="17" t="s">
        <v>1738</v>
      </c>
      <c r="V219" s="7"/>
      <c r="W219" s="30"/>
      <c r="X219" s="7"/>
      <c r="Y219" s="30"/>
      <c r="Z219" s="7" t="s">
        <v>345</v>
      </c>
      <c r="AA219" s="13">
        <v>1</v>
      </c>
      <c r="AB219" s="7"/>
      <c r="AC219" s="30"/>
      <c r="AD219" s="7"/>
      <c r="AE219" s="30"/>
      <c r="AF219" s="7"/>
      <c r="AG219" s="30"/>
      <c r="AH219" s="7"/>
      <c r="AI219" s="17"/>
      <c r="AJ219" s="7" t="s">
        <v>64</v>
      </c>
      <c r="AK219" s="17"/>
      <c r="AL219" s="17"/>
      <c r="AM219" s="17"/>
      <c r="AN219" s="17"/>
      <c r="AO219" s="17" t="s">
        <v>23</v>
      </c>
      <c r="AP219" s="17"/>
      <c r="AQ219" s="17"/>
      <c r="AR219" s="117"/>
      <c r="AS219" s="121"/>
      <c r="AT219" s="118"/>
      <c r="AU219" s="17"/>
    </row>
    <row r="220" spans="1:47" s="9" customFormat="1" ht="58" hidden="1">
      <c r="A220" s="16" t="s">
        <v>111</v>
      </c>
      <c r="B220" s="3" t="s">
        <v>1645</v>
      </c>
      <c r="C220" s="4" t="s">
        <v>1646</v>
      </c>
      <c r="D220" s="4" t="s">
        <v>1647</v>
      </c>
      <c r="E220" s="4" t="s">
        <v>1648</v>
      </c>
      <c r="F220" s="12">
        <v>1</v>
      </c>
      <c r="G220" s="13" t="s">
        <v>1258</v>
      </c>
      <c r="H220" s="20" t="s">
        <v>1649</v>
      </c>
      <c r="I220" s="14" t="s">
        <v>1650</v>
      </c>
      <c r="J220" s="14" t="s">
        <v>1650</v>
      </c>
      <c r="K220" s="5" t="s">
        <v>1651</v>
      </c>
      <c r="L220" s="5" t="s">
        <v>1649</v>
      </c>
      <c r="M220" s="17"/>
      <c r="N220" s="20" t="s">
        <v>1652</v>
      </c>
      <c r="O220" s="20" t="s">
        <v>1261</v>
      </c>
      <c r="P220" s="17" t="s">
        <v>9</v>
      </c>
      <c r="Q220" s="17" t="s">
        <v>73</v>
      </c>
      <c r="R220" s="17"/>
      <c r="S220" s="17" t="s">
        <v>427</v>
      </c>
      <c r="T220" s="17" t="s">
        <v>620</v>
      </c>
      <c r="U220" s="17" t="s">
        <v>1739</v>
      </c>
      <c r="V220" s="34"/>
      <c r="W220" s="69"/>
      <c r="X220" s="34"/>
      <c r="Y220" s="69"/>
      <c r="Z220" s="7" t="s">
        <v>356</v>
      </c>
      <c r="AA220" s="13">
        <v>1</v>
      </c>
      <c r="AB220" s="7"/>
      <c r="AC220" s="30"/>
      <c r="AD220" s="7"/>
      <c r="AE220" s="30"/>
      <c r="AF220" s="7"/>
      <c r="AG220" s="30"/>
      <c r="AH220" s="7"/>
      <c r="AI220" s="17"/>
      <c r="AJ220" s="7" t="s">
        <v>60</v>
      </c>
      <c r="AK220" s="17"/>
      <c r="AL220" s="17"/>
      <c r="AM220" s="17"/>
      <c r="AN220" s="17"/>
      <c r="AO220" s="17" t="s">
        <v>23</v>
      </c>
      <c r="AP220" s="17"/>
      <c r="AQ220" s="17"/>
      <c r="AR220" s="117"/>
      <c r="AS220" s="121"/>
      <c r="AT220" s="118"/>
      <c r="AU220" s="17"/>
    </row>
    <row r="221" spans="1:47" s="9" customFormat="1" ht="43.5" hidden="1">
      <c r="A221" s="16" t="s">
        <v>111</v>
      </c>
      <c r="B221" s="3" t="s">
        <v>1645</v>
      </c>
      <c r="C221" s="4" t="s">
        <v>1646</v>
      </c>
      <c r="D221" s="4" t="s">
        <v>1647</v>
      </c>
      <c r="E221" s="4" t="s">
        <v>1648</v>
      </c>
      <c r="F221" s="12">
        <v>1</v>
      </c>
      <c r="G221" s="13" t="s">
        <v>1258</v>
      </c>
      <c r="H221" s="20" t="s">
        <v>1649</v>
      </c>
      <c r="I221" s="14" t="s">
        <v>1650</v>
      </c>
      <c r="J221" s="14" t="s">
        <v>1650</v>
      </c>
      <c r="K221" s="5" t="s">
        <v>1651</v>
      </c>
      <c r="L221" s="5" t="s">
        <v>1649</v>
      </c>
      <c r="M221" s="17"/>
      <c r="N221" s="20" t="s">
        <v>1652</v>
      </c>
      <c r="O221" s="20" t="s">
        <v>1261</v>
      </c>
      <c r="P221" s="17" t="s">
        <v>9</v>
      </c>
      <c r="Q221" s="17" t="s">
        <v>76</v>
      </c>
      <c r="R221" s="17"/>
      <c r="S221" s="17" t="s">
        <v>427</v>
      </c>
      <c r="T221" s="17" t="s">
        <v>621</v>
      </c>
      <c r="U221" s="17" t="s">
        <v>1740</v>
      </c>
      <c r="V221" s="34"/>
      <c r="W221" s="69"/>
      <c r="X221" s="34"/>
      <c r="Y221" s="69"/>
      <c r="Z221" s="7" t="s">
        <v>358</v>
      </c>
      <c r="AA221" s="13">
        <v>1</v>
      </c>
      <c r="AB221" s="7"/>
      <c r="AC221" s="30"/>
      <c r="AD221" s="7"/>
      <c r="AE221" s="30"/>
      <c r="AF221" s="7"/>
      <c r="AG221" s="30"/>
      <c r="AH221" s="7"/>
      <c r="AI221" s="17"/>
      <c r="AJ221" s="7" t="s">
        <v>64</v>
      </c>
      <c r="AK221" s="17"/>
      <c r="AL221" s="17"/>
      <c r="AM221" s="17"/>
      <c r="AN221" s="17"/>
      <c r="AO221" s="17" t="s">
        <v>23</v>
      </c>
      <c r="AP221" s="17"/>
      <c r="AQ221" s="17"/>
      <c r="AR221" s="117"/>
      <c r="AS221" s="121"/>
      <c r="AT221" s="118"/>
      <c r="AU221" s="17"/>
    </row>
    <row r="222" spans="1:47" s="9" customFormat="1" ht="203.15" hidden="1">
      <c r="A222" s="16" t="s">
        <v>111</v>
      </c>
      <c r="B222" s="3" t="s">
        <v>1645</v>
      </c>
      <c r="C222" s="4" t="s">
        <v>1646</v>
      </c>
      <c r="D222" s="4" t="s">
        <v>1647</v>
      </c>
      <c r="E222" s="4" t="s">
        <v>1648</v>
      </c>
      <c r="F222" s="12">
        <v>1</v>
      </c>
      <c r="G222" s="13" t="s">
        <v>1258</v>
      </c>
      <c r="H222" s="20" t="s">
        <v>1649</v>
      </c>
      <c r="I222" s="14" t="s">
        <v>1650</v>
      </c>
      <c r="J222" s="14" t="s">
        <v>1650</v>
      </c>
      <c r="K222" s="5" t="s">
        <v>1651</v>
      </c>
      <c r="L222" s="5" t="s">
        <v>1649</v>
      </c>
      <c r="M222" s="17"/>
      <c r="N222" s="20" t="s">
        <v>1652</v>
      </c>
      <c r="O222" s="20" t="s">
        <v>1261</v>
      </c>
      <c r="P222" s="17" t="s">
        <v>9</v>
      </c>
      <c r="Q222" s="17" t="s">
        <v>76</v>
      </c>
      <c r="R222" s="17"/>
      <c r="S222" s="17" t="s">
        <v>427</v>
      </c>
      <c r="T222" s="17" t="s">
        <v>631</v>
      </c>
      <c r="U222" s="17" t="s">
        <v>1741</v>
      </c>
      <c r="V222" s="34"/>
      <c r="W222" s="69"/>
      <c r="X222" s="34"/>
      <c r="Y222" s="69"/>
      <c r="Z222" s="7" t="s">
        <v>365</v>
      </c>
      <c r="AA222" s="13">
        <v>1</v>
      </c>
      <c r="AB222" s="7"/>
      <c r="AC222" s="30"/>
      <c r="AD222" s="7"/>
      <c r="AE222" s="30"/>
      <c r="AF222" s="7"/>
      <c r="AG222" s="30"/>
      <c r="AH222" s="7"/>
      <c r="AI222" s="17"/>
      <c r="AJ222" s="7" t="s">
        <v>64</v>
      </c>
      <c r="AK222" s="17"/>
      <c r="AL222" s="17"/>
      <c r="AM222" s="17"/>
      <c r="AN222" s="17"/>
      <c r="AO222" s="17" t="s">
        <v>23</v>
      </c>
      <c r="AP222" s="17"/>
      <c r="AQ222" s="17"/>
      <c r="AR222" s="117"/>
      <c r="AS222" s="121"/>
      <c r="AT222" s="118"/>
      <c r="AU222" s="17"/>
    </row>
    <row r="223" spans="1:47" s="9" customFormat="1" ht="43.5" hidden="1">
      <c r="A223" s="16" t="s">
        <v>111</v>
      </c>
      <c r="B223" s="3" t="s">
        <v>1645</v>
      </c>
      <c r="C223" s="4" t="s">
        <v>1646</v>
      </c>
      <c r="D223" s="4" t="s">
        <v>1647</v>
      </c>
      <c r="E223" s="4" t="s">
        <v>1648</v>
      </c>
      <c r="F223" s="12">
        <v>1</v>
      </c>
      <c r="G223" s="13" t="s">
        <v>1258</v>
      </c>
      <c r="H223" s="20" t="s">
        <v>1649</v>
      </c>
      <c r="I223" s="14" t="s">
        <v>1650</v>
      </c>
      <c r="J223" s="14" t="s">
        <v>1650</v>
      </c>
      <c r="K223" s="5" t="s">
        <v>1651</v>
      </c>
      <c r="L223" s="5" t="s">
        <v>1649</v>
      </c>
      <c r="M223" s="17"/>
      <c r="N223" s="20" t="s">
        <v>1652</v>
      </c>
      <c r="O223" s="20" t="s">
        <v>1261</v>
      </c>
      <c r="P223" s="17" t="s">
        <v>9</v>
      </c>
      <c r="Q223" s="17" t="s">
        <v>75</v>
      </c>
      <c r="R223" s="17"/>
      <c r="S223" s="17" t="s">
        <v>427</v>
      </c>
      <c r="T223" s="17" t="s">
        <v>622</v>
      </c>
      <c r="U223" s="7" t="s">
        <v>1742</v>
      </c>
      <c r="V223" s="34"/>
      <c r="W223" s="69"/>
      <c r="X223" s="34"/>
      <c r="Y223" s="69"/>
      <c r="Z223" s="7" t="s">
        <v>339</v>
      </c>
      <c r="AA223" s="13">
        <v>1</v>
      </c>
      <c r="AB223" s="7"/>
      <c r="AC223" s="30"/>
      <c r="AD223" s="7"/>
      <c r="AE223" s="30"/>
      <c r="AF223" s="7"/>
      <c r="AG223" s="30"/>
      <c r="AH223" s="7"/>
      <c r="AI223" s="17"/>
      <c r="AJ223" s="7" t="s">
        <v>62</v>
      </c>
      <c r="AK223" s="17"/>
      <c r="AL223" s="17"/>
      <c r="AM223" s="17"/>
      <c r="AN223" s="17"/>
      <c r="AO223" s="17" t="s">
        <v>23</v>
      </c>
      <c r="AP223" s="17"/>
      <c r="AQ223" s="17"/>
      <c r="AR223" s="117"/>
      <c r="AS223" s="121"/>
      <c r="AT223" s="118"/>
      <c r="AU223" s="17"/>
    </row>
    <row r="224" spans="1:47" s="9" customFormat="1" ht="43.5" hidden="1">
      <c r="A224" s="16" t="s">
        <v>111</v>
      </c>
      <c r="B224" s="3" t="s">
        <v>1645</v>
      </c>
      <c r="C224" s="4" t="s">
        <v>1646</v>
      </c>
      <c r="D224" s="4" t="s">
        <v>1647</v>
      </c>
      <c r="E224" s="4" t="s">
        <v>1648</v>
      </c>
      <c r="F224" s="12">
        <v>1</v>
      </c>
      <c r="G224" s="13" t="s">
        <v>1258</v>
      </c>
      <c r="H224" s="20" t="s">
        <v>1649</v>
      </c>
      <c r="I224" s="14" t="s">
        <v>1650</v>
      </c>
      <c r="J224" s="14" t="s">
        <v>1650</v>
      </c>
      <c r="K224" s="5" t="s">
        <v>1651</v>
      </c>
      <c r="L224" s="5" t="s">
        <v>1649</v>
      </c>
      <c r="M224" s="17"/>
      <c r="N224" s="20" t="s">
        <v>1652</v>
      </c>
      <c r="O224" s="20" t="s">
        <v>1261</v>
      </c>
      <c r="P224" s="17" t="s">
        <v>9</v>
      </c>
      <c r="Q224" s="17" t="s">
        <v>76</v>
      </c>
      <c r="R224" s="17"/>
      <c r="S224" s="17" t="s">
        <v>427</v>
      </c>
      <c r="T224" s="17" t="s">
        <v>632</v>
      </c>
      <c r="U224" s="7" t="s">
        <v>1743</v>
      </c>
      <c r="V224" s="34"/>
      <c r="W224" s="69"/>
      <c r="X224" s="34"/>
      <c r="Y224" s="69"/>
      <c r="Z224" s="7" t="s">
        <v>339</v>
      </c>
      <c r="AA224" s="13">
        <v>1</v>
      </c>
      <c r="AB224" s="7"/>
      <c r="AC224" s="30"/>
      <c r="AD224" s="7"/>
      <c r="AE224" s="30"/>
      <c r="AF224" s="7"/>
      <c r="AG224" s="30"/>
      <c r="AH224" s="7"/>
      <c r="AI224" s="17"/>
      <c r="AJ224" s="7" t="s">
        <v>62</v>
      </c>
      <c r="AK224" s="17"/>
      <c r="AL224" s="17"/>
      <c r="AM224" s="17"/>
      <c r="AN224" s="17"/>
      <c r="AO224" s="17" t="s">
        <v>23</v>
      </c>
      <c r="AP224" s="17"/>
      <c r="AQ224" s="17"/>
      <c r="AR224" s="117"/>
      <c r="AS224" s="121"/>
      <c r="AT224" s="118"/>
      <c r="AU224" s="17"/>
    </row>
    <row r="225" spans="1:47" s="9" customFormat="1" ht="58" hidden="1">
      <c r="A225" s="16" t="s">
        <v>111</v>
      </c>
      <c r="B225" s="3" t="s">
        <v>1645</v>
      </c>
      <c r="C225" s="4" t="s">
        <v>1646</v>
      </c>
      <c r="D225" s="4" t="s">
        <v>1647</v>
      </c>
      <c r="E225" s="4" t="s">
        <v>1648</v>
      </c>
      <c r="F225" s="12">
        <v>1</v>
      </c>
      <c r="G225" s="13" t="s">
        <v>1258</v>
      </c>
      <c r="H225" s="20" t="s">
        <v>1649</v>
      </c>
      <c r="I225" s="14" t="s">
        <v>1650</v>
      </c>
      <c r="J225" s="14" t="s">
        <v>1650</v>
      </c>
      <c r="K225" s="5" t="s">
        <v>1651</v>
      </c>
      <c r="L225" s="5" t="s">
        <v>1649</v>
      </c>
      <c r="M225" s="17"/>
      <c r="N225" s="20" t="s">
        <v>1652</v>
      </c>
      <c r="O225" s="20" t="s">
        <v>1261</v>
      </c>
      <c r="P225" s="17" t="s">
        <v>9</v>
      </c>
      <c r="Q225" s="17" t="s">
        <v>75</v>
      </c>
      <c r="R225" s="17"/>
      <c r="S225" s="17" t="s">
        <v>427</v>
      </c>
      <c r="T225" s="17" t="s">
        <v>630</v>
      </c>
      <c r="U225" s="7" t="s">
        <v>1744</v>
      </c>
      <c r="V225" s="34"/>
      <c r="W225" s="69"/>
      <c r="X225" s="34"/>
      <c r="Y225" s="69"/>
      <c r="Z225" s="7" t="s">
        <v>369</v>
      </c>
      <c r="AA225" s="13">
        <v>1</v>
      </c>
      <c r="AB225" s="7"/>
      <c r="AC225" s="30"/>
      <c r="AD225" s="7"/>
      <c r="AE225" s="30"/>
      <c r="AF225" s="7"/>
      <c r="AG225" s="30"/>
      <c r="AH225" s="7"/>
      <c r="AI225" s="17"/>
      <c r="AJ225" s="7" t="s">
        <v>45</v>
      </c>
      <c r="AK225" s="17"/>
      <c r="AL225" s="17"/>
      <c r="AM225" s="17"/>
      <c r="AN225" s="17"/>
      <c r="AO225" s="17" t="s">
        <v>23</v>
      </c>
      <c r="AP225" s="17"/>
      <c r="AQ225" s="17"/>
      <c r="AR225" s="117"/>
      <c r="AS225" s="121"/>
      <c r="AT225" s="118"/>
      <c r="AU225" s="17"/>
    </row>
    <row r="226" spans="1:47" s="9" customFormat="1" ht="72.650000000000006" hidden="1">
      <c r="A226" s="16" t="s">
        <v>111</v>
      </c>
      <c r="B226" s="3" t="s">
        <v>1645</v>
      </c>
      <c r="C226" s="4" t="s">
        <v>1646</v>
      </c>
      <c r="D226" s="4" t="s">
        <v>1647</v>
      </c>
      <c r="E226" s="4" t="s">
        <v>1648</v>
      </c>
      <c r="F226" s="12">
        <v>1</v>
      </c>
      <c r="G226" s="13" t="s">
        <v>1258</v>
      </c>
      <c r="H226" s="20" t="s">
        <v>1649</v>
      </c>
      <c r="I226" s="14" t="s">
        <v>1650</v>
      </c>
      <c r="J226" s="14" t="s">
        <v>1650</v>
      </c>
      <c r="K226" s="5" t="s">
        <v>1651</v>
      </c>
      <c r="L226" s="5" t="s">
        <v>1649</v>
      </c>
      <c r="M226" s="17"/>
      <c r="N226" s="20" t="s">
        <v>1652</v>
      </c>
      <c r="O226" s="20" t="s">
        <v>1261</v>
      </c>
      <c r="P226" s="17" t="s">
        <v>9</v>
      </c>
      <c r="Q226" s="17" t="s">
        <v>75</v>
      </c>
      <c r="R226" s="17"/>
      <c r="S226" s="17" t="s">
        <v>427</v>
      </c>
      <c r="T226" s="17" t="s">
        <v>624</v>
      </c>
      <c r="U226" s="7" t="s">
        <v>1745</v>
      </c>
      <c r="V226" s="34"/>
      <c r="W226" s="69"/>
      <c r="X226" s="34"/>
      <c r="Y226" s="69"/>
      <c r="Z226" s="7" t="s">
        <v>366</v>
      </c>
      <c r="AA226" s="13">
        <v>1</v>
      </c>
      <c r="AB226" s="7"/>
      <c r="AC226" s="30"/>
      <c r="AD226" s="7"/>
      <c r="AE226" s="30"/>
      <c r="AF226" s="7"/>
      <c r="AG226" s="30"/>
      <c r="AH226" s="7"/>
      <c r="AI226" s="17"/>
      <c r="AJ226" s="7" t="s">
        <v>60</v>
      </c>
      <c r="AK226" s="17"/>
      <c r="AL226" s="17"/>
      <c r="AM226" s="17"/>
      <c r="AN226" s="17"/>
      <c r="AO226" s="17" t="s">
        <v>23</v>
      </c>
      <c r="AP226" s="17"/>
      <c r="AQ226" s="17"/>
      <c r="AR226" s="117"/>
      <c r="AS226" s="121"/>
      <c r="AT226" s="118"/>
      <c r="AU226" s="17"/>
    </row>
    <row r="227" spans="1:47" s="9" customFormat="1" ht="159.65" hidden="1">
      <c r="A227" s="16" t="s">
        <v>111</v>
      </c>
      <c r="B227" s="3" t="s">
        <v>1645</v>
      </c>
      <c r="C227" s="4" t="s">
        <v>1646</v>
      </c>
      <c r="D227" s="4" t="s">
        <v>1647</v>
      </c>
      <c r="E227" s="4" t="s">
        <v>1648</v>
      </c>
      <c r="F227" s="12">
        <v>1</v>
      </c>
      <c r="G227" s="13" t="s">
        <v>1258</v>
      </c>
      <c r="H227" s="20" t="s">
        <v>1649</v>
      </c>
      <c r="I227" s="14" t="s">
        <v>1650</v>
      </c>
      <c r="J227" s="14" t="s">
        <v>1650</v>
      </c>
      <c r="K227" s="5" t="s">
        <v>1651</v>
      </c>
      <c r="L227" s="5" t="s">
        <v>1649</v>
      </c>
      <c r="M227" s="17"/>
      <c r="N227" s="20" t="s">
        <v>1652</v>
      </c>
      <c r="O227" s="20" t="s">
        <v>1261</v>
      </c>
      <c r="P227" s="17" t="s">
        <v>9</v>
      </c>
      <c r="Q227" s="17" t="s">
        <v>29</v>
      </c>
      <c r="R227" s="17"/>
      <c r="S227" s="17" t="s">
        <v>427</v>
      </c>
      <c r="T227" s="17" t="s">
        <v>623</v>
      </c>
      <c r="U227" s="17" t="s">
        <v>1746</v>
      </c>
      <c r="V227" s="34"/>
      <c r="W227" s="69"/>
      <c r="X227" s="34"/>
      <c r="Y227" s="69"/>
      <c r="Z227" s="7" t="s">
        <v>345</v>
      </c>
      <c r="AA227" s="13">
        <v>1</v>
      </c>
      <c r="AB227" s="7"/>
      <c r="AC227" s="30"/>
      <c r="AD227" s="7"/>
      <c r="AE227" s="30"/>
      <c r="AF227" s="7"/>
      <c r="AG227" s="30"/>
      <c r="AH227" s="7"/>
      <c r="AI227" s="17"/>
      <c r="AJ227" s="7" t="s">
        <v>64</v>
      </c>
      <c r="AK227" s="17"/>
      <c r="AL227" s="17"/>
      <c r="AM227" s="17"/>
      <c r="AN227" s="17"/>
      <c r="AO227" s="17" t="s">
        <v>23</v>
      </c>
      <c r="AP227" s="17"/>
      <c r="AQ227" s="17"/>
      <c r="AR227" s="117"/>
      <c r="AS227" s="121"/>
      <c r="AT227" s="118"/>
      <c r="AU227" s="17"/>
    </row>
    <row r="228" spans="1:47" s="9" customFormat="1" ht="43.5" hidden="1">
      <c r="A228" s="16" t="s">
        <v>111</v>
      </c>
      <c r="B228" s="3" t="s">
        <v>1645</v>
      </c>
      <c r="C228" s="4" t="s">
        <v>1666</v>
      </c>
      <c r="D228" s="4" t="s">
        <v>1667</v>
      </c>
      <c r="E228" s="4" t="s">
        <v>1648</v>
      </c>
      <c r="F228" s="12">
        <v>1</v>
      </c>
      <c r="G228" s="13" t="s">
        <v>1258</v>
      </c>
      <c r="H228" s="17"/>
      <c r="I228" s="19" t="s">
        <v>1668</v>
      </c>
      <c r="J228" s="13"/>
      <c r="K228" s="19" t="s">
        <v>1668</v>
      </c>
      <c r="L228" s="17"/>
      <c r="M228" s="17"/>
      <c r="N228" s="17"/>
      <c r="O228" s="20" t="s">
        <v>1669</v>
      </c>
      <c r="P228" s="7" t="s">
        <v>12</v>
      </c>
      <c r="Q228" s="17"/>
      <c r="R228" s="17"/>
      <c r="S228" s="17" t="s">
        <v>428</v>
      </c>
      <c r="T228" s="17" t="s">
        <v>666</v>
      </c>
      <c r="U228" s="28" t="s">
        <v>1653</v>
      </c>
      <c r="W228" s="13"/>
      <c r="X228" s="7" t="s">
        <v>333</v>
      </c>
      <c r="Y228" s="30">
        <v>1</v>
      </c>
      <c r="Z228" s="7"/>
      <c r="AA228" s="30"/>
      <c r="AB228" s="17"/>
      <c r="AC228" s="13"/>
      <c r="AD228" s="17"/>
      <c r="AE228" s="13"/>
      <c r="AF228" s="17"/>
      <c r="AG228" s="13"/>
      <c r="AH228" s="17"/>
      <c r="AI228" s="17"/>
      <c r="AJ228" s="17"/>
      <c r="AK228" s="17"/>
      <c r="AL228" s="17"/>
      <c r="AM228" s="17"/>
      <c r="AN228" s="17"/>
      <c r="AO228" s="17"/>
      <c r="AP228" s="17"/>
      <c r="AQ228" s="17"/>
      <c r="AR228" s="17"/>
      <c r="AS228" s="121"/>
      <c r="AT228" s="17" t="s">
        <v>2560</v>
      </c>
      <c r="AU228" s="17"/>
    </row>
    <row r="229" spans="1:47" s="9" customFormat="1" ht="72.650000000000006" hidden="1">
      <c r="A229" s="16" t="s">
        <v>111</v>
      </c>
      <c r="B229" s="3" t="s">
        <v>1645</v>
      </c>
      <c r="C229" s="4" t="s">
        <v>1666</v>
      </c>
      <c r="D229" s="4" t="s">
        <v>1667</v>
      </c>
      <c r="E229" s="4" t="s">
        <v>1648</v>
      </c>
      <c r="F229" s="12">
        <v>1</v>
      </c>
      <c r="G229" s="13" t="s">
        <v>1258</v>
      </c>
      <c r="H229" s="17"/>
      <c r="I229" s="19" t="s">
        <v>1668</v>
      </c>
      <c r="J229" s="13"/>
      <c r="K229" s="19" t="s">
        <v>1668</v>
      </c>
      <c r="L229" s="17"/>
      <c r="M229" s="17"/>
      <c r="N229" s="17"/>
      <c r="O229" s="20" t="s">
        <v>1669</v>
      </c>
      <c r="P229" s="7" t="s">
        <v>12</v>
      </c>
      <c r="Q229" s="17"/>
      <c r="R229" s="17"/>
      <c r="S229" s="17" t="s">
        <v>428</v>
      </c>
      <c r="T229" s="17" t="s">
        <v>667</v>
      </c>
      <c r="U229" s="28" t="s">
        <v>1655</v>
      </c>
      <c r="V229" s="7"/>
      <c r="W229" s="13"/>
      <c r="X229" s="7" t="s">
        <v>334</v>
      </c>
      <c r="Y229" s="13">
        <v>1</v>
      </c>
      <c r="Z229" s="7"/>
      <c r="AA229" s="30"/>
      <c r="AB229" s="17"/>
      <c r="AC229" s="13"/>
      <c r="AD229" s="17"/>
      <c r="AE229" s="13"/>
      <c r="AF229" s="17"/>
      <c r="AG229" s="13"/>
      <c r="AH229" s="17"/>
      <c r="AI229" s="17"/>
      <c r="AJ229" s="17"/>
      <c r="AK229" s="17"/>
      <c r="AL229" s="17"/>
      <c r="AM229" s="17"/>
      <c r="AN229" s="17"/>
      <c r="AO229" s="17"/>
      <c r="AP229" s="17"/>
      <c r="AQ229" s="17"/>
      <c r="AR229" s="17"/>
      <c r="AS229" s="121"/>
      <c r="AT229" s="17" t="s">
        <v>2561</v>
      </c>
      <c r="AU229" s="17"/>
    </row>
    <row r="230" spans="1:47" s="9" customFormat="1" ht="128.5">
      <c r="A230" s="16" t="s">
        <v>111</v>
      </c>
      <c r="B230" s="3" t="s">
        <v>217</v>
      </c>
      <c r="C230" s="4" t="s">
        <v>1306</v>
      </c>
      <c r="D230" s="4" t="s">
        <v>1674</v>
      </c>
      <c r="E230" s="4" t="s">
        <v>1675</v>
      </c>
      <c r="F230" s="12">
        <v>1</v>
      </c>
      <c r="G230" s="13" t="s">
        <v>1258</v>
      </c>
      <c r="H230" s="19" t="s">
        <v>1649</v>
      </c>
      <c r="I230" s="13" t="s">
        <v>1650</v>
      </c>
      <c r="J230" s="13" t="s">
        <v>1650</v>
      </c>
      <c r="K230" s="13" t="s">
        <v>1651</v>
      </c>
      <c r="L230" s="13" t="s">
        <v>1676</v>
      </c>
      <c r="M230" s="17"/>
      <c r="N230" s="20" t="s">
        <v>1652</v>
      </c>
      <c r="O230" s="20" t="s">
        <v>1677</v>
      </c>
      <c r="P230" s="4" t="s">
        <v>9</v>
      </c>
      <c r="Q230" s="17" t="s">
        <v>79</v>
      </c>
      <c r="R230" s="17"/>
      <c r="S230" s="17" t="s">
        <v>1203</v>
      </c>
      <c r="T230" s="17" t="s">
        <v>1747</v>
      </c>
      <c r="U230" s="137" t="s">
        <v>1748</v>
      </c>
      <c r="V230" s="17" t="s">
        <v>281</v>
      </c>
      <c r="W230" s="13">
        <v>1</v>
      </c>
      <c r="X230" s="17"/>
      <c r="Y230" s="13"/>
      <c r="Z230" s="17" t="s">
        <v>366</v>
      </c>
      <c r="AA230" s="13">
        <v>1</v>
      </c>
      <c r="AB230" s="17"/>
      <c r="AC230" s="13"/>
      <c r="AD230" s="17"/>
      <c r="AE230" s="13"/>
      <c r="AF230" s="17"/>
      <c r="AG230" s="13"/>
      <c r="AH230" s="17"/>
      <c r="AI230" s="17"/>
      <c r="AJ230" s="17" t="s">
        <v>64</v>
      </c>
      <c r="AK230" s="17" t="s">
        <v>64</v>
      </c>
      <c r="AL230" s="17" t="s">
        <v>1749</v>
      </c>
      <c r="AM230" s="17"/>
      <c r="AN230" s="17"/>
      <c r="AO230" s="17"/>
      <c r="AP230" s="17"/>
      <c r="AQ230" s="17"/>
      <c r="AR230" s="17"/>
      <c r="AS230" s="17" t="s">
        <v>27</v>
      </c>
      <c r="AT230" s="17" t="s">
        <v>1750</v>
      </c>
      <c r="AU230" s="17"/>
    </row>
    <row r="231" spans="1:47" s="9" customFormat="1" ht="72.650000000000006">
      <c r="A231" s="16" t="s">
        <v>111</v>
      </c>
      <c r="B231" s="3" t="s">
        <v>217</v>
      </c>
      <c r="C231" s="4" t="s">
        <v>1306</v>
      </c>
      <c r="D231" s="4" t="s">
        <v>1674</v>
      </c>
      <c r="E231" s="4" t="s">
        <v>1675</v>
      </c>
      <c r="F231" s="12">
        <v>1</v>
      </c>
      <c r="G231" s="13" t="s">
        <v>1258</v>
      </c>
      <c r="H231" s="19" t="s">
        <v>1649</v>
      </c>
      <c r="I231" s="13" t="s">
        <v>1650</v>
      </c>
      <c r="J231" s="13" t="s">
        <v>1650</v>
      </c>
      <c r="K231" s="13" t="s">
        <v>1651</v>
      </c>
      <c r="L231" s="13" t="s">
        <v>1676</v>
      </c>
      <c r="M231" s="17"/>
      <c r="N231" s="20" t="s">
        <v>1652</v>
      </c>
      <c r="O231" s="20" t="s">
        <v>1677</v>
      </c>
      <c r="P231" s="4" t="s">
        <v>12</v>
      </c>
      <c r="Q231" s="17" t="s">
        <v>70</v>
      </c>
      <c r="R231" s="17"/>
      <c r="S231" s="17" t="s">
        <v>2299</v>
      </c>
      <c r="T231" s="17" t="s">
        <v>664</v>
      </c>
      <c r="U231" s="17" t="s">
        <v>1717</v>
      </c>
      <c r="V231" s="17" t="s">
        <v>279</v>
      </c>
      <c r="W231" s="13">
        <v>1</v>
      </c>
      <c r="X231" s="17"/>
      <c r="Y231" s="13"/>
      <c r="Z231" s="17"/>
      <c r="AA231" s="13"/>
      <c r="AB231" s="17"/>
      <c r="AC231" s="13"/>
      <c r="AD231" s="17"/>
      <c r="AE231" s="13"/>
      <c r="AF231" s="17"/>
      <c r="AG231" s="13"/>
      <c r="AH231" s="17"/>
      <c r="AI231" s="17"/>
      <c r="AJ231" s="17" t="s">
        <v>64</v>
      </c>
      <c r="AK231" s="17"/>
      <c r="AL231" s="17"/>
      <c r="AM231" s="17"/>
      <c r="AN231" s="17"/>
      <c r="AO231" s="17"/>
      <c r="AP231" s="17"/>
      <c r="AQ231" s="17"/>
      <c r="AR231" s="17"/>
      <c r="AS231" s="121"/>
      <c r="AT231" s="17" t="s">
        <v>2562</v>
      </c>
      <c r="AU231" s="17"/>
    </row>
    <row r="232" spans="1:47" s="9" customFormat="1" ht="43.5" hidden="1">
      <c r="A232" s="16" t="s">
        <v>111</v>
      </c>
      <c r="B232" s="3" t="s">
        <v>217</v>
      </c>
      <c r="C232" s="4" t="s">
        <v>1306</v>
      </c>
      <c r="D232" s="4" t="s">
        <v>1674</v>
      </c>
      <c r="E232" s="4" t="s">
        <v>1675</v>
      </c>
      <c r="F232" s="12">
        <v>1</v>
      </c>
      <c r="G232" s="13" t="s">
        <v>1258</v>
      </c>
      <c r="H232" s="19" t="s">
        <v>1649</v>
      </c>
      <c r="I232" s="13" t="s">
        <v>1650</v>
      </c>
      <c r="J232" s="13" t="s">
        <v>1650</v>
      </c>
      <c r="K232" s="13" t="s">
        <v>1651</v>
      </c>
      <c r="L232" s="13" t="s">
        <v>1676</v>
      </c>
      <c r="M232" s="17"/>
      <c r="N232" s="20" t="s">
        <v>1652</v>
      </c>
      <c r="O232" s="20" t="s">
        <v>1677</v>
      </c>
      <c r="P232" s="4" t="s">
        <v>11</v>
      </c>
      <c r="Q232" s="17" t="s">
        <v>53</v>
      </c>
      <c r="R232" s="17"/>
      <c r="S232" s="17" t="s">
        <v>435</v>
      </c>
      <c r="T232" s="125" t="s">
        <v>661</v>
      </c>
      <c r="U232" s="17" t="s">
        <v>1751</v>
      </c>
      <c r="V232" s="17"/>
      <c r="W232" s="13"/>
      <c r="X232" s="17"/>
      <c r="Y232" s="13"/>
      <c r="Z232" s="17"/>
      <c r="AA232" s="13"/>
      <c r="AB232" s="17" t="s">
        <v>295</v>
      </c>
      <c r="AC232" s="13">
        <v>1</v>
      </c>
      <c r="AD232" s="17"/>
      <c r="AE232" s="13"/>
      <c r="AF232" s="17"/>
      <c r="AG232" s="13"/>
      <c r="AH232" s="17"/>
      <c r="AI232" s="17"/>
      <c r="AJ232" s="17" t="s">
        <v>1752</v>
      </c>
      <c r="AK232" s="17" t="s">
        <v>64</v>
      </c>
      <c r="AL232" s="17"/>
      <c r="AM232" s="17"/>
      <c r="AN232" s="17"/>
      <c r="AO232" s="17"/>
      <c r="AP232" s="17" t="s">
        <v>27</v>
      </c>
      <c r="AQ232" s="17"/>
      <c r="AR232" s="17"/>
      <c r="AS232" s="121"/>
      <c r="AT232" s="17" t="s">
        <v>1753</v>
      </c>
      <c r="AU232" s="17"/>
    </row>
    <row r="233" spans="1:47" s="9" customFormat="1" ht="43.5" hidden="1">
      <c r="A233" s="16" t="s">
        <v>111</v>
      </c>
      <c r="B233" s="3" t="s">
        <v>217</v>
      </c>
      <c r="C233" s="4" t="s">
        <v>1306</v>
      </c>
      <c r="D233" s="4" t="s">
        <v>1674</v>
      </c>
      <c r="E233" s="4" t="s">
        <v>1675</v>
      </c>
      <c r="F233" s="12">
        <v>1</v>
      </c>
      <c r="G233" s="13" t="s">
        <v>1258</v>
      </c>
      <c r="H233" s="19" t="s">
        <v>1649</v>
      </c>
      <c r="I233" s="13" t="s">
        <v>1650</v>
      </c>
      <c r="J233" s="13" t="s">
        <v>1650</v>
      </c>
      <c r="K233" s="13" t="s">
        <v>1651</v>
      </c>
      <c r="L233" s="13" t="s">
        <v>1676</v>
      </c>
      <c r="M233" s="17"/>
      <c r="N233" s="20" t="s">
        <v>1652</v>
      </c>
      <c r="O233" s="20" t="s">
        <v>1677</v>
      </c>
      <c r="P233" s="4" t="s">
        <v>9</v>
      </c>
      <c r="Q233" s="17" t="s">
        <v>53</v>
      </c>
      <c r="R233" s="17"/>
      <c r="S233" s="17" t="s">
        <v>427</v>
      </c>
      <c r="T233" s="17" t="s">
        <v>637</v>
      </c>
      <c r="U233" s="17" t="s">
        <v>1754</v>
      </c>
      <c r="V233" s="17"/>
      <c r="W233" s="13"/>
      <c r="X233" s="17"/>
      <c r="Y233" s="13"/>
      <c r="Z233" s="17" t="s">
        <v>330</v>
      </c>
      <c r="AA233" s="13">
        <v>1</v>
      </c>
      <c r="AB233" s="17"/>
      <c r="AC233" s="13"/>
      <c r="AD233" s="17"/>
      <c r="AE233" s="13"/>
      <c r="AF233" s="17"/>
      <c r="AG233" s="13"/>
      <c r="AH233" s="17"/>
      <c r="AI233" s="17"/>
      <c r="AJ233" s="17" t="s">
        <v>64</v>
      </c>
      <c r="AK233" s="17"/>
      <c r="AL233" s="17"/>
      <c r="AM233" s="17"/>
      <c r="AN233" s="17"/>
      <c r="AO233" s="17" t="s">
        <v>23</v>
      </c>
      <c r="AP233" s="17"/>
      <c r="AQ233" s="17"/>
      <c r="AR233" s="117"/>
      <c r="AS233" s="121"/>
      <c r="AT233" s="118"/>
      <c r="AU233" s="17"/>
    </row>
    <row r="234" spans="1:47" s="9" customFormat="1" ht="72.650000000000006" hidden="1">
      <c r="A234" s="16" t="s">
        <v>111</v>
      </c>
      <c r="B234" s="3" t="s">
        <v>217</v>
      </c>
      <c r="C234" s="4" t="s">
        <v>1306</v>
      </c>
      <c r="D234" s="4" t="s">
        <v>1674</v>
      </c>
      <c r="E234" s="4" t="s">
        <v>1675</v>
      </c>
      <c r="F234" s="12">
        <v>1</v>
      </c>
      <c r="G234" s="13" t="s">
        <v>1258</v>
      </c>
      <c r="H234" s="19" t="s">
        <v>1649</v>
      </c>
      <c r="I234" s="13" t="s">
        <v>1650</v>
      </c>
      <c r="J234" s="13" t="s">
        <v>1650</v>
      </c>
      <c r="K234" s="13" t="s">
        <v>1651</v>
      </c>
      <c r="L234" s="13" t="s">
        <v>1676</v>
      </c>
      <c r="M234" s="17"/>
      <c r="N234" s="20" t="s">
        <v>1652</v>
      </c>
      <c r="O234" s="20" t="s">
        <v>1677</v>
      </c>
      <c r="P234" s="4" t="s">
        <v>9</v>
      </c>
      <c r="Q234" s="17" t="s">
        <v>70</v>
      </c>
      <c r="R234" s="17"/>
      <c r="S234" s="17" t="s">
        <v>427</v>
      </c>
      <c r="T234" s="17" t="s">
        <v>638</v>
      </c>
      <c r="U234" s="17" t="s">
        <v>1755</v>
      </c>
      <c r="V234" s="17"/>
      <c r="W234" s="13"/>
      <c r="X234" s="17"/>
      <c r="Y234" s="13"/>
      <c r="Z234" s="17" t="s">
        <v>358</v>
      </c>
      <c r="AA234" s="13">
        <v>1</v>
      </c>
      <c r="AB234" s="17"/>
      <c r="AC234" s="13"/>
      <c r="AD234" s="17"/>
      <c r="AE234" s="13"/>
      <c r="AF234" s="17"/>
      <c r="AG234" s="13"/>
      <c r="AH234" s="17"/>
      <c r="AI234" s="17"/>
      <c r="AJ234" s="17" t="s">
        <v>64</v>
      </c>
      <c r="AK234" s="17"/>
      <c r="AL234" s="17"/>
      <c r="AM234" s="17"/>
      <c r="AN234" s="17"/>
      <c r="AO234" s="17" t="s">
        <v>23</v>
      </c>
      <c r="AP234" s="17"/>
      <c r="AQ234" s="17"/>
      <c r="AR234" s="117"/>
      <c r="AS234" s="121"/>
      <c r="AT234" s="118"/>
      <c r="AU234" s="17"/>
    </row>
    <row r="235" spans="1:47" s="9" customFormat="1" ht="43.5" hidden="1">
      <c r="A235" s="16" t="s">
        <v>111</v>
      </c>
      <c r="B235" s="3" t="s">
        <v>217</v>
      </c>
      <c r="C235" s="4" t="s">
        <v>1306</v>
      </c>
      <c r="D235" s="4" t="s">
        <v>1674</v>
      </c>
      <c r="E235" s="4" t="s">
        <v>1675</v>
      </c>
      <c r="F235" s="12">
        <v>1</v>
      </c>
      <c r="G235" s="13" t="s">
        <v>1258</v>
      </c>
      <c r="H235" s="19" t="s">
        <v>1649</v>
      </c>
      <c r="I235" s="13" t="s">
        <v>1650</v>
      </c>
      <c r="J235" s="13" t="s">
        <v>1650</v>
      </c>
      <c r="K235" s="13" t="s">
        <v>1651</v>
      </c>
      <c r="L235" s="13" t="s">
        <v>1676</v>
      </c>
      <c r="M235" s="17"/>
      <c r="N235" s="20" t="s">
        <v>1652</v>
      </c>
      <c r="O235" s="20" t="s">
        <v>1677</v>
      </c>
      <c r="P235" s="4" t="s">
        <v>9</v>
      </c>
      <c r="Q235" s="17" t="s">
        <v>59</v>
      </c>
      <c r="R235" s="17"/>
      <c r="S235" s="17" t="s">
        <v>427</v>
      </c>
      <c r="T235" s="17" t="s">
        <v>639</v>
      </c>
      <c r="U235" s="17" t="s">
        <v>75</v>
      </c>
      <c r="V235" s="17"/>
      <c r="W235" s="13"/>
      <c r="X235" s="17"/>
      <c r="Y235" s="13"/>
      <c r="Z235" s="17" t="s">
        <v>339</v>
      </c>
      <c r="AA235" s="13">
        <v>1</v>
      </c>
      <c r="AB235" s="17"/>
      <c r="AC235" s="13"/>
      <c r="AD235" s="17"/>
      <c r="AE235" s="13"/>
      <c r="AF235" s="17"/>
      <c r="AG235" s="13"/>
      <c r="AH235" s="17"/>
      <c r="AI235" s="17"/>
      <c r="AJ235" s="17" t="s">
        <v>64</v>
      </c>
      <c r="AK235" s="17"/>
      <c r="AL235" s="17"/>
      <c r="AM235" s="17"/>
      <c r="AN235" s="17"/>
      <c r="AO235" s="17" t="s">
        <v>23</v>
      </c>
      <c r="AP235" s="17"/>
      <c r="AQ235" s="17"/>
      <c r="AR235" s="117"/>
      <c r="AS235" s="121"/>
      <c r="AT235" s="118"/>
      <c r="AU235" s="17"/>
    </row>
    <row r="236" spans="1:47" s="9" customFormat="1" ht="43.5" hidden="1">
      <c r="A236" s="16" t="s">
        <v>111</v>
      </c>
      <c r="B236" s="3" t="s">
        <v>217</v>
      </c>
      <c r="C236" s="4" t="s">
        <v>1306</v>
      </c>
      <c r="D236" s="4" t="s">
        <v>1674</v>
      </c>
      <c r="E236" s="4" t="s">
        <v>1675</v>
      </c>
      <c r="F236" s="12">
        <v>1</v>
      </c>
      <c r="G236" s="13" t="s">
        <v>1258</v>
      </c>
      <c r="H236" s="19" t="s">
        <v>1649</v>
      </c>
      <c r="I236" s="13" t="s">
        <v>1650</v>
      </c>
      <c r="J236" s="13" t="s">
        <v>1650</v>
      </c>
      <c r="K236" s="13" t="s">
        <v>1651</v>
      </c>
      <c r="L236" s="13" t="s">
        <v>1676</v>
      </c>
      <c r="M236" s="17"/>
      <c r="N236" s="20" t="s">
        <v>1652</v>
      </c>
      <c r="O236" s="20" t="s">
        <v>1677</v>
      </c>
      <c r="P236" s="7" t="s">
        <v>9</v>
      </c>
      <c r="Q236" s="17" t="s">
        <v>73</v>
      </c>
      <c r="R236" s="17"/>
      <c r="S236" s="17" t="s">
        <v>427</v>
      </c>
      <c r="T236" s="17" t="s">
        <v>640</v>
      </c>
      <c r="U236" s="17" t="s">
        <v>1678</v>
      </c>
      <c r="V236" s="17"/>
      <c r="W236" s="13"/>
      <c r="X236" s="17"/>
      <c r="Y236" s="13"/>
      <c r="Z236" s="17" t="s">
        <v>365</v>
      </c>
      <c r="AA236" s="13">
        <v>1</v>
      </c>
      <c r="AB236" s="17"/>
      <c r="AC236" s="13"/>
      <c r="AD236" s="17"/>
      <c r="AE236" s="13"/>
      <c r="AF236" s="17"/>
      <c r="AG236" s="13"/>
      <c r="AH236" s="17"/>
      <c r="AI236" s="17"/>
      <c r="AJ236" s="17" t="s">
        <v>64</v>
      </c>
      <c r="AK236" s="17"/>
      <c r="AL236" s="17"/>
      <c r="AM236" s="17"/>
      <c r="AN236" s="17"/>
      <c r="AO236" s="17" t="s">
        <v>23</v>
      </c>
      <c r="AP236" s="17"/>
      <c r="AQ236" s="17"/>
      <c r="AR236" s="117"/>
      <c r="AS236" s="121"/>
      <c r="AT236" s="118"/>
      <c r="AU236" s="17"/>
    </row>
    <row r="237" spans="1:47" s="9" customFormat="1" ht="43.5" hidden="1">
      <c r="A237" s="16" t="s">
        <v>111</v>
      </c>
      <c r="B237" s="3" t="s">
        <v>217</v>
      </c>
      <c r="C237" s="4" t="s">
        <v>1306</v>
      </c>
      <c r="D237" s="4" t="s">
        <v>1674</v>
      </c>
      <c r="E237" s="4" t="s">
        <v>1675</v>
      </c>
      <c r="F237" s="12">
        <v>1</v>
      </c>
      <c r="G237" s="13" t="s">
        <v>1258</v>
      </c>
      <c r="H237" s="19" t="s">
        <v>1649</v>
      </c>
      <c r="I237" s="13" t="s">
        <v>1650</v>
      </c>
      <c r="J237" s="13" t="s">
        <v>1650</v>
      </c>
      <c r="K237" s="13" t="s">
        <v>1651</v>
      </c>
      <c r="L237" s="13" t="s">
        <v>1676</v>
      </c>
      <c r="M237" s="17"/>
      <c r="N237" s="20" t="s">
        <v>1652</v>
      </c>
      <c r="O237" s="20" t="s">
        <v>1677</v>
      </c>
      <c r="P237" s="7" t="s">
        <v>9</v>
      </c>
      <c r="Q237" s="17" t="s">
        <v>90</v>
      </c>
      <c r="R237" s="17"/>
      <c r="S237" s="17" t="s">
        <v>427</v>
      </c>
      <c r="T237" s="17" t="s">
        <v>641</v>
      </c>
      <c r="U237" s="17" t="s">
        <v>1678</v>
      </c>
      <c r="V237" s="17"/>
      <c r="W237" s="13"/>
      <c r="X237" s="17"/>
      <c r="Y237" s="13"/>
      <c r="Z237" s="17" t="s">
        <v>365</v>
      </c>
      <c r="AA237" s="13">
        <v>1</v>
      </c>
      <c r="AB237" s="17"/>
      <c r="AC237" s="13"/>
      <c r="AD237" s="17"/>
      <c r="AE237" s="13"/>
      <c r="AF237" s="17"/>
      <c r="AG237" s="13"/>
      <c r="AH237" s="17"/>
      <c r="AI237" s="17"/>
      <c r="AJ237" s="17" t="s">
        <v>64</v>
      </c>
      <c r="AK237" s="17"/>
      <c r="AL237" s="17"/>
      <c r="AM237" s="17"/>
      <c r="AN237" s="17"/>
      <c r="AO237" s="17" t="s">
        <v>23</v>
      </c>
      <c r="AP237" s="17"/>
      <c r="AQ237" s="17"/>
      <c r="AR237" s="117"/>
      <c r="AS237" s="121"/>
      <c r="AT237" s="118"/>
      <c r="AU237" s="17"/>
    </row>
    <row r="238" spans="1:47" s="9" customFormat="1" ht="43.5" hidden="1">
      <c r="A238" s="16" t="s">
        <v>111</v>
      </c>
      <c r="B238" s="3" t="s">
        <v>217</v>
      </c>
      <c r="C238" s="4" t="s">
        <v>1306</v>
      </c>
      <c r="D238" s="4" t="s">
        <v>1674</v>
      </c>
      <c r="E238" s="4" t="s">
        <v>1675</v>
      </c>
      <c r="F238" s="12">
        <v>1</v>
      </c>
      <c r="G238" s="13" t="s">
        <v>1258</v>
      </c>
      <c r="H238" s="19" t="s">
        <v>1649</v>
      </c>
      <c r="I238" s="13" t="s">
        <v>1650</v>
      </c>
      <c r="J238" s="13" t="s">
        <v>1650</v>
      </c>
      <c r="K238" s="13" t="s">
        <v>1651</v>
      </c>
      <c r="L238" s="13" t="s">
        <v>1676</v>
      </c>
      <c r="M238" s="17"/>
      <c r="N238" s="20" t="s">
        <v>1652</v>
      </c>
      <c r="O238" s="20" t="s">
        <v>1677</v>
      </c>
      <c r="P238" s="7" t="s">
        <v>12</v>
      </c>
      <c r="Q238" s="17" t="s">
        <v>59</v>
      </c>
      <c r="R238" s="17"/>
      <c r="S238" s="17" t="s">
        <v>427</v>
      </c>
      <c r="T238" s="17" t="s">
        <v>693</v>
      </c>
      <c r="U238" s="17" t="s">
        <v>1756</v>
      </c>
      <c r="V238" s="17"/>
      <c r="W238" s="13"/>
      <c r="X238" s="17"/>
      <c r="Y238" s="13"/>
      <c r="Z238" s="17" t="s">
        <v>361</v>
      </c>
      <c r="AA238" s="13">
        <v>1</v>
      </c>
      <c r="AB238" s="17"/>
      <c r="AC238" s="13"/>
      <c r="AD238" s="17"/>
      <c r="AE238" s="13"/>
      <c r="AF238" s="17"/>
      <c r="AG238" s="13"/>
      <c r="AH238" s="17"/>
      <c r="AI238" s="17"/>
      <c r="AJ238" s="17" t="s">
        <v>64</v>
      </c>
      <c r="AK238" s="17"/>
      <c r="AL238" s="17"/>
      <c r="AM238" s="17"/>
      <c r="AN238" s="17"/>
      <c r="AO238" s="17" t="s">
        <v>23</v>
      </c>
      <c r="AP238" s="17"/>
      <c r="AQ238" s="17"/>
      <c r="AR238" s="117"/>
      <c r="AS238" s="121"/>
      <c r="AT238" s="118"/>
      <c r="AU238" s="17"/>
    </row>
    <row r="239" spans="1:47" s="9" customFormat="1" ht="43.5" hidden="1">
      <c r="A239" s="16" t="s">
        <v>111</v>
      </c>
      <c r="B239" s="3" t="s">
        <v>217</v>
      </c>
      <c r="C239" s="4" t="s">
        <v>1306</v>
      </c>
      <c r="D239" s="4" t="s">
        <v>1674</v>
      </c>
      <c r="E239" s="4" t="s">
        <v>1675</v>
      </c>
      <c r="F239" s="12">
        <v>1</v>
      </c>
      <c r="G239" s="13" t="s">
        <v>1258</v>
      </c>
      <c r="H239" s="19" t="s">
        <v>1649</v>
      </c>
      <c r="I239" s="13" t="s">
        <v>1650</v>
      </c>
      <c r="J239" s="13" t="s">
        <v>1650</v>
      </c>
      <c r="K239" s="13" t="s">
        <v>1651</v>
      </c>
      <c r="L239" s="13" t="s">
        <v>1676</v>
      </c>
      <c r="M239" s="17"/>
      <c r="N239" s="20" t="s">
        <v>1652</v>
      </c>
      <c r="O239" s="20" t="s">
        <v>1677</v>
      </c>
      <c r="P239" s="7" t="s">
        <v>12</v>
      </c>
      <c r="Q239" s="17" t="s">
        <v>75</v>
      </c>
      <c r="R239" s="17"/>
      <c r="S239" s="17" t="s">
        <v>427</v>
      </c>
      <c r="T239" s="17" t="s">
        <v>690</v>
      </c>
      <c r="U239" s="17" t="s">
        <v>75</v>
      </c>
      <c r="V239" s="17"/>
      <c r="W239" s="13"/>
      <c r="X239" s="17"/>
      <c r="Y239" s="13"/>
      <c r="Z239" s="17" t="s">
        <v>364</v>
      </c>
      <c r="AA239" s="13">
        <v>1</v>
      </c>
      <c r="AB239" s="17"/>
      <c r="AC239" s="13"/>
      <c r="AD239" s="17"/>
      <c r="AE239" s="13"/>
      <c r="AF239" s="17"/>
      <c r="AG239" s="13"/>
      <c r="AH239" s="17"/>
      <c r="AI239" s="17"/>
      <c r="AJ239" s="17" t="s">
        <v>64</v>
      </c>
      <c r="AK239" s="17"/>
      <c r="AL239" s="17"/>
      <c r="AM239" s="17"/>
      <c r="AN239" s="17"/>
      <c r="AO239" s="17" t="s">
        <v>23</v>
      </c>
      <c r="AP239" s="17"/>
      <c r="AQ239" s="17"/>
      <c r="AR239" s="117"/>
      <c r="AS239" s="121"/>
      <c r="AT239" s="118"/>
      <c r="AU239" s="17"/>
    </row>
    <row r="240" spans="1:47" s="9" customFormat="1" ht="130.5" hidden="1">
      <c r="A240" s="16" t="s">
        <v>111</v>
      </c>
      <c r="B240" s="3" t="s">
        <v>217</v>
      </c>
      <c r="C240" s="4" t="s">
        <v>1306</v>
      </c>
      <c r="D240" s="4" t="s">
        <v>1674</v>
      </c>
      <c r="E240" s="4" t="s">
        <v>1675</v>
      </c>
      <c r="F240" s="12">
        <v>1</v>
      </c>
      <c r="G240" s="13" t="s">
        <v>1258</v>
      </c>
      <c r="H240" s="19" t="s">
        <v>1649</v>
      </c>
      <c r="I240" s="13" t="s">
        <v>1650</v>
      </c>
      <c r="J240" s="13" t="s">
        <v>1650</v>
      </c>
      <c r="K240" s="13" t="s">
        <v>1651</v>
      </c>
      <c r="L240" s="13" t="s">
        <v>1676</v>
      </c>
      <c r="M240" s="17"/>
      <c r="N240" s="20" t="s">
        <v>1652</v>
      </c>
      <c r="O240" s="20" t="s">
        <v>1677</v>
      </c>
      <c r="P240" s="7" t="s">
        <v>9</v>
      </c>
      <c r="Q240" s="17"/>
      <c r="R240" s="17"/>
      <c r="S240" s="17" t="s">
        <v>429</v>
      </c>
      <c r="T240" s="17" t="s">
        <v>633</v>
      </c>
      <c r="U240" s="50"/>
      <c r="V240" s="17"/>
      <c r="W240" s="13"/>
      <c r="X240" s="17"/>
      <c r="Y240" s="13"/>
      <c r="Z240" s="17"/>
      <c r="AA240" s="13"/>
      <c r="AB240" s="17"/>
      <c r="AC240" s="13"/>
      <c r="AD240" s="17" t="s">
        <v>295</v>
      </c>
      <c r="AE240" s="13">
        <v>1</v>
      </c>
      <c r="AF240" s="17" t="s">
        <v>1757</v>
      </c>
      <c r="AG240" s="13">
        <v>1</v>
      </c>
      <c r="AH240" s="17"/>
      <c r="AI240" s="17"/>
      <c r="AJ240" s="17" t="s">
        <v>49</v>
      </c>
      <c r="AK240" s="17"/>
      <c r="AL240" s="17"/>
      <c r="AM240" s="17"/>
      <c r="AN240" s="17"/>
      <c r="AO240" s="17"/>
      <c r="AP240" s="17"/>
      <c r="AQ240" s="17"/>
      <c r="AR240" s="17"/>
      <c r="AS240" s="121"/>
      <c r="AT240" s="17"/>
      <c r="AU240" s="17"/>
    </row>
    <row r="241" spans="1:47" s="9" customFormat="1" ht="72.650000000000006" hidden="1">
      <c r="A241" s="16" t="s">
        <v>111</v>
      </c>
      <c r="B241" s="3" t="s">
        <v>217</v>
      </c>
      <c r="C241" s="4" t="s">
        <v>1306</v>
      </c>
      <c r="D241" s="4" t="s">
        <v>1674</v>
      </c>
      <c r="E241" s="4" t="s">
        <v>1675</v>
      </c>
      <c r="F241" s="12">
        <v>1</v>
      </c>
      <c r="G241" s="13" t="s">
        <v>1258</v>
      </c>
      <c r="H241" s="19" t="s">
        <v>1649</v>
      </c>
      <c r="I241" s="13" t="s">
        <v>1650</v>
      </c>
      <c r="J241" s="13" t="s">
        <v>1650</v>
      </c>
      <c r="K241" s="13" t="s">
        <v>1651</v>
      </c>
      <c r="L241" s="13" t="s">
        <v>1676</v>
      </c>
      <c r="M241" s="17"/>
      <c r="N241" s="20" t="s">
        <v>1652</v>
      </c>
      <c r="O241" s="20" t="s">
        <v>1677</v>
      </c>
      <c r="P241" s="7" t="s">
        <v>12</v>
      </c>
      <c r="Q241" s="17"/>
      <c r="R241" s="17"/>
      <c r="S241" s="17" t="s">
        <v>429</v>
      </c>
      <c r="T241" s="17" t="s">
        <v>674</v>
      </c>
      <c r="U241" s="50"/>
      <c r="V241" s="17"/>
      <c r="W241" s="13"/>
      <c r="X241" s="17"/>
      <c r="Y241" s="13"/>
      <c r="Z241" s="17"/>
      <c r="AA241" s="13"/>
      <c r="AB241" s="17"/>
      <c r="AC241" s="13"/>
      <c r="AD241" s="17"/>
      <c r="AE241" s="13"/>
      <c r="AF241" s="17" t="s">
        <v>1422</v>
      </c>
      <c r="AG241" s="13">
        <v>1</v>
      </c>
      <c r="AH241" s="17"/>
      <c r="AI241" s="17"/>
      <c r="AJ241" s="17" t="s">
        <v>58</v>
      </c>
      <c r="AK241" s="17"/>
      <c r="AL241" s="17"/>
      <c r="AM241" s="17"/>
      <c r="AN241" s="17"/>
      <c r="AO241" s="17"/>
      <c r="AP241" s="17"/>
      <c r="AQ241" s="17"/>
      <c r="AR241" s="17"/>
      <c r="AS241" s="121"/>
      <c r="AT241" s="17"/>
      <c r="AU241" s="17"/>
    </row>
    <row r="242" spans="1:47" s="9" customFormat="1" ht="58" hidden="1">
      <c r="A242" s="16" t="s">
        <v>111</v>
      </c>
      <c r="B242" s="3" t="s">
        <v>217</v>
      </c>
      <c r="C242" s="4" t="s">
        <v>1306</v>
      </c>
      <c r="D242" s="4" t="s">
        <v>1674</v>
      </c>
      <c r="E242" s="4" t="s">
        <v>1675</v>
      </c>
      <c r="F242" s="12">
        <v>1</v>
      </c>
      <c r="G242" s="13" t="s">
        <v>1258</v>
      </c>
      <c r="H242" s="19" t="s">
        <v>1649</v>
      </c>
      <c r="I242" s="13" t="s">
        <v>1650</v>
      </c>
      <c r="J242" s="13" t="s">
        <v>1650</v>
      </c>
      <c r="K242" s="13" t="s">
        <v>1651</v>
      </c>
      <c r="L242" s="13" t="s">
        <v>1676</v>
      </c>
      <c r="M242" s="17"/>
      <c r="N242" s="20" t="s">
        <v>1652</v>
      </c>
      <c r="O242" s="20" t="s">
        <v>1677</v>
      </c>
      <c r="P242" s="7" t="s">
        <v>12</v>
      </c>
      <c r="Q242" s="17"/>
      <c r="R242" s="17"/>
      <c r="S242" s="17" t="s">
        <v>429</v>
      </c>
      <c r="T242" s="17" t="s">
        <v>675</v>
      </c>
      <c r="U242" s="50"/>
      <c r="V242" s="17"/>
      <c r="W242" s="13"/>
      <c r="X242" s="17"/>
      <c r="Y242" s="13"/>
      <c r="Z242" s="17"/>
      <c r="AA242" s="13"/>
      <c r="AB242" s="17"/>
      <c r="AC242" s="13"/>
      <c r="AD242" s="17"/>
      <c r="AE242" s="13"/>
      <c r="AF242" s="17" t="s">
        <v>1600</v>
      </c>
      <c r="AG242" s="13">
        <v>1</v>
      </c>
      <c r="AH242" s="17"/>
      <c r="AI242" s="17"/>
      <c r="AJ242" s="17" t="s">
        <v>58</v>
      </c>
      <c r="AK242" s="17"/>
      <c r="AL242" s="17"/>
      <c r="AM242" s="17"/>
      <c r="AN242" s="17"/>
      <c r="AO242" s="17"/>
      <c r="AP242" s="17"/>
      <c r="AQ242" s="17"/>
      <c r="AR242" s="17"/>
      <c r="AS242" s="121"/>
      <c r="AT242" s="17"/>
      <c r="AU242" s="17"/>
    </row>
    <row r="243" spans="1:47" s="9" customFormat="1" ht="58" hidden="1">
      <c r="A243" s="16" t="s">
        <v>111</v>
      </c>
      <c r="B243" s="3" t="s">
        <v>217</v>
      </c>
      <c r="C243" s="4" t="s">
        <v>1306</v>
      </c>
      <c r="D243" s="4" t="s">
        <v>1674</v>
      </c>
      <c r="E243" s="4" t="s">
        <v>1675</v>
      </c>
      <c r="F243" s="12">
        <v>1</v>
      </c>
      <c r="G243" s="13" t="s">
        <v>1258</v>
      </c>
      <c r="H243" s="19" t="s">
        <v>1649</v>
      </c>
      <c r="I243" s="13" t="s">
        <v>1650</v>
      </c>
      <c r="J243" s="13" t="s">
        <v>1650</v>
      </c>
      <c r="K243" s="13" t="s">
        <v>1651</v>
      </c>
      <c r="L243" s="13" t="s">
        <v>1676</v>
      </c>
      <c r="M243" s="17"/>
      <c r="N243" s="20" t="s">
        <v>1652</v>
      </c>
      <c r="O243" s="20" t="s">
        <v>1677</v>
      </c>
      <c r="P243" s="7" t="s">
        <v>12</v>
      </c>
      <c r="Q243" s="17"/>
      <c r="R243" s="17"/>
      <c r="S243" s="17" t="s">
        <v>429</v>
      </c>
      <c r="T243" s="17" t="s">
        <v>673</v>
      </c>
      <c r="U243" s="17" t="s">
        <v>1758</v>
      </c>
      <c r="V243" s="17"/>
      <c r="W243" s="13"/>
      <c r="X243" s="17"/>
      <c r="Y243" s="13"/>
      <c r="Z243" s="17"/>
      <c r="AA243" s="13"/>
      <c r="AB243" s="17"/>
      <c r="AC243" s="13"/>
      <c r="AD243" s="17"/>
      <c r="AE243" s="13"/>
      <c r="AF243" s="17" t="s">
        <v>1759</v>
      </c>
      <c r="AG243" s="13">
        <v>1</v>
      </c>
      <c r="AH243" s="17"/>
      <c r="AI243" s="17"/>
      <c r="AJ243" s="17" t="s">
        <v>58</v>
      </c>
      <c r="AK243" s="17"/>
      <c r="AL243" s="17"/>
      <c r="AM243" s="17"/>
      <c r="AN243" s="17"/>
      <c r="AO243" s="17"/>
      <c r="AP243" s="17"/>
      <c r="AQ243" s="17"/>
      <c r="AR243" s="17"/>
      <c r="AS243" s="121"/>
      <c r="AT243" s="17"/>
      <c r="AU243" s="17"/>
    </row>
    <row r="244" spans="1:47" s="9" customFormat="1" ht="87" hidden="1">
      <c r="A244" s="16" t="s">
        <v>111</v>
      </c>
      <c r="B244" s="3" t="s">
        <v>217</v>
      </c>
      <c r="C244" s="4" t="s">
        <v>1306</v>
      </c>
      <c r="D244" s="4" t="s">
        <v>1674</v>
      </c>
      <c r="E244" s="4" t="s">
        <v>1675</v>
      </c>
      <c r="F244" s="12">
        <v>1</v>
      </c>
      <c r="G244" s="13" t="s">
        <v>1258</v>
      </c>
      <c r="H244" s="19" t="s">
        <v>1649</v>
      </c>
      <c r="I244" s="13" t="s">
        <v>1650</v>
      </c>
      <c r="J244" s="13" t="s">
        <v>1650</v>
      </c>
      <c r="K244" s="13" t="s">
        <v>1651</v>
      </c>
      <c r="L244" s="13" t="s">
        <v>1676</v>
      </c>
      <c r="M244" s="17"/>
      <c r="N244" s="20" t="s">
        <v>1652</v>
      </c>
      <c r="O244" s="20" t="s">
        <v>1677</v>
      </c>
      <c r="P244" s="7" t="s">
        <v>12</v>
      </c>
      <c r="Q244" s="17"/>
      <c r="R244" s="17"/>
      <c r="S244" s="17" t="s">
        <v>429</v>
      </c>
      <c r="T244" s="17" t="s">
        <v>681</v>
      </c>
      <c r="U244" s="50"/>
      <c r="V244" s="17"/>
      <c r="W244" s="13"/>
      <c r="X244" s="17"/>
      <c r="Y244" s="13"/>
      <c r="Z244" s="17"/>
      <c r="AA244" s="13"/>
      <c r="AB244" s="17"/>
      <c r="AC244" s="13"/>
      <c r="AD244" s="17"/>
      <c r="AE244" s="13"/>
      <c r="AF244" s="17" t="s">
        <v>1760</v>
      </c>
      <c r="AG244" s="13">
        <v>1</v>
      </c>
      <c r="AH244" s="17"/>
      <c r="AI244" s="17"/>
      <c r="AJ244" s="17" t="s">
        <v>49</v>
      </c>
      <c r="AK244" s="17"/>
      <c r="AL244" s="17"/>
      <c r="AM244" s="17"/>
      <c r="AN244" s="17"/>
      <c r="AO244" s="17"/>
      <c r="AP244" s="17"/>
      <c r="AQ244" s="17"/>
      <c r="AR244" s="17"/>
      <c r="AS244" s="121"/>
      <c r="AT244" s="17"/>
      <c r="AU244" s="17"/>
    </row>
    <row r="245" spans="1:47" s="9" customFormat="1" ht="101.5" hidden="1">
      <c r="A245" s="16" t="s">
        <v>111</v>
      </c>
      <c r="B245" s="3" t="s">
        <v>217</v>
      </c>
      <c r="C245" s="4" t="s">
        <v>1306</v>
      </c>
      <c r="D245" s="4" t="s">
        <v>1674</v>
      </c>
      <c r="E245" s="4" t="s">
        <v>1675</v>
      </c>
      <c r="F245" s="12">
        <v>1</v>
      </c>
      <c r="G245" s="13" t="s">
        <v>1258</v>
      </c>
      <c r="H245" s="19" t="s">
        <v>1649</v>
      </c>
      <c r="I245" s="13" t="s">
        <v>1650</v>
      </c>
      <c r="J245" s="13" t="s">
        <v>1650</v>
      </c>
      <c r="K245" s="13" t="s">
        <v>1651</v>
      </c>
      <c r="L245" s="13" t="s">
        <v>1676</v>
      </c>
      <c r="M245" s="17"/>
      <c r="N245" s="20" t="s">
        <v>1652</v>
      </c>
      <c r="O245" s="20" t="s">
        <v>1677</v>
      </c>
      <c r="P245" s="7" t="s">
        <v>12</v>
      </c>
      <c r="Q245" s="17"/>
      <c r="R245" s="17"/>
      <c r="S245" s="17" t="s">
        <v>429</v>
      </c>
      <c r="T245" s="17" t="s">
        <v>668</v>
      </c>
      <c r="U245" s="50"/>
      <c r="V245" s="17"/>
      <c r="W245" s="13"/>
      <c r="X245" s="17"/>
      <c r="Y245" s="13"/>
      <c r="Z245" s="17"/>
      <c r="AA245" s="13"/>
      <c r="AB245" s="17"/>
      <c r="AC245" s="13"/>
      <c r="AD245" s="17"/>
      <c r="AE245" s="13"/>
      <c r="AF245" s="17" t="s">
        <v>1761</v>
      </c>
      <c r="AG245" s="13">
        <v>1</v>
      </c>
      <c r="AH245" s="17"/>
      <c r="AI245" s="17"/>
      <c r="AJ245" s="17" t="s">
        <v>49</v>
      </c>
      <c r="AK245" s="17"/>
      <c r="AL245" s="17"/>
      <c r="AM245" s="17"/>
      <c r="AN245" s="17"/>
      <c r="AO245" s="17"/>
      <c r="AP245" s="17"/>
      <c r="AQ245" s="17"/>
      <c r="AR245" s="17"/>
      <c r="AS245" s="121"/>
      <c r="AT245" s="17"/>
      <c r="AU245" s="17"/>
    </row>
    <row r="246" spans="1:47" s="9" customFormat="1" ht="87" hidden="1">
      <c r="A246" s="16" t="s">
        <v>111</v>
      </c>
      <c r="B246" s="3" t="s">
        <v>217</v>
      </c>
      <c r="C246" s="4" t="s">
        <v>1306</v>
      </c>
      <c r="D246" s="4" t="s">
        <v>1674</v>
      </c>
      <c r="E246" s="4" t="s">
        <v>1675</v>
      </c>
      <c r="F246" s="12">
        <v>1</v>
      </c>
      <c r="G246" s="13" t="s">
        <v>1258</v>
      </c>
      <c r="H246" s="19" t="s">
        <v>1649</v>
      </c>
      <c r="I246" s="13" t="s">
        <v>1650</v>
      </c>
      <c r="J246" s="13" t="s">
        <v>1650</v>
      </c>
      <c r="K246" s="13" t="s">
        <v>1651</v>
      </c>
      <c r="L246" s="13" t="s">
        <v>1676</v>
      </c>
      <c r="M246" s="17"/>
      <c r="N246" s="20" t="s">
        <v>1652</v>
      </c>
      <c r="O246" s="20" t="s">
        <v>1677</v>
      </c>
      <c r="P246" s="7" t="s">
        <v>11</v>
      </c>
      <c r="Q246" s="17"/>
      <c r="R246" s="17"/>
      <c r="S246" s="17" t="s">
        <v>429</v>
      </c>
      <c r="T246" s="17" t="s">
        <v>655</v>
      </c>
      <c r="U246" s="17" t="s">
        <v>1762</v>
      </c>
      <c r="V246" s="17"/>
      <c r="W246" s="13"/>
      <c r="X246" s="17"/>
      <c r="Y246" s="13"/>
      <c r="Z246" s="17"/>
      <c r="AA246" s="13"/>
      <c r="AB246" s="17"/>
      <c r="AC246" s="13"/>
      <c r="AD246" s="17"/>
      <c r="AE246" s="13"/>
      <c r="AF246" s="17" t="s">
        <v>1763</v>
      </c>
      <c r="AG246" s="13">
        <v>1</v>
      </c>
      <c r="AH246" s="17"/>
      <c r="AI246" s="17"/>
      <c r="AJ246" s="17" t="s">
        <v>24</v>
      </c>
      <c r="AK246" s="17"/>
      <c r="AL246" s="17"/>
      <c r="AM246" s="17"/>
      <c r="AN246" s="17"/>
      <c r="AO246" s="17"/>
      <c r="AP246" s="17"/>
      <c r="AQ246" s="17"/>
      <c r="AR246" s="17"/>
      <c r="AS246" s="121"/>
      <c r="AT246" s="17"/>
      <c r="AU246" s="17"/>
    </row>
    <row r="247" spans="1:47" s="9" customFormat="1" ht="101.5" hidden="1">
      <c r="A247" s="16" t="s">
        <v>111</v>
      </c>
      <c r="B247" s="3" t="s">
        <v>217</v>
      </c>
      <c r="C247" s="4" t="s">
        <v>1306</v>
      </c>
      <c r="D247" s="4" t="s">
        <v>1674</v>
      </c>
      <c r="E247" s="4" t="s">
        <v>1675</v>
      </c>
      <c r="F247" s="12">
        <v>1</v>
      </c>
      <c r="G247" s="13" t="s">
        <v>1258</v>
      </c>
      <c r="H247" s="19" t="s">
        <v>1649</v>
      </c>
      <c r="I247" s="13" t="s">
        <v>1650</v>
      </c>
      <c r="J247" s="13" t="s">
        <v>1650</v>
      </c>
      <c r="K247" s="13" t="s">
        <v>1651</v>
      </c>
      <c r="L247" s="13" t="s">
        <v>1676</v>
      </c>
      <c r="M247" s="17"/>
      <c r="N247" s="20" t="s">
        <v>1652</v>
      </c>
      <c r="O247" s="20" t="s">
        <v>1677</v>
      </c>
      <c r="P247" s="7" t="s">
        <v>11</v>
      </c>
      <c r="Q247" s="17"/>
      <c r="R247" s="17"/>
      <c r="S247" s="17" t="s">
        <v>429</v>
      </c>
      <c r="T247" s="17" t="s">
        <v>656</v>
      </c>
      <c r="U247" s="17" t="s">
        <v>1764</v>
      </c>
      <c r="V247" s="17"/>
      <c r="W247" s="13"/>
      <c r="X247" s="17"/>
      <c r="Y247" s="13"/>
      <c r="Z247" s="17"/>
      <c r="AA247" s="13"/>
      <c r="AB247" s="17"/>
      <c r="AC247" s="13"/>
      <c r="AD247" s="17"/>
      <c r="AE247" s="13"/>
      <c r="AF247" s="17" t="s">
        <v>1765</v>
      </c>
      <c r="AG247" s="13">
        <v>1</v>
      </c>
      <c r="AH247" s="17"/>
      <c r="AI247" s="17"/>
      <c r="AJ247" s="17" t="s">
        <v>58</v>
      </c>
      <c r="AK247" s="17"/>
      <c r="AL247" s="17"/>
      <c r="AM247" s="17"/>
      <c r="AN247" s="17"/>
      <c r="AO247" s="17"/>
      <c r="AP247" s="17"/>
      <c r="AQ247" s="17"/>
      <c r="AR247" s="17"/>
      <c r="AS247" s="121"/>
      <c r="AT247" s="17"/>
      <c r="AU247" s="17"/>
    </row>
    <row r="248" spans="1:47" s="9" customFormat="1" ht="58" hidden="1">
      <c r="A248" s="16" t="s">
        <v>111</v>
      </c>
      <c r="B248" s="3" t="s">
        <v>217</v>
      </c>
      <c r="C248" s="4" t="s">
        <v>1306</v>
      </c>
      <c r="D248" s="4" t="s">
        <v>1674</v>
      </c>
      <c r="E248" s="4" t="s">
        <v>1675</v>
      </c>
      <c r="F248" s="12">
        <v>1</v>
      </c>
      <c r="G248" s="13" t="s">
        <v>1258</v>
      </c>
      <c r="H248" s="19" t="s">
        <v>1649</v>
      </c>
      <c r="I248" s="13" t="s">
        <v>1650</v>
      </c>
      <c r="J248" s="13" t="s">
        <v>1650</v>
      </c>
      <c r="K248" s="13" t="s">
        <v>1651</v>
      </c>
      <c r="L248" s="13" t="s">
        <v>1676</v>
      </c>
      <c r="M248" s="17"/>
      <c r="N248" s="20" t="s">
        <v>1652</v>
      </c>
      <c r="O248" s="20" t="s">
        <v>1677</v>
      </c>
      <c r="P248" s="7" t="s">
        <v>11</v>
      </c>
      <c r="Q248" s="17"/>
      <c r="R248" s="17"/>
      <c r="S248" s="17" t="s">
        <v>429</v>
      </c>
      <c r="T248" s="17" t="s">
        <v>650</v>
      </c>
      <c r="U248" s="17" t="s">
        <v>1766</v>
      </c>
      <c r="V248" s="17"/>
      <c r="W248" s="13"/>
      <c r="X248" s="17"/>
      <c r="Y248" s="13"/>
      <c r="Z248" s="17"/>
      <c r="AA248" s="13"/>
      <c r="AB248" s="17"/>
      <c r="AC248" s="13"/>
      <c r="AD248" s="17"/>
      <c r="AE248" s="13"/>
      <c r="AF248" s="17" t="s">
        <v>1767</v>
      </c>
      <c r="AG248" s="13">
        <v>1</v>
      </c>
      <c r="AH248" s="17"/>
      <c r="AI248" s="17"/>
      <c r="AJ248" s="17" t="s">
        <v>58</v>
      </c>
      <c r="AK248" s="17"/>
      <c r="AL248" s="17"/>
      <c r="AM248" s="17"/>
      <c r="AN248" s="17"/>
      <c r="AO248" s="17"/>
      <c r="AP248" s="17"/>
      <c r="AQ248" s="17"/>
      <c r="AR248" s="17"/>
      <c r="AS248" s="121"/>
      <c r="AT248" s="17"/>
      <c r="AU248" s="17"/>
    </row>
    <row r="249" spans="1:47" s="9" customFormat="1" ht="58" hidden="1">
      <c r="A249" s="16" t="s">
        <v>111</v>
      </c>
      <c r="B249" s="3" t="s">
        <v>217</v>
      </c>
      <c r="C249" s="4" t="s">
        <v>1306</v>
      </c>
      <c r="D249" s="4" t="s">
        <v>1674</v>
      </c>
      <c r="E249" s="4" t="s">
        <v>1675</v>
      </c>
      <c r="F249" s="12">
        <v>1</v>
      </c>
      <c r="G249" s="13" t="s">
        <v>1258</v>
      </c>
      <c r="H249" s="19" t="s">
        <v>1649</v>
      </c>
      <c r="I249" s="13" t="s">
        <v>1650</v>
      </c>
      <c r="J249" s="13" t="s">
        <v>1650</v>
      </c>
      <c r="K249" s="13" t="s">
        <v>1651</v>
      </c>
      <c r="L249" s="13" t="s">
        <v>1676</v>
      </c>
      <c r="M249" s="17"/>
      <c r="N249" s="20" t="s">
        <v>1652</v>
      </c>
      <c r="O249" s="20" t="s">
        <v>1677</v>
      </c>
      <c r="P249" s="7" t="s">
        <v>12</v>
      </c>
      <c r="Q249" s="17"/>
      <c r="R249" s="17"/>
      <c r="S249" s="17" t="s">
        <v>429</v>
      </c>
      <c r="T249" s="17" t="s">
        <v>676</v>
      </c>
      <c r="U249" s="17" t="s">
        <v>1768</v>
      </c>
      <c r="V249" s="17"/>
      <c r="W249" s="13"/>
      <c r="X249" s="17"/>
      <c r="Y249" s="13"/>
      <c r="Z249" s="17"/>
      <c r="AA249" s="13"/>
      <c r="AB249" s="17"/>
      <c r="AC249" s="13"/>
      <c r="AD249" s="17"/>
      <c r="AE249" s="13"/>
      <c r="AF249" s="17" t="s">
        <v>1560</v>
      </c>
      <c r="AG249" s="13">
        <v>1</v>
      </c>
      <c r="AH249" s="17"/>
      <c r="AI249" s="17"/>
      <c r="AJ249" s="17" t="s">
        <v>47</v>
      </c>
      <c r="AK249" s="17"/>
      <c r="AL249" s="17"/>
      <c r="AM249" s="17"/>
      <c r="AN249" s="17"/>
      <c r="AO249" s="17"/>
      <c r="AP249" s="17"/>
      <c r="AQ249" s="17"/>
      <c r="AR249" s="17"/>
      <c r="AS249" s="121"/>
      <c r="AT249" s="17"/>
      <c r="AU249" s="17"/>
    </row>
    <row r="250" spans="1:47" s="9" customFormat="1" ht="116.15" hidden="1">
      <c r="A250" s="16" t="s">
        <v>111</v>
      </c>
      <c r="B250" s="3" t="s">
        <v>217</v>
      </c>
      <c r="C250" s="4" t="s">
        <v>1306</v>
      </c>
      <c r="D250" s="4" t="s">
        <v>1674</v>
      </c>
      <c r="E250" s="4" t="s">
        <v>1675</v>
      </c>
      <c r="F250" s="12">
        <v>1</v>
      </c>
      <c r="G250" s="13" t="s">
        <v>1258</v>
      </c>
      <c r="H250" s="19" t="s">
        <v>1649</v>
      </c>
      <c r="I250" s="13" t="s">
        <v>1650</v>
      </c>
      <c r="J250" s="13" t="s">
        <v>1650</v>
      </c>
      <c r="K250" s="13" t="s">
        <v>1651</v>
      </c>
      <c r="L250" s="13" t="s">
        <v>1676</v>
      </c>
      <c r="M250" s="17"/>
      <c r="N250" s="20" t="s">
        <v>1652</v>
      </c>
      <c r="O250" s="20" t="s">
        <v>1677</v>
      </c>
      <c r="P250" s="7" t="s">
        <v>9</v>
      </c>
      <c r="Q250" s="17"/>
      <c r="R250" s="17"/>
      <c r="S250" s="17" t="s">
        <v>429</v>
      </c>
      <c r="T250" s="17" t="s">
        <v>634</v>
      </c>
      <c r="U250" s="50"/>
      <c r="V250" s="17"/>
      <c r="W250" s="13"/>
      <c r="X250" s="17"/>
      <c r="Y250" s="13"/>
      <c r="Z250" s="17"/>
      <c r="AA250" s="13"/>
      <c r="AB250" s="17"/>
      <c r="AC250" s="13"/>
      <c r="AD250" s="17"/>
      <c r="AE250" s="13"/>
      <c r="AF250" s="17" t="s">
        <v>1600</v>
      </c>
      <c r="AG250" s="13">
        <v>1</v>
      </c>
      <c r="AH250" s="17"/>
      <c r="AI250" s="17"/>
      <c r="AJ250" s="17" t="s">
        <v>58</v>
      </c>
      <c r="AK250" s="17"/>
      <c r="AL250" s="17"/>
      <c r="AM250" s="17"/>
      <c r="AN250" s="17"/>
      <c r="AO250" s="17"/>
      <c r="AP250" s="17"/>
      <c r="AQ250" s="17"/>
      <c r="AR250" s="17"/>
      <c r="AS250" s="121"/>
      <c r="AT250" s="17"/>
      <c r="AU250" s="17"/>
    </row>
    <row r="251" spans="1:47" s="9" customFormat="1" ht="72.650000000000006" hidden="1">
      <c r="A251" s="16" t="s">
        <v>111</v>
      </c>
      <c r="B251" s="3" t="s">
        <v>217</v>
      </c>
      <c r="C251" s="4" t="s">
        <v>1306</v>
      </c>
      <c r="D251" s="4" t="s">
        <v>1674</v>
      </c>
      <c r="E251" s="4" t="s">
        <v>1675</v>
      </c>
      <c r="F251" s="12">
        <v>1</v>
      </c>
      <c r="G251" s="13" t="s">
        <v>1258</v>
      </c>
      <c r="H251" s="19" t="s">
        <v>1649</v>
      </c>
      <c r="I251" s="13" t="s">
        <v>1650</v>
      </c>
      <c r="J251" s="13" t="s">
        <v>1650</v>
      </c>
      <c r="K251" s="13" t="s">
        <v>1651</v>
      </c>
      <c r="L251" s="13" t="s">
        <v>1676</v>
      </c>
      <c r="M251" s="17"/>
      <c r="N251" s="20" t="s">
        <v>1652</v>
      </c>
      <c r="O251" s="20" t="s">
        <v>1677</v>
      </c>
      <c r="P251" s="7" t="s">
        <v>11</v>
      </c>
      <c r="Q251" s="17"/>
      <c r="R251" s="17"/>
      <c r="S251" s="17" t="s">
        <v>429</v>
      </c>
      <c r="T251" s="17" t="s">
        <v>649</v>
      </c>
      <c r="U251" s="17" t="s">
        <v>1769</v>
      </c>
      <c r="V251" s="17"/>
      <c r="W251" s="13"/>
      <c r="X251" s="17"/>
      <c r="Y251" s="13"/>
      <c r="Z251" s="17"/>
      <c r="AA251" s="13"/>
      <c r="AB251" s="17"/>
      <c r="AC251" s="13"/>
      <c r="AD251" s="17"/>
      <c r="AE251" s="13"/>
      <c r="AF251" s="17" t="s">
        <v>1721</v>
      </c>
      <c r="AG251" s="13">
        <v>1</v>
      </c>
      <c r="AH251" s="17"/>
      <c r="AI251" s="17"/>
      <c r="AJ251" s="17" t="s">
        <v>24</v>
      </c>
      <c r="AK251" s="17"/>
      <c r="AL251" s="17"/>
      <c r="AM251" s="17"/>
      <c r="AN251" s="17"/>
      <c r="AO251" s="17"/>
      <c r="AP251" s="17"/>
      <c r="AQ251" s="17"/>
      <c r="AR251" s="17"/>
      <c r="AS251" s="121"/>
      <c r="AT251" s="17"/>
      <c r="AU251" s="17"/>
    </row>
    <row r="252" spans="1:47" s="9" customFormat="1" ht="72.650000000000006" hidden="1">
      <c r="A252" s="16" t="s">
        <v>111</v>
      </c>
      <c r="B252" s="3" t="s">
        <v>217</v>
      </c>
      <c r="C252" s="4" t="s">
        <v>1306</v>
      </c>
      <c r="D252" s="4" t="s">
        <v>1674</v>
      </c>
      <c r="E252" s="4" t="s">
        <v>1675</v>
      </c>
      <c r="F252" s="12">
        <v>1</v>
      </c>
      <c r="G252" s="13" t="s">
        <v>1258</v>
      </c>
      <c r="H252" s="19" t="s">
        <v>1649</v>
      </c>
      <c r="I252" s="13" t="s">
        <v>1650</v>
      </c>
      <c r="J252" s="13" t="s">
        <v>1650</v>
      </c>
      <c r="K252" s="13" t="s">
        <v>1651</v>
      </c>
      <c r="L252" s="13" t="s">
        <v>1676</v>
      </c>
      <c r="M252" s="17"/>
      <c r="N252" s="20" t="s">
        <v>1652</v>
      </c>
      <c r="O252" s="20" t="s">
        <v>1677</v>
      </c>
      <c r="P252" s="7" t="s">
        <v>12</v>
      </c>
      <c r="Q252" s="17"/>
      <c r="R252" s="17"/>
      <c r="S252" s="17" t="s">
        <v>429</v>
      </c>
      <c r="T252" s="17" t="s">
        <v>669</v>
      </c>
      <c r="U252" s="17" t="s">
        <v>1770</v>
      </c>
      <c r="V252" s="17"/>
      <c r="W252" s="13"/>
      <c r="X252" s="17"/>
      <c r="Y252" s="13"/>
      <c r="Z252" s="17"/>
      <c r="AA252" s="13"/>
      <c r="AB252" s="17"/>
      <c r="AC252" s="13"/>
      <c r="AD252" s="17"/>
      <c r="AE252" s="13"/>
      <c r="AF252" s="17" t="s">
        <v>1598</v>
      </c>
      <c r="AG252" s="13">
        <v>1</v>
      </c>
      <c r="AH252" s="17"/>
      <c r="AI252" s="17"/>
      <c r="AJ252" s="17" t="s">
        <v>58</v>
      </c>
      <c r="AK252" s="17"/>
      <c r="AL252" s="17"/>
      <c r="AM252" s="17"/>
      <c r="AN252" s="17"/>
      <c r="AO252" s="17"/>
      <c r="AP252" s="17"/>
      <c r="AQ252" s="17"/>
      <c r="AR252" s="17"/>
      <c r="AS252" s="121"/>
      <c r="AT252" s="17"/>
      <c r="AU252" s="17"/>
    </row>
    <row r="253" spans="1:47" s="9" customFormat="1" ht="58" hidden="1">
      <c r="A253" s="16" t="s">
        <v>111</v>
      </c>
      <c r="B253" s="3" t="s">
        <v>217</v>
      </c>
      <c r="C253" s="4" t="s">
        <v>1306</v>
      </c>
      <c r="D253" s="4" t="s">
        <v>1674</v>
      </c>
      <c r="E253" s="4" t="s">
        <v>1675</v>
      </c>
      <c r="F253" s="12">
        <v>1</v>
      </c>
      <c r="G253" s="13" t="s">
        <v>1258</v>
      </c>
      <c r="H253" s="19" t="s">
        <v>1649</v>
      </c>
      <c r="I253" s="13" t="s">
        <v>1650</v>
      </c>
      <c r="J253" s="13" t="s">
        <v>1650</v>
      </c>
      <c r="K253" s="13" t="s">
        <v>1651</v>
      </c>
      <c r="L253" s="13" t="s">
        <v>1676</v>
      </c>
      <c r="M253" s="17"/>
      <c r="N253" s="20" t="s">
        <v>1652</v>
      </c>
      <c r="O253" s="20" t="s">
        <v>1677</v>
      </c>
      <c r="P253" s="7" t="s">
        <v>12</v>
      </c>
      <c r="Q253" s="17"/>
      <c r="R253" s="17"/>
      <c r="S253" s="17" t="s">
        <v>429</v>
      </c>
      <c r="T253" s="17" t="s">
        <v>679</v>
      </c>
      <c r="U253" s="50"/>
      <c r="V253" s="17"/>
      <c r="W253" s="13"/>
      <c r="X253" s="17"/>
      <c r="Y253" s="13"/>
      <c r="Z253" s="17"/>
      <c r="AA253" s="13"/>
      <c r="AB253" s="17"/>
      <c r="AC253" s="13"/>
      <c r="AD253" s="17"/>
      <c r="AE253" s="13"/>
      <c r="AF253" s="17" t="s">
        <v>1719</v>
      </c>
      <c r="AG253" s="13">
        <v>1</v>
      </c>
      <c r="AH253" s="17"/>
      <c r="AI253" s="17"/>
      <c r="AJ253" s="17" t="s">
        <v>58</v>
      </c>
      <c r="AK253" s="17"/>
      <c r="AL253" s="17"/>
      <c r="AM253" s="17"/>
      <c r="AN253" s="17"/>
      <c r="AO253" s="17"/>
      <c r="AP253" s="17"/>
      <c r="AQ253" s="17"/>
      <c r="AR253" s="17"/>
      <c r="AS253" s="121"/>
      <c r="AT253" s="17"/>
      <c r="AU253" s="17"/>
    </row>
    <row r="254" spans="1:47" s="9" customFormat="1" ht="72.650000000000006" hidden="1">
      <c r="A254" s="16" t="s">
        <v>111</v>
      </c>
      <c r="B254" s="3" t="s">
        <v>1690</v>
      </c>
      <c r="C254" s="4" t="s">
        <v>1691</v>
      </c>
      <c r="D254" s="4" t="s">
        <v>1692</v>
      </c>
      <c r="E254" s="4" t="s">
        <v>1693</v>
      </c>
      <c r="F254" s="12">
        <v>1</v>
      </c>
      <c r="G254" s="13" t="s">
        <v>1258</v>
      </c>
      <c r="H254" s="19" t="s">
        <v>1694</v>
      </c>
      <c r="I254" s="13" t="s">
        <v>1695</v>
      </c>
      <c r="J254" s="13" t="s">
        <v>1696</v>
      </c>
      <c r="K254" s="13" t="s">
        <v>1697</v>
      </c>
      <c r="L254" s="13" t="s">
        <v>1698</v>
      </c>
      <c r="M254" s="17"/>
      <c r="N254" s="20"/>
      <c r="O254" s="20" t="s">
        <v>1293</v>
      </c>
      <c r="P254" s="6" t="s">
        <v>12</v>
      </c>
      <c r="Q254" s="17" t="s">
        <v>38</v>
      </c>
      <c r="R254" s="17"/>
      <c r="S254" s="17" t="s">
        <v>427</v>
      </c>
      <c r="T254" s="17" t="s">
        <v>682</v>
      </c>
      <c r="U254" s="17" t="s">
        <v>1771</v>
      </c>
      <c r="V254" s="17"/>
      <c r="W254" s="13"/>
      <c r="X254" s="17"/>
      <c r="Y254" s="13"/>
      <c r="Z254" s="17" t="s">
        <v>364</v>
      </c>
      <c r="AA254" s="13">
        <v>1</v>
      </c>
      <c r="AB254" s="17"/>
      <c r="AC254" s="13"/>
      <c r="AD254" s="17"/>
      <c r="AE254" s="13"/>
      <c r="AF254" s="17"/>
      <c r="AG254" s="13"/>
      <c r="AH254" s="17"/>
      <c r="AI254" s="17"/>
      <c r="AJ254" s="17" t="s">
        <v>64</v>
      </c>
      <c r="AK254" s="17"/>
      <c r="AL254" s="17"/>
      <c r="AM254" s="17"/>
      <c r="AN254" s="17"/>
      <c r="AO254" s="17" t="s">
        <v>23</v>
      </c>
      <c r="AP254" s="17"/>
      <c r="AQ254" s="17"/>
      <c r="AR254" s="117"/>
      <c r="AS254" s="121"/>
      <c r="AT254" s="118"/>
      <c r="AU254" s="17"/>
    </row>
    <row r="255" spans="1:47" s="9" customFormat="1" ht="58" hidden="1">
      <c r="A255" s="16" t="s">
        <v>111</v>
      </c>
      <c r="B255" s="3" t="s">
        <v>1690</v>
      </c>
      <c r="C255" s="4" t="s">
        <v>1691</v>
      </c>
      <c r="D255" s="4" t="s">
        <v>1692</v>
      </c>
      <c r="E255" s="4" t="s">
        <v>1693</v>
      </c>
      <c r="F255" s="12">
        <v>1</v>
      </c>
      <c r="G255" s="13" t="s">
        <v>1258</v>
      </c>
      <c r="H255" s="19" t="s">
        <v>1694</v>
      </c>
      <c r="I255" s="13" t="s">
        <v>1695</v>
      </c>
      <c r="J255" s="13" t="s">
        <v>1696</v>
      </c>
      <c r="K255" s="13" t="s">
        <v>1697</v>
      </c>
      <c r="L255" s="13" t="s">
        <v>1698</v>
      </c>
      <c r="M255" s="17"/>
      <c r="N255" s="20"/>
      <c r="O255" s="20" t="s">
        <v>1293</v>
      </c>
      <c r="P255" s="6" t="s">
        <v>12</v>
      </c>
      <c r="Q255" s="17" t="s">
        <v>59</v>
      </c>
      <c r="R255" s="17"/>
      <c r="S255" s="17" t="s">
        <v>427</v>
      </c>
      <c r="T255" s="17" t="s">
        <v>691</v>
      </c>
      <c r="U255" s="17" t="s">
        <v>1772</v>
      </c>
      <c r="V255" s="17"/>
      <c r="W255" s="13"/>
      <c r="X255" s="17"/>
      <c r="Y255" s="13"/>
      <c r="Z255" s="17" t="s">
        <v>361</v>
      </c>
      <c r="AA255" s="13">
        <v>1</v>
      </c>
      <c r="AB255" s="17"/>
      <c r="AC255" s="13"/>
      <c r="AD255" s="17"/>
      <c r="AE255" s="13"/>
      <c r="AF255" s="17"/>
      <c r="AG255" s="13"/>
      <c r="AH255" s="17"/>
      <c r="AI255" s="17"/>
      <c r="AJ255" s="17" t="s">
        <v>64</v>
      </c>
      <c r="AK255" s="17"/>
      <c r="AL255" s="17"/>
      <c r="AM255" s="17"/>
      <c r="AN255" s="17"/>
      <c r="AO255" s="120" t="s">
        <v>23</v>
      </c>
      <c r="AP255" s="17"/>
      <c r="AQ255" s="17"/>
      <c r="AR255" s="117"/>
      <c r="AS255" s="121"/>
      <c r="AT255" s="118"/>
      <c r="AU255" s="17"/>
    </row>
    <row r="256" spans="1:47" s="9" customFormat="1" ht="43.5" hidden="1">
      <c r="A256" s="16" t="s">
        <v>111</v>
      </c>
      <c r="B256" s="3" t="s">
        <v>1690</v>
      </c>
      <c r="C256" s="4" t="s">
        <v>1691</v>
      </c>
      <c r="D256" s="4" t="s">
        <v>1692</v>
      </c>
      <c r="E256" s="4" t="s">
        <v>1693</v>
      </c>
      <c r="F256" s="12">
        <v>1</v>
      </c>
      <c r="G256" s="13" t="s">
        <v>1258</v>
      </c>
      <c r="H256" s="19" t="s">
        <v>1694</v>
      </c>
      <c r="I256" s="13" t="s">
        <v>1695</v>
      </c>
      <c r="J256" s="13" t="s">
        <v>1696</v>
      </c>
      <c r="K256" s="13" t="s">
        <v>1697</v>
      </c>
      <c r="L256" s="13" t="s">
        <v>1698</v>
      </c>
      <c r="M256" s="17"/>
      <c r="N256" s="20"/>
      <c r="O256" s="20" t="s">
        <v>1293</v>
      </c>
      <c r="P256" s="6" t="s">
        <v>12</v>
      </c>
      <c r="Q256" s="17" t="s">
        <v>82</v>
      </c>
      <c r="R256" s="17"/>
      <c r="S256" s="17" t="s">
        <v>1202</v>
      </c>
      <c r="T256" s="17" t="s">
        <v>703</v>
      </c>
      <c r="U256" s="17" t="s">
        <v>1773</v>
      </c>
      <c r="V256" s="17"/>
      <c r="W256" s="13"/>
      <c r="X256" s="17"/>
      <c r="Y256" s="13"/>
      <c r="Z256" s="17" t="s">
        <v>374</v>
      </c>
      <c r="AA256" s="13">
        <v>1</v>
      </c>
      <c r="AB256" s="17"/>
      <c r="AC256" s="13"/>
      <c r="AD256" s="17"/>
      <c r="AE256" s="13"/>
      <c r="AF256" s="17"/>
      <c r="AG256" s="13"/>
      <c r="AH256" s="17"/>
      <c r="AI256" s="17"/>
      <c r="AJ256" s="17" t="s">
        <v>64</v>
      </c>
      <c r="AK256" s="17" t="s">
        <v>64</v>
      </c>
      <c r="AL256" s="17"/>
      <c r="AM256" s="17"/>
      <c r="AN256" s="117"/>
      <c r="AO256" s="121"/>
      <c r="AP256" s="118"/>
      <c r="AQ256" s="17"/>
      <c r="AR256" s="17"/>
      <c r="AS256" s="17" t="s">
        <v>27</v>
      </c>
      <c r="AT256" s="17"/>
      <c r="AU256" s="17"/>
    </row>
    <row r="257" spans="1:47" s="9" customFormat="1" ht="43.5">
      <c r="A257" s="16" t="s">
        <v>111</v>
      </c>
      <c r="B257" s="3" t="s">
        <v>1690</v>
      </c>
      <c r="C257" s="4" t="s">
        <v>1691</v>
      </c>
      <c r="D257" s="4" t="s">
        <v>1692</v>
      </c>
      <c r="E257" s="4" t="s">
        <v>1693</v>
      </c>
      <c r="F257" s="12">
        <v>1</v>
      </c>
      <c r="G257" s="13" t="s">
        <v>1258</v>
      </c>
      <c r="H257" s="19" t="s">
        <v>1694</v>
      </c>
      <c r="I257" s="13" t="s">
        <v>1695</v>
      </c>
      <c r="J257" s="13" t="s">
        <v>1696</v>
      </c>
      <c r="K257" s="13" t="s">
        <v>1697</v>
      </c>
      <c r="L257" s="13" t="s">
        <v>1698</v>
      </c>
      <c r="M257" s="17"/>
      <c r="N257" s="20"/>
      <c r="O257" s="20" t="s">
        <v>1293</v>
      </c>
      <c r="P257" s="6" t="s">
        <v>12</v>
      </c>
      <c r="Q257" s="17" t="s">
        <v>80</v>
      </c>
      <c r="R257" s="17"/>
      <c r="S257" s="41" t="s">
        <v>433</v>
      </c>
      <c r="T257" s="41" t="s">
        <v>672</v>
      </c>
      <c r="U257" s="17" t="s">
        <v>1774</v>
      </c>
      <c r="V257" s="17" t="s">
        <v>292</v>
      </c>
      <c r="W257" s="13">
        <v>1</v>
      </c>
      <c r="X257" s="17"/>
      <c r="Y257" s="13"/>
      <c r="Z257" s="17"/>
      <c r="AA257" s="13"/>
      <c r="AB257" s="17"/>
      <c r="AC257" s="13"/>
      <c r="AD257" s="17"/>
      <c r="AE257" s="13"/>
      <c r="AF257" s="17"/>
      <c r="AG257" s="13"/>
      <c r="AH257" s="17"/>
      <c r="AI257" s="17"/>
      <c r="AJ257" s="17" t="s">
        <v>24</v>
      </c>
      <c r="AK257" s="17" t="s">
        <v>24</v>
      </c>
      <c r="AL257" s="17"/>
      <c r="AM257" s="17"/>
      <c r="AN257" s="17" t="s">
        <v>23</v>
      </c>
      <c r="AO257" s="131"/>
      <c r="AP257" s="17"/>
      <c r="AQ257" s="17"/>
      <c r="AR257" s="17"/>
      <c r="AS257" s="121"/>
      <c r="AT257" s="17"/>
      <c r="AU257" s="17"/>
    </row>
    <row r="258" spans="1:47" s="9" customFormat="1" ht="58">
      <c r="A258" s="16" t="s">
        <v>111</v>
      </c>
      <c r="B258" s="3" t="s">
        <v>1690</v>
      </c>
      <c r="C258" s="4" t="s">
        <v>1691</v>
      </c>
      <c r="D258" s="4" t="s">
        <v>1692</v>
      </c>
      <c r="E258" s="4" t="s">
        <v>1693</v>
      </c>
      <c r="F258" s="12">
        <v>1</v>
      </c>
      <c r="G258" s="13" t="s">
        <v>1258</v>
      </c>
      <c r="H258" s="19" t="s">
        <v>1694</v>
      </c>
      <c r="I258" s="13" t="s">
        <v>1695</v>
      </c>
      <c r="J258" s="13" t="s">
        <v>1696</v>
      </c>
      <c r="K258" s="13" t="s">
        <v>1697</v>
      </c>
      <c r="L258" s="13" t="s">
        <v>1698</v>
      </c>
      <c r="M258" s="17"/>
      <c r="N258" s="20"/>
      <c r="O258" s="20" t="s">
        <v>1293</v>
      </c>
      <c r="P258" s="6" t="s">
        <v>12</v>
      </c>
      <c r="Q258" s="17" t="s">
        <v>65</v>
      </c>
      <c r="R258" s="17"/>
      <c r="S258" s="17" t="s">
        <v>1202</v>
      </c>
      <c r="T258" s="17" t="s">
        <v>704</v>
      </c>
      <c r="U258" s="17" t="s">
        <v>1775</v>
      </c>
      <c r="V258" s="17" t="s">
        <v>290</v>
      </c>
      <c r="W258" s="13">
        <v>1</v>
      </c>
      <c r="X258" s="17"/>
      <c r="Y258" s="13"/>
      <c r="Z258" s="17" t="s">
        <v>290</v>
      </c>
      <c r="AA258" s="13">
        <v>1</v>
      </c>
      <c r="AB258" s="17"/>
      <c r="AC258" s="13"/>
      <c r="AD258" s="17" t="s">
        <v>339</v>
      </c>
      <c r="AE258" s="13">
        <v>1</v>
      </c>
      <c r="AF258" s="17"/>
      <c r="AG258" s="13"/>
      <c r="AH258" s="17"/>
      <c r="AI258" s="17"/>
      <c r="AJ258" s="17" t="s">
        <v>24</v>
      </c>
      <c r="AK258" s="17" t="s">
        <v>24</v>
      </c>
      <c r="AL258" s="17"/>
      <c r="AM258" s="17"/>
      <c r="AN258" s="117"/>
      <c r="AO258" s="121"/>
      <c r="AP258" s="118"/>
      <c r="AQ258" s="17"/>
      <c r="AR258" s="17"/>
      <c r="AS258" s="17" t="s">
        <v>27</v>
      </c>
      <c r="AT258" s="17" t="s">
        <v>1776</v>
      </c>
      <c r="AU258" s="17"/>
    </row>
    <row r="259" spans="1:47" s="9" customFormat="1" ht="87" hidden="1">
      <c r="A259" s="16" t="s">
        <v>111</v>
      </c>
      <c r="B259" s="3" t="s">
        <v>1690</v>
      </c>
      <c r="C259" s="4" t="s">
        <v>1691</v>
      </c>
      <c r="D259" s="4" t="s">
        <v>1692</v>
      </c>
      <c r="E259" s="4" t="s">
        <v>1693</v>
      </c>
      <c r="F259" s="12">
        <v>1</v>
      </c>
      <c r="G259" s="13" t="s">
        <v>1258</v>
      </c>
      <c r="H259" s="19" t="s">
        <v>1694</v>
      </c>
      <c r="I259" s="13" t="s">
        <v>1695</v>
      </c>
      <c r="J259" s="13" t="s">
        <v>1696</v>
      </c>
      <c r="K259" s="13" t="s">
        <v>1697</v>
      </c>
      <c r="L259" s="13" t="s">
        <v>1698</v>
      </c>
      <c r="M259" s="17"/>
      <c r="N259" s="20"/>
      <c r="O259" s="20" t="s">
        <v>1293</v>
      </c>
      <c r="P259" s="6" t="s">
        <v>11</v>
      </c>
      <c r="Q259" s="17"/>
      <c r="R259" s="17"/>
      <c r="S259" s="17" t="s">
        <v>429</v>
      </c>
      <c r="T259" s="17" t="s">
        <v>652</v>
      </c>
      <c r="U259" s="17" t="s">
        <v>1777</v>
      </c>
      <c r="V259" s="17"/>
      <c r="W259" s="13"/>
      <c r="X259" s="17"/>
      <c r="Y259" s="13"/>
      <c r="Z259" s="17"/>
      <c r="AA259" s="13"/>
      <c r="AB259" s="17"/>
      <c r="AC259" s="13"/>
      <c r="AD259" s="17"/>
      <c r="AE259" s="13"/>
      <c r="AF259" s="17" t="s">
        <v>1375</v>
      </c>
      <c r="AG259" s="13">
        <v>1</v>
      </c>
      <c r="AH259" s="17"/>
      <c r="AI259" s="17"/>
      <c r="AJ259" s="17" t="s">
        <v>58</v>
      </c>
      <c r="AK259" s="17"/>
      <c r="AL259" s="17"/>
      <c r="AM259" s="17"/>
      <c r="AN259" s="17"/>
      <c r="AO259" s="123"/>
      <c r="AP259" s="17"/>
      <c r="AQ259" s="17"/>
      <c r="AR259" s="17"/>
      <c r="AS259" s="121"/>
      <c r="AT259" s="17"/>
      <c r="AU259" s="17"/>
    </row>
    <row r="260" spans="1:47" s="9" customFormat="1" ht="87" hidden="1">
      <c r="A260" s="16" t="s">
        <v>111</v>
      </c>
      <c r="B260" s="3" t="s">
        <v>1690</v>
      </c>
      <c r="C260" s="4" t="s">
        <v>1691</v>
      </c>
      <c r="D260" s="4" t="s">
        <v>1692</v>
      </c>
      <c r="E260" s="4" t="s">
        <v>1693</v>
      </c>
      <c r="F260" s="12">
        <v>1</v>
      </c>
      <c r="G260" s="13" t="s">
        <v>1258</v>
      </c>
      <c r="H260" s="19" t="s">
        <v>1694</v>
      </c>
      <c r="I260" s="13" t="s">
        <v>1695</v>
      </c>
      <c r="J260" s="13" t="s">
        <v>1696</v>
      </c>
      <c r="K260" s="13" t="s">
        <v>1697</v>
      </c>
      <c r="L260" s="13" t="s">
        <v>1698</v>
      </c>
      <c r="M260" s="17"/>
      <c r="N260" s="20"/>
      <c r="O260" s="20" t="s">
        <v>1293</v>
      </c>
      <c r="P260" s="6" t="s">
        <v>11</v>
      </c>
      <c r="Q260" s="17"/>
      <c r="R260" s="17"/>
      <c r="S260" s="17" t="s">
        <v>429</v>
      </c>
      <c r="T260" s="17" t="s">
        <v>648</v>
      </c>
      <c r="U260" s="17" t="s">
        <v>1778</v>
      </c>
      <c r="V260" s="17"/>
      <c r="W260" s="13"/>
      <c r="X260" s="17"/>
      <c r="Y260" s="13"/>
      <c r="Z260" s="17"/>
      <c r="AA260" s="13"/>
      <c r="AB260" s="17"/>
      <c r="AC260" s="13"/>
      <c r="AD260" s="17"/>
      <c r="AE260" s="13"/>
      <c r="AF260" s="17" t="s">
        <v>1563</v>
      </c>
      <c r="AG260" s="13">
        <v>1</v>
      </c>
      <c r="AH260" s="17"/>
      <c r="AI260" s="17"/>
      <c r="AJ260" s="17" t="s">
        <v>58</v>
      </c>
      <c r="AK260" s="17"/>
      <c r="AL260" s="17"/>
      <c r="AM260" s="17"/>
      <c r="AN260" s="17"/>
      <c r="AO260" s="17"/>
      <c r="AP260" s="17"/>
      <c r="AQ260" s="17"/>
      <c r="AR260" s="17"/>
      <c r="AS260" s="121"/>
      <c r="AT260" s="17"/>
      <c r="AU260" s="17"/>
    </row>
    <row r="261" spans="1:47" s="9" customFormat="1" ht="43.5" hidden="1">
      <c r="A261" s="16" t="s">
        <v>111</v>
      </c>
      <c r="B261" s="3" t="s">
        <v>1690</v>
      </c>
      <c r="C261" s="4" t="s">
        <v>1691</v>
      </c>
      <c r="D261" s="4" t="s">
        <v>1692</v>
      </c>
      <c r="E261" s="4" t="s">
        <v>1693</v>
      </c>
      <c r="F261" s="12">
        <v>1</v>
      </c>
      <c r="G261" s="13" t="s">
        <v>1258</v>
      </c>
      <c r="H261" s="19" t="s">
        <v>1694</v>
      </c>
      <c r="I261" s="13" t="s">
        <v>1695</v>
      </c>
      <c r="J261" s="13" t="s">
        <v>1696</v>
      </c>
      <c r="K261" s="13" t="s">
        <v>1697</v>
      </c>
      <c r="L261" s="13" t="s">
        <v>1698</v>
      </c>
      <c r="M261" s="17"/>
      <c r="N261" s="20"/>
      <c r="O261" s="20" t="s">
        <v>1293</v>
      </c>
      <c r="P261" s="6" t="s">
        <v>11</v>
      </c>
      <c r="Q261" s="17"/>
      <c r="R261" s="17"/>
      <c r="S261" s="17" t="s">
        <v>429</v>
      </c>
      <c r="T261" s="17" t="s">
        <v>653</v>
      </c>
      <c r="U261" s="17" t="s">
        <v>1779</v>
      </c>
      <c r="V261" s="17"/>
      <c r="W261" s="13"/>
      <c r="X261" s="17"/>
      <c r="Y261" s="13"/>
      <c r="Z261" s="17"/>
      <c r="AA261" s="13"/>
      <c r="AB261" s="17"/>
      <c r="AC261" s="13"/>
      <c r="AD261" s="17" t="s">
        <v>295</v>
      </c>
      <c r="AE261" s="13">
        <v>1</v>
      </c>
      <c r="AF261" s="17" t="s">
        <v>1393</v>
      </c>
      <c r="AG261" s="13">
        <v>1</v>
      </c>
      <c r="AH261" s="17"/>
      <c r="AI261" s="17"/>
      <c r="AJ261" s="17" t="s">
        <v>58</v>
      </c>
      <c r="AK261" s="17"/>
      <c r="AL261" s="17"/>
      <c r="AM261" s="17"/>
      <c r="AN261" s="17"/>
      <c r="AO261" s="17"/>
      <c r="AP261" s="17"/>
      <c r="AQ261" s="17"/>
      <c r="AR261" s="17"/>
      <c r="AS261" s="121"/>
      <c r="AT261" s="17"/>
      <c r="AU261" s="17"/>
    </row>
    <row r="262" spans="1:47" s="9" customFormat="1" ht="87" hidden="1">
      <c r="A262" s="16" t="s">
        <v>111</v>
      </c>
      <c r="B262" s="3" t="s">
        <v>1690</v>
      </c>
      <c r="C262" s="4" t="s">
        <v>1691</v>
      </c>
      <c r="D262" s="4" t="s">
        <v>1692</v>
      </c>
      <c r="E262" s="4" t="s">
        <v>1693</v>
      </c>
      <c r="F262" s="12">
        <v>1</v>
      </c>
      <c r="G262" s="13" t="s">
        <v>1258</v>
      </c>
      <c r="H262" s="19" t="s">
        <v>1694</v>
      </c>
      <c r="I262" s="13" t="s">
        <v>1695</v>
      </c>
      <c r="J262" s="13" t="s">
        <v>1696</v>
      </c>
      <c r="K262" s="13" t="s">
        <v>1697</v>
      </c>
      <c r="L262" s="13" t="s">
        <v>1698</v>
      </c>
      <c r="M262" s="17"/>
      <c r="N262" s="20"/>
      <c r="O262" s="20" t="s">
        <v>1293</v>
      </c>
      <c r="P262" s="6" t="s">
        <v>11</v>
      </c>
      <c r="Q262" s="17" t="s">
        <v>90</v>
      </c>
      <c r="R262" s="17"/>
      <c r="S262" s="17" t="s">
        <v>1203</v>
      </c>
      <c r="T262" s="17" t="s">
        <v>658</v>
      </c>
      <c r="U262" s="17" t="s">
        <v>1780</v>
      </c>
      <c r="V262" s="17"/>
      <c r="W262" s="82"/>
      <c r="X262" s="81" t="s">
        <v>1700</v>
      </c>
      <c r="Y262" s="82"/>
      <c r="Z262" s="81" t="s">
        <v>338</v>
      </c>
      <c r="AA262" s="82">
        <v>1</v>
      </c>
      <c r="AB262" s="81" t="s">
        <v>1700</v>
      </c>
      <c r="AC262" s="82"/>
      <c r="AD262" s="81" t="s">
        <v>1700</v>
      </c>
      <c r="AE262" s="82"/>
      <c r="AF262" s="17"/>
      <c r="AG262" s="13"/>
      <c r="AH262" s="17"/>
      <c r="AI262" s="17"/>
      <c r="AJ262" s="17" t="s">
        <v>64</v>
      </c>
      <c r="AK262" s="17"/>
      <c r="AL262" s="17"/>
      <c r="AM262" s="17"/>
      <c r="AN262" s="17"/>
      <c r="AO262" s="17"/>
      <c r="AP262" s="17"/>
      <c r="AQ262" s="17"/>
      <c r="AR262" s="17"/>
      <c r="AS262" s="17" t="s">
        <v>23</v>
      </c>
      <c r="AT262" s="17"/>
      <c r="AU262" s="17"/>
    </row>
    <row r="263" spans="1:47" s="9" customFormat="1" ht="87" hidden="1">
      <c r="A263" s="16" t="s">
        <v>111</v>
      </c>
      <c r="B263" s="3" t="s">
        <v>1690</v>
      </c>
      <c r="C263" s="4" t="s">
        <v>1691</v>
      </c>
      <c r="D263" s="4" t="s">
        <v>1692</v>
      </c>
      <c r="E263" s="4" t="s">
        <v>1693</v>
      </c>
      <c r="F263" s="12">
        <v>1</v>
      </c>
      <c r="G263" s="13" t="s">
        <v>1258</v>
      </c>
      <c r="H263" s="19" t="s">
        <v>1694</v>
      </c>
      <c r="I263" s="13" t="s">
        <v>1695</v>
      </c>
      <c r="J263" s="13" t="s">
        <v>1696</v>
      </c>
      <c r="K263" s="13" t="s">
        <v>1697</v>
      </c>
      <c r="L263" s="13" t="s">
        <v>1698</v>
      </c>
      <c r="M263" s="17"/>
      <c r="N263" s="20"/>
      <c r="O263" s="20" t="s">
        <v>1293</v>
      </c>
      <c r="P263" s="6" t="s">
        <v>10</v>
      </c>
      <c r="Q263" s="17"/>
      <c r="R263" s="17"/>
      <c r="S263" s="17" t="s">
        <v>429</v>
      </c>
      <c r="T263" s="17" t="s">
        <v>646</v>
      </c>
      <c r="U263" s="17" t="s">
        <v>1781</v>
      </c>
      <c r="V263" s="17"/>
      <c r="W263" s="13"/>
      <c r="X263" s="17"/>
      <c r="Y263" s="13"/>
      <c r="Z263" s="17"/>
      <c r="AA263" s="13"/>
      <c r="AB263" s="17"/>
      <c r="AC263" s="13"/>
      <c r="AD263" s="17"/>
      <c r="AE263" s="13"/>
      <c r="AF263" s="17" t="s">
        <v>1782</v>
      </c>
      <c r="AG263" s="13">
        <v>1</v>
      </c>
      <c r="AH263" s="17"/>
      <c r="AI263" s="17"/>
      <c r="AJ263" s="17" t="s">
        <v>58</v>
      </c>
      <c r="AK263" s="17"/>
      <c r="AL263" s="17"/>
      <c r="AM263" s="17"/>
      <c r="AN263" s="17"/>
      <c r="AO263" s="17"/>
      <c r="AP263" s="17"/>
      <c r="AQ263" s="17"/>
      <c r="AR263" s="17"/>
      <c r="AS263" s="121"/>
      <c r="AT263" s="17"/>
      <c r="AU263" s="17"/>
    </row>
    <row r="264" spans="1:47" s="9" customFormat="1" ht="101.5" hidden="1">
      <c r="A264" s="16" t="s">
        <v>111</v>
      </c>
      <c r="B264" s="3" t="s">
        <v>1690</v>
      </c>
      <c r="C264" s="4" t="s">
        <v>1691</v>
      </c>
      <c r="D264" s="4" t="s">
        <v>1692</v>
      </c>
      <c r="E264" s="4" t="s">
        <v>1693</v>
      </c>
      <c r="F264" s="12">
        <v>1</v>
      </c>
      <c r="G264" s="13" t="s">
        <v>1258</v>
      </c>
      <c r="H264" s="19" t="s">
        <v>1694</v>
      </c>
      <c r="I264" s="13" t="s">
        <v>1695</v>
      </c>
      <c r="J264" s="13" t="s">
        <v>1696</v>
      </c>
      <c r="K264" s="13" t="s">
        <v>1697</v>
      </c>
      <c r="L264" s="13" t="s">
        <v>1698</v>
      </c>
      <c r="M264" s="17"/>
      <c r="N264" s="20"/>
      <c r="O264" s="20" t="s">
        <v>1293</v>
      </c>
      <c r="P264" s="6" t="s">
        <v>10</v>
      </c>
      <c r="Q264" s="17"/>
      <c r="R264" s="17"/>
      <c r="S264" s="17" t="s">
        <v>429</v>
      </c>
      <c r="T264" s="17" t="s">
        <v>647</v>
      </c>
      <c r="U264" s="17" t="s">
        <v>1783</v>
      </c>
      <c r="V264" s="17"/>
      <c r="W264" s="13"/>
      <c r="X264" s="17"/>
      <c r="Y264" s="13"/>
      <c r="Z264" s="17"/>
      <c r="AA264" s="13"/>
      <c r="AB264" s="17"/>
      <c r="AC264" s="13"/>
      <c r="AD264" s="17"/>
      <c r="AE264" s="13"/>
      <c r="AF264" s="17" t="s">
        <v>1784</v>
      </c>
      <c r="AG264" s="13">
        <v>1</v>
      </c>
      <c r="AH264" s="17"/>
      <c r="AI264" s="17"/>
      <c r="AJ264" s="17" t="s">
        <v>58</v>
      </c>
      <c r="AK264" s="17"/>
      <c r="AL264" s="17"/>
      <c r="AM264" s="17"/>
      <c r="AN264" s="17"/>
      <c r="AO264" s="17"/>
      <c r="AP264" s="17"/>
      <c r="AQ264" s="17"/>
      <c r="AR264" s="17"/>
      <c r="AS264" s="121"/>
      <c r="AT264" s="17"/>
      <c r="AU264" s="17"/>
    </row>
    <row r="265" spans="1:47" s="9" customFormat="1" ht="116.15">
      <c r="A265" s="16" t="s">
        <v>111</v>
      </c>
      <c r="B265" s="3" t="s">
        <v>1690</v>
      </c>
      <c r="C265" s="4" t="s">
        <v>1691</v>
      </c>
      <c r="D265" s="4" t="s">
        <v>1692</v>
      </c>
      <c r="E265" s="4" t="s">
        <v>1693</v>
      </c>
      <c r="F265" s="12">
        <v>1</v>
      </c>
      <c r="G265" s="13" t="s">
        <v>1258</v>
      </c>
      <c r="H265" s="19" t="s">
        <v>1694</v>
      </c>
      <c r="I265" s="13" t="s">
        <v>1695</v>
      </c>
      <c r="J265" s="13" t="s">
        <v>1696</v>
      </c>
      <c r="K265" s="13" t="s">
        <v>1697</v>
      </c>
      <c r="L265" s="13" t="s">
        <v>1698</v>
      </c>
      <c r="M265" s="17"/>
      <c r="N265" s="20"/>
      <c r="O265" s="20" t="s">
        <v>1293</v>
      </c>
      <c r="P265" s="6" t="s">
        <v>9</v>
      </c>
      <c r="Q265" s="17" t="s">
        <v>84</v>
      </c>
      <c r="R265" s="17"/>
      <c r="S265" s="17" t="s">
        <v>433</v>
      </c>
      <c r="T265" s="17" t="s">
        <v>2565</v>
      </c>
      <c r="U265" s="17" t="s">
        <v>2564</v>
      </c>
      <c r="V265" s="17" t="s">
        <v>291</v>
      </c>
      <c r="W265" s="13">
        <v>1</v>
      </c>
      <c r="X265" s="17"/>
      <c r="Y265" s="13"/>
      <c r="Z265" s="17"/>
      <c r="AA265" s="13"/>
      <c r="AB265" s="17"/>
      <c r="AC265" s="13"/>
      <c r="AD265" s="17"/>
      <c r="AE265" s="13"/>
      <c r="AF265" s="17"/>
      <c r="AG265" s="13"/>
      <c r="AH265" s="17"/>
      <c r="AI265" s="17"/>
      <c r="AJ265" s="17" t="s">
        <v>45</v>
      </c>
      <c r="AK265" s="17" t="s">
        <v>45</v>
      </c>
      <c r="AL265" s="17"/>
      <c r="AM265" s="17"/>
      <c r="AN265" s="17" t="s">
        <v>27</v>
      </c>
      <c r="AO265" s="17"/>
      <c r="AP265" s="17"/>
      <c r="AQ265" s="17"/>
      <c r="AR265" s="17"/>
      <c r="AS265" s="121"/>
      <c r="AT265" s="17" t="s">
        <v>1448</v>
      </c>
      <c r="AU265" s="17"/>
    </row>
    <row r="266" spans="1:47" s="9" customFormat="1" ht="58" hidden="1">
      <c r="A266" s="16" t="s">
        <v>111</v>
      </c>
      <c r="B266" s="3" t="s">
        <v>1690</v>
      </c>
      <c r="C266" s="4" t="s">
        <v>1691</v>
      </c>
      <c r="D266" s="4" t="s">
        <v>1692</v>
      </c>
      <c r="E266" s="4" t="s">
        <v>1693</v>
      </c>
      <c r="F266" s="12">
        <v>1</v>
      </c>
      <c r="G266" s="13" t="s">
        <v>1258</v>
      </c>
      <c r="H266" s="19" t="s">
        <v>1694</v>
      </c>
      <c r="I266" s="13" t="s">
        <v>1695</v>
      </c>
      <c r="J266" s="13" t="s">
        <v>1696</v>
      </c>
      <c r="K266" s="13" t="s">
        <v>1697</v>
      </c>
      <c r="L266" s="13" t="s">
        <v>1698</v>
      </c>
      <c r="M266" s="17"/>
      <c r="N266" s="20"/>
      <c r="O266" s="20" t="s">
        <v>1293</v>
      </c>
      <c r="P266" s="6" t="s">
        <v>12</v>
      </c>
      <c r="Q266" s="17"/>
      <c r="R266" s="17"/>
      <c r="S266" s="17" t="s">
        <v>429</v>
      </c>
      <c r="T266" s="17" t="s">
        <v>671</v>
      </c>
      <c r="U266" s="17" t="s">
        <v>1785</v>
      </c>
      <c r="V266" s="17"/>
      <c r="W266" s="13"/>
      <c r="X266" s="17"/>
      <c r="Y266" s="13"/>
      <c r="Z266" s="17"/>
      <c r="AA266" s="13"/>
      <c r="AB266" s="17"/>
      <c r="AC266" s="13"/>
      <c r="AD266" s="17"/>
      <c r="AE266" s="13"/>
      <c r="AF266" s="17" t="s">
        <v>1786</v>
      </c>
      <c r="AG266" s="13">
        <v>1</v>
      </c>
      <c r="AH266" s="17"/>
      <c r="AI266" s="17"/>
      <c r="AJ266" s="17" t="s">
        <v>58</v>
      </c>
      <c r="AK266" s="17" t="s">
        <v>47</v>
      </c>
      <c r="AL266" s="17"/>
      <c r="AM266" s="17"/>
      <c r="AN266" s="17"/>
      <c r="AO266" s="17"/>
      <c r="AP266" s="17"/>
      <c r="AQ266" s="17"/>
      <c r="AR266" s="17" t="s">
        <v>27</v>
      </c>
      <c r="AS266" s="121"/>
      <c r="AT266" s="17" t="s">
        <v>1787</v>
      </c>
      <c r="AU266" s="17"/>
    </row>
    <row r="267" spans="1:47" s="9" customFormat="1" ht="101.5" hidden="1">
      <c r="A267" s="16" t="s">
        <v>111</v>
      </c>
      <c r="B267" s="3" t="s">
        <v>1690</v>
      </c>
      <c r="C267" s="4" t="s">
        <v>1705</v>
      </c>
      <c r="D267" s="4" t="s">
        <v>1706</v>
      </c>
      <c r="E267" s="4" t="s">
        <v>1707</v>
      </c>
      <c r="F267" s="12">
        <v>1</v>
      </c>
      <c r="G267" s="13" t="s">
        <v>1258</v>
      </c>
      <c r="H267" s="17"/>
      <c r="I267" s="14" t="s">
        <v>1708</v>
      </c>
      <c r="J267" s="5"/>
      <c r="K267" s="5" t="s">
        <v>1709</v>
      </c>
      <c r="L267" s="13"/>
      <c r="M267" s="17"/>
      <c r="N267" s="17"/>
      <c r="O267" s="20" t="s">
        <v>1710</v>
      </c>
      <c r="P267" s="7" t="s">
        <v>12</v>
      </c>
      <c r="Q267" s="17" t="s">
        <v>38</v>
      </c>
      <c r="R267" s="17"/>
      <c r="S267" s="17" t="s">
        <v>427</v>
      </c>
      <c r="T267" s="17" t="s">
        <v>682</v>
      </c>
      <c r="U267" s="17" t="s">
        <v>1788</v>
      </c>
      <c r="V267" s="17"/>
      <c r="W267" s="13"/>
      <c r="X267" s="17" t="s">
        <v>1700</v>
      </c>
      <c r="Y267" s="13"/>
      <c r="Z267" s="17" t="s">
        <v>364</v>
      </c>
      <c r="AA267" s="13">
        <v>1</v>
      </c>
      <c r="AB267" s="17" t="s">
        <v>1700</v>
      </c>
      <c r="AC267" s="13"/>
      <c r="AD267" s="17" t="s">
        <v>1700</v>
      </c>
      <c r="AE267" s="13"/>
      <c r="AF267" s="17"/>
      <c r="AG267" s="13"/>
      <c r="AH267" s="17"/>
      <c r="AI267" s="17"/>
      <c r="AJ267" s="17" t="s">
        <v>64</v>
      </c>
      <c r="AK267" s="17"/>
      <c r="AL267" s="17"/>
      <c r="AM267" s="17"/>
      <c r="AN267" s="17"/>
      <c r="AO267" s="17" t="s">
        <v>23</v>
      </c>
      <c r="AP267" s="17"/>
      <c r="AQ267" s="17"/>
      <c r="AR267" s="117"/>
      <c r="AS267" s="121"/>
      <c r="AT267" s="118"/>
      <c r="AU267" s="17"/>
    </row>
    <row r="268" spans="1:47" s="9" customFormat="1" ht="72.650000000000006" hidden="1">
      <c r="A268" s="16" t="s">
        <v>111</v>
      </c>
      <c r="B268" s="3" t="s">
        <v>1690</v>
      </c>
      <c r="C268" s="4" t="s">
        <v>1705</v>
      </c>
      <c r="D268" s="4" t="s">
        <v>1706</v>
      </c>
      <c r="E268" s="4" t="s">
        <v>1707</v>
      </c>
      <c r="F268" s="12">
        <v>1</v>
      </c>
      <c r="G268" s="13" t="s">
        <v>1258</v>
      </c>
      <c r="H268" s="17"/>
      <c r="I268" s="14" t="s">
        <v>1708</v>
      </c>
      <c r="J268" s="5"/>
      <c r="K268" s="5" t="s">
        <v>1709</v>
      </c>
      <c r="L268" s="13"/>
      <c r="M268" s="17"/>
      <c r="N268" s="17"/>
      <c r="O268" s="20" t="s">
        <v>1710</v>
      </c>
      <c r="P268" s="7" t="s">
        <v>12</v>
      </c>
      <c r="Q268" s="17" t="s">
        <v>59</v>
      </c>
      <c r="R268" s="17"/>
      <c r="S268" s="17" t="s">
        <v>427</v>
      </c>
      <c r="T268" s="17" t="s">
        <v>691</v>
      </c>
      <c r="U268" s="17" t="s">
        <v>1789</v>
      </c>
      <c r="V268" s="17"/>
      <c r="W268" s="13"/>
      <c r="X268" s="17"/>
      <c r="Y268" s="13"/>
      <c r="Z268" s="17" t="s">
        <v>361</v>
      </c>
      <c r="AA268" s="13">
        <v>1</v>
      </c>
      <c r="AB268" s="17"/>
      <c r="AC268" s="13"/>
      <c r="AD268" s="17"/>
      <c r="AE268" s="13"/>
      <c r="AF268" s="17"/>
      <c r="AG268" s="13"/>
      <c r="AH268" s="17"/>
      <c r="AI268" s="17"/>
      <c r="AJ268" s="17" t="s">
        <v>64</v>
      </c>
      <c r="AK268" s="17"/>
      <c r="AL268" s="17"/>
      <c r="AM268" s="17"/>
      <c r="AN268" s="17"/>
      <c r="AO268" s="120" t="s">
        <v>23</v>
      </c>
      <c r="AP268" s="17"/>
      <c r="AQ268" s="17"/>
      <c r="AR268" s="117"/>
      <c r="AS268" s="121"/>
      <c r="AT268" s="118"/>
      <c r="AU268" s="17"/>
    </row>
    <row r="269" spans="1:47" s="9" customFormat="1" ht="87" hidden="1">
      <c r="A269" s="16" t="s">
        <v>111</v>
      </c>
      <c r="B269" s="3" t="s">
        <v>1690</v>
      </c>
      <c r="C269" s="4" t="s">
        <v>1705</v>
      </c>
      <c r="D269" s="4" t="s">
        <v>1706</v>
      </c>
      <c r="E269" s="4" t="s">
        <v>1707</v>
      </c>
      <c r="F269" s="12">
        <v>1</v>
      </c>
      <c r="G269" s="13" t="s">
        <v>1258</v>
      </c>
      <c r="H269" s="17"/>
      <c r="I269" s="14" t="s">
        <v>1708</v>
      </c>
      <c r="J269" s="5"/>
      <c r="K269" s="5" t="s">
        <v>1709</v>
      </c>
      <c r="L269" s="13"/>
      <c r="M269" s="17"/>
      <c r="N269" s="17"/>
      <c r="O269" s="20" t="s">
        <v>1710</v>
      </c>
      <c r="P269" s="7" t="s">
        <v>12</v>
      </c>
      <c r="Q269" s="17" t="s">
        <v>82</v>
      </c>
      <c r="R269" s="17"/>
      <c r="S269" s="17" t="s">
        <v>1202</v>
      </c>
      <c r="T269" s="17" t="s">
        <v>705</v>
      </c>
      <c r="U269" s="17" t="s">
        <v>1790</v>
      </c>
      <c r="V269" s="17"/>
      <c r="W269" s="13"/>
      <c r="X269" s="17"/>
      <c r="Y269" s="13"/>
      <c r="Z269" s="17" t="s">
        <v>374</v>
      </c>
      <c r="AA269" s="13">
        <v>1</v>
      </c>
      <c r="AB269" s="17"/>
      <c r="AC269" s="13"/>
      <c r="AD269" s="17"/>
      <c r="AE269" s="13"/>
      <c r="AF269" s="17"/>
      <c r="AG269" s="13"/>
      <c r="AH269" s="17"/>
      <c r="AI269" s="17"/>
      <c r="AJ269" s="17" t="s">
        <v>64</v>
      </c>
      <c r="AK269" s="17" t="s">
        <v>64</v>
      </c>
      <c r="AL269" s="17"/>
      <c r="AM269" s="17"/>
      <c r="AN269" s="117"/>
      <c r="AO269" s="121"/>
      <c r="AP269" s="118"/>
      <c r="AQ269" s="17"/>
      <c r="AR269" s="17"/>
      <c r="AS269" s="17" t="s">
        <v>27</v>
      </c>
      <c r="AT269" s="17"/>
      <c r="AU269" s="17"/>
    </row>
    <row r="270" spans="1:47" s="9" customFormat="1" ht="58" hidden="1">
      <c r="A270" s="16" t="s">
        <v>15</v>
      </c>
      <c r="B270" s="3" t="s">
        <v>15</v>
      </c>
      <c r="C270" s="4" t="s">
        <v>1306</v>
      </c>
      <c r="D270" s="4" t="s">
        <v>1791</v>
      </c>
      <c r="E270" s="4" t="s">
        <v>1792</v>
      </c>
      <c r="F270" s="12">
        <v>1</v>
      </c>
      <c r="G270" s="13" t="s">
        <v>1258</v>
      </c>
      <c r="H270" s="13" t="s">
        <v>1793</v>
      </c>
      <c r="I270" s="13" t="s">
        <v>1794</v>
      </c>
      <c r="J270" s="5" t="s">
        <v>1794</v>
      </c>
      <c r="K270" s="5" t="s">
        <v>1795</v>
      </c>
      <c r="L270" s="5" t="s">
        <v>1796</v>
      </c>
      <c r="M270" s="5"/>
      <c r="N270" s="5" t="s">
        <v>1797</v>
      </c>
      <c r="O270" s="5" t="s">
        <v>1798</v>
      </c>
      <c r="P270" s="17" t="s">
        <v>12</v>
      </c>
      <c r="Q270" s="17" t="s">
        <v>59</v>
      </c>
      <c r="R270" s="17"/>
      <c r="S270" s="17" t="s">
        <v>430</v>
      </c>
      <c r="T270" s="17" t="s">
        <v>718</v>
      </c>
      <c r="U270" s="17" t="s">
        <v>1799</v>
      </c>
      <c r="V270" s="17"/>
      <c r="W270" s="13"/>
      <c r="X270" s="17" t="s">
        <v>347</v>
      </c>
      <c r="Y270" s="13">
        <v>1</v>
      </c>
      <c r="Z270" s="17" t="s">
        <v>1700</v>
      </c>
      <c r="AA270" s="13"/>
      <c r="AB270" s="17" t="s">
        <v>392</v>
      </c>
      <c r="AC270" s="13">
        <v>1</v>
      </c>
      <c r="AD270" s="17"/>
      <c r="AE270" s="13"/>
      <c r="AF270" s="17"/>
      <c r="AG270" s="13"/>
      <c r="AH270" s="17"/>
      <c r="AI270" s="17"/>
      <c r="AJ270" s="17" t="s">
        <v>64</v>
      </c>
      <c r="AK270" s="17" t="s">
        <v>64</v>
      </c>
      <c r="AL270" s="17"/>
      <c r="AM270" s="17" t="s">
        <v>23</v>
      </c>
      <c r="AN270" s="17"/>
      <c r="AO270" s="123"/>
      <c r="AP270" s="17"/>
      <c r="AQ270" s="17"/>
      <c r="AR270" s="17"/>
      <c r="AS270" s="121"/>
      <c r="AT270" s="17"/>
      <c r="AU270" s="17"/>
    </row>
    <row r="271" spans="1:47" s="9" customFormat="1" ht="203.15" hidden="1">
      <c r="A271" s="16" t="s">
        <v>15</v>
      </c>
      <c r="B271" s="3" t="s">
        <v>15</v>
      </c>
      <c r="C271" s="4" t="s">
        <v>1306</v>
      </c>
      <c r="D271" s="4" t="s">
        <v>1791</v>
      </c>
      <c r="E271" s="4" t="s">
        <v>1792</v>
      </c>
      <c r="F271" s="12">
        <v>1</v>
      </c>
      <c r="G271" s="13" t="s">
        <v>1258</v>
      </c>
      <c r="H271" s="13" t="s">
        <v>1793</v>
      </c>
      <c r="I271" s="13" t="s">
        <v>1794</v>
      </c>
      <c r="J271" s="5" t="s">
        <v>1794</v>
      </c>
      <c r="K271" s="5" t="s">
        <v>1795</v>
      </c>
      <c r="L271" s="5" t="s">
        <v>1796</v>
      </c>
      <c r="M271" s="5"/>
      <c r="N271" s="5" t="s">
        <v>1797</v>
      </c>
      <c r="O271" s="5" t="s">
        <v>1798</v>
      </c>
      <c r="P271" s="17" t="s">
        <v>11</v>
      </c>
      <c r="Q271" s="17" t="s">
        <v>53</v>
      </c>
      <c r="R271" s="17"/>
      <c r="S271" s="17" t="s">
        <v>1203</v>
      </c>
      <c r="T271" s="137" t="s">
        <v>1800</v>
      </c>
      <c r="U271" s="17" t="s">
        <v>1801</v>
      </c>
      <c r="V271" s="17"/>
      <c r="W271" s="13"/>
      <c r="X271" s="17" t="s">
        <v>295</v>
      </c>
      <c r="Y271" s="13">
        <v>1</v>
      </c>
      <c r="Z271" s="17" t="s">
        <v>367</v>
      </c>
      <c r="AA271" s="13">
        <v>1</v>
      </c>
      <c r="AB271" s="17" t="s">
        <v>390</v>
      </c>
      <c r="AC271" s="13">
        <v>1</v>
      </c>
      <c r="AD271" s="17"/>
      <c r="AE271" s="13"/>
      <c r="AF271" s="17"/>
      <c r="AG271" s="13"/>
      <c r="AH271" s="17"/>
      <c r="AI271" s="17"/>
      <c r="AJ271" s="17" t="s">
        <v>47</v>
      </c>
      <c r="AK271" s="17" t="s">
        <v>45</v>
      </c>
      <c r="AL271" s="17"/>
      <c r="AM271" s="17"/>
      <c r="AN271" s="17"/>
      <c r="AO271" s="17"/>
      <c r="AP271" s="17"/>
      <c r="AQ271" s="17"/>
      <c r="AR271" s="17"/>
      <c r="AS271" s="17" t="s">
        <v>27</v>
      </c>
      <c r="AT271" s="17" t="s">
        <v>1802</v>
      </c>
      <c r="AU271" s="17"/>
    </row>
    <row r="272" spans="1:47" s="9" customFormat="1" ht="246.5">
      <c r="A272" s="16" t="s">
        <v>15</v>
      </c>
      <c r="B272" s="3" t="s">
        <v>15</v>
      </c>
      <c r="C272" s="4" t="s">
        <v>1306</v>
      </c>
      <c r="D272" s="4" t="s">
        <v>1791</v>
      </c>
      <c r="E272" s="4" t="s">
        <v>1792</v>
      </c>
      <c r="F272" s="12">
        <v>1</v>
      </c>
      <c r="G272" s="13" t="s">
        <v>1258</v>
      </c>
      <c r="H272" s="13" t="s">
        <v>1793</v>
      </c>
      <c r="I272" s="13" t="s">
        <v>1794</v>
      </c>
      <c r="J272" s="5" t="s">
        <v>1794</v>
      </c>
      <c r="K272" s="5" t="s">
        <v>1795</v>
      </c>
      <c r="L272" s="5" t="s">
        <v>1796</v>
      </c>
      <c r="M272" s="5"/>
      <c r="N272" s="5" t="s">
        <v>1797</v>
      </c>
      <c r="O272" s="5" t="s">
        <v>1798</v>
      </c>
      <c r="P272" s="17" t="s">
        <v>11</v>
      </c>
      <c r="Q272" s="17" t="s">
        <v>87</v>
      </c>
      <c r="R272" s="17"/>
      <c r="S272" s="17" t="s">
        <v>1204</v>
      </c>
      <c r="T272" s="84" t="s">
        <v>716</v>
      </c>
      <c r="U272" s="17" t="s">
        <v>1803</v>
      </c>
      <c r="V272" s="17" t="s">
        <v>269</v>
      </c>
      <c r="W272" s="13">
        <v>1</v>
      </c>
      <c r="X272" s="17" t="s">
        <v>269</v>
      </c>
      <c r="Y272" s="13">
        <v>1</v>
      </c>
      <c r="Z272" s="17" t="s">
        <v>269</v>
      </c>
      <c r="AA272" s="13">
        <v>1</v>
      </c>
      <c r="AB272" s="17" t="s">
        <v>269</v>
      </c>
      <c r="AC272" s="13">
        <v>1</v>
      </c>
      <c r="AD272" s="17"/>
      <c r="AE272" s="13"/>
      <c r="AF272" s="17"/>
      <c r="AG272" s="13"/>
      <c r="AH272" s="17"/>
      <c r="AI272" s="17"/>
      <c r="AJ272" s="17" t="s">
        <v>64</v>
      </c>
      <c r="AK272" s="17"/>
      <c r="AL272" s="17"/>
      <c r="AM272" s="17"/>
      <c r="AN272" s="17"/>
      <c r="AO272" s="17"/>
      <c r="AP272" s="17"/>
      <c r="AQ272" s="17"/>
      <c r="AR272" s="17"/>
      <c r="AS272" s="135" t="s">
        <v>1804</v>
      </c>
      <c r="AT272" s="136"/>
      <c r="AU272" s="17" t="s">
        <v>26</v>
      </c>
    </row>
    <row r="273" spans="1:47" s="9" customFormat="1" ht="58" hidden="1">
      <c r="A273" s="16" t="s">
        <v>15</v>
      </c>
      <c r="B273" s="3" t="s">
        <v>15</v>
      </c>
      <c r="C273" s="4" t="s">
        <v>1306</v>
      </c>
      <c r="D273" s="4" t="s">
        <v>1791</v>
      </c>
      <c r="E273" s="4" t="s">
        <v>1792</v>
      </c>
      <c r="F273" s="12">
        <v>1</v>
      </c>
      <c r="G273" s="13" t="s">
        <v>1258</v>
      </c>
      <c r="H273" s="13" t="s">
        <v>1793</v>
      </c>
      <c r="I273" s="13" t="s">
        <v>1794</v>
      </c>
      <c r="J273" s="5" t="s">
        <v>1794</v>
      </c>
      <c r="K273" s="5" t="s">
        <v>1795</v>
      </c>
      <c r="L273" s="5" t="s">
        <v>1796</v>
      </c>
      <c r="M273" s="5"/>
      <c r="N273" s="5" t="s">
        <v>1797</v>
      </c>
      <c r="O273" s="5" t="s">
        <v>1798</v>
      </c>
      <c r="P273" s="17" t="s">
        <v>12</v>
      </c>
      <c r="Q273" s="17"/>
      <c r="R273" s="17"/>
      <c r="S273" s="17" t="s">
        <v>429</v>
      </c>
      <c r="T273" s="17" t="s">
        <v>719</v>
      </c>
      <c r="U273" s="17" t="s">
        <v>1805</v>
      </c>
      <c r="V273" s="17"/>
      <c r="W273" s="13"/>
      <c r="X273" s="17"/>
      <c r="Y273" s="13"/>
      <c r="Z273" s="17"/>
      <c r="AA273" s="13"/>
      <c r="AB273" s="17"/>
      <c r="AC273" s="13"/>
      <c r="AD273" s="17"/>
      <c r="AE273" s="13"/>
      <c r="AF273" s="17" t="s">
        <v>1806</v>
      </c>
      <c r="AG273" s="13">
        <v>1</v>
      </c>
      <c r="AH273" s="17"/>
      <c r="AI273" s="17"/>
      <c r="AJ273" s="17" t="s">
        <v>58</v>
      </c>
      <c r="AK273" s="17"/>
      <c r="AL273" s="17"/>
      <c r="AM273" s="17"/>
      <c r="AN273" s="17"/>
      <c r="AO273" s="17"/>
      <c r="AP273" s="17"/>
      <c r="AQ273" s="17"/>
      <c r="AR273" s="17"/>
      <c r="AS273" s="121"/>
      <c r="AT273" s="17"/>
      <c r="AU273" s="17"/>
    </row>
    <row r="274" spans="1:47" s="9" customFormat="1" ht="58" hidden="1">
      <c r="A274" s="16" t="s">
        <v>15</v>
      </c>
      <c r="B274" s="3" t="s">
        <v>15</v>
      </c>
      <c r="C274" s="4" t="s">
        <v>1306</v>
      </c>
      <c r="D274" s="4" t="s">
        <v>1791</v>
      </c>
      <c r="E274" s="4" t="s">
        <v>1792</v>
      </c>
      <c r="F274" s="12">
        <v>1</v>
      </c>
      <c r="G274" s="13" t="s">
        <v>1258</v>
      </c>
      <c r="H274" s="13" t="s">
        <v>1793</v>
      </c>
      <c r="I274" s="13" t="s">
        <v>1794</v>
      </c>
      <c r="J274" s="5" t="s">
        <v>1794</v>
      </c>
      <c r="K274" s="5" t="s">
        <v>1795</v>
      </c>
      <c r="L274" s="5" t="s">
        <v>1796</v>
      </c>
      <c r="M274" s="5"/>
      <c r="N274" s="5" t="s">
        <v>1797</v>
      </c>
      <c r="O274" s="5" t="s">
        <v>1798</v>
      </c>
      <c r="P274" s="17" t="s">
        <v>12</v>
      </c>
      <c r="Q274" s="17"/>
      <c r="R274" s="17"/>
      <c r="S274" s="17" t="s">
        <v>429</v>
      </c>
      <c r="T274" s="17" t="s">
        <v>717</v>
      </c>
      <c r="U274" s="17" t="s">
        <v>1807</v>
      </c>
      <c r="V274" s="17"/>
      <c r="W274" s="13"/>
      <c r="X274" s="17"/>
      <c r="Y274" s="13"/>
      <c r="Z274" s="17"/>
      <c r="AA274" s="13"/>
      <c r="AB274" s="17"/>
      <c r="AC274" s="13"/>
      <c r="AD274" s="17" t="s">
        <v>338</v>
      </c>
      <c r="AE274" s="13">
        <v>1</v>
      </c>
      <c r="AF274" s="17" t="s">
        <v>1808</v>
      </c>
      <c r="AG274" s="13">
        <v>1</v>
      </c>
      <c r="AH274" s="17"/>
      <c r="AI274" s="17"/>
      <c r="AJ274" s="17" t="s">
        <v>58</v>
      </c>
      <c r="AK274" s="17"/>
      <c r="AL274" s="17"/>
      <c r="AM274" s="17"/>
      <c r="AN274" s="17"/>
      <c r="AO274" s="17"/>
      <c r="AP274" s="17"/>
      <c r="AQ274" s="17"/>
      <c r="AR274" s="17"/>
      <c r="AS274" s="121"/>
      <c r="AT274" s="17"/>
      <c r="AU274" s="17"/>
    </row>
    <row r="275" spans="1:47" s="9" customFormat="1" ht="130.5" hidden="1">
      <c r="A275" s="16" t="s">
        <v>15</v>
      </c>
      <c r="B275" s="3" t="s">
        <v>15</v>
      </c>
      <c r="C275" s="4" t="s">
        <v>1306</v>
      </c>
      <c r="D275" s="4" t="s">
        <v>1791</v>
      </c>
      <c r="E275" s="4" t="s">
        <v>1792</v>
      </c>
      <c r="F275" s="12">
        <v>1</v>
      </c>
      <c r="G275" s="13" t="s">
        <v>1258</v>
      </c>
      <c r="H275" s="13" t="s">
        <v>1793</v>
      </c>
      <c r="I275" s="13" t="s">
        <v>1794</v>
      </c>
      <c r="J275" s="5" t="s">
        <v>1794</v>
      </c>
      <c r="K275" s="5" t="s">
        <v>1795</v>
      </c>
      <c r="L275" s="5" t="s">
        <v>1796</v>
      </c>
      <c r="M275" s="5"/>
      <c r="N275" s="5" t="s">
        <v>1797</v>
      </c>
      <c r="O275" s="5" t="s">
        <v>1798</v>
      </c>
      <c r="P275" s="17" t="s">
        <v>12</v>
      </c>
      <c r="Q275" s="17"/>
      <c r="R275" s="17"/>
      <c r="S275" s="17" t="s">
        <v>429</v>
      </c>
      <c r="T275" s="17" t="s">
        <v>720</v>
      </c>
      <c r="U275" s="17" t="s">
        <v>1809</v>
      </c>
      <c r="V275" s="17"/>
      <c r="W275" s="13"/>
      <c r="X275" s="17"/>
      <c r="Y275" s="13"/>
      <c r="Z275" s="17"/>
      <c r="AA275" s="13"/>
      <c r="AB275" s="17"/>
      <c r="AC275" s="13"/>
      <c r="AD275" s="17" t="s">
        <v>344</v>
      </c>
      <c r="AE275" s="13">
        <v>1</v>
      </c>
      <c r="AF275" s="17" t="s">
        <v>1563</v>
      </c>
      <c r="AG275" s="13">
        <v>1</v>
      </c>
      <c r="AH275" s="17"/>
      <c r="AI275" s="17"/>
      <c r="AJ275" s="17" t="s">
        <v>58</v>
      </c>
      <c r="AK275" s="17"/>
      <c r="AL275" s="17"/>
      <c r="AM275" s="17"/>
      <c r="AN275" s="17"/>
      <c r="AO275" s="17"/>
      <c r="AP275" s="17"/>
      <c r="AQ275" s="17"/>
      <c r="AR275" s="17"/>
      <c r="AS275" s="121"/>
      <c r="AT275" s="17"/>
      <c r="AU275" s="17"/>
    </row>
    <row r="276" spans="1:47" s="9" customFormat="1" ht="58" hidden="1">
      <c r="A276" s="16" t="s">
        <v>15</v>
      </c>
      <c r="B276" s="3" t="s">
        <v>15</v>
      </c>
      <c r="C276" s="4" t="s">
        <v>1306</v>
      </c>
      <c r="D276" s="4" t="s">
        <v>1791</v>
      </c>
      <c r="E276" s="4" t="s">
        <v>1792</v>
      </c>
      <c r="F276" s="12">
        <v>1</v>
      </c>
      <c r="G276" s="13" t="s">
        <v>1258</v>
      </c>
      <c r="H276" s="13" t="s">
        <v>1793</v>
      </c>
      <c r="I276" s="13" t="s">
        <v>1794</v>
      </c>
      <c r="J276" s="5" t="s">
        <v>1794</v>
      </c>
      <c r="K276" s="5" t="s">
        <v>1795</v>
      </c>
      <c r="L276" s="5" t="s">
        <v>1796</v>
      </c>
      <c r="M276" s="5"/>
      <c r="N276" s="5" t="s">
        <v>1797</v>
      </c>
      <c r="O276" s="5" t="s">
        <v>1798</v>
      </c>
      <c r="P276" s="17" t="s">
        <v>11</v>
      </c>
      <c r="Q276" s="17" t="s">
        <v>29</v>
      </c>
      <c r="R276" s="17"/>
      <c r="S276" s="17" t="s">
        <v>427</v>
      </c>
      <c r="T276" s="17" t="s">
        <v>711</v>
      </c>
      <c r="U276" s="17" t="s">
        <v>1810</v>
      </c>
      <c r="V276" s="17"/>
      <c r="W276" s="13"/>
      <c r="X276" s="17"/>
      <c r="Y276" s="13"/>
      <c r="Z276" s="17" t="s">
        <v>277</v>
      </c>
      <c r="AA276" s="13">
        <v>1</v>
      </c>
      <c r="AB276" s="17"/>
      <c r="AC276" s="13"/>
      <c r="AD276" s="17"/>
      <c r="AE276" s="13"/>
      <c r="AF276" s="17"/>
      <c r="AG276" s="13"/>
      <c r="AH276" s="17"/>
      <c r="AI276" s="17"/>
      <c r="AJ276" s="17" t="s">
        <v>64</v>
      </c>
      <c r="AK276" s="17"/>
      <c r="AL276" s="17"/>
      <c r="AM276" s="17"/>
      <c r="AN276" s="17"/>
      <c r="AO276" s="17" t="s">
        <v>23</v>
      </c>
      <c r="AP276" s="17"/>
      <c r="AQ276" s="17"/>
      <c r="AR276" s="117"/>
      <c r="AS276" s="121"/>
      <c r="AT276" s="118"/>
      <c r="AU276" s="17"/>
    </row>
    <row r="277" spans="1:47" s="9" customFormat="1" ht="72.650000000000006" hidden="1">
      <c r="A277" s="16" t="s">
        <v>15</v>
      </c>
      <c r="B277" s="3" t="s">
        <v>15</v>
      </c>
      <c r="C277" s="4" t="s">
        <v>1306</v>
      </c>
      <c r="D277" s="4" t="s">
        <v>1791</v>
      </c>
      <c r="E277" s="4" t="s">
        <v>1792</v>
      </c>
      <c r="F277" s="12">
        <v>1</v>
      </c>
      <c r="G277" s="13" t="s">
        <v>1258</v>
      </c>
      <c r="H277" s="13" t="s">
        <v>1793</v>
      </c>
      <c r="I277" s="13" t="s">
        <v>1794</v>
      </c>
      <c r="J277" s="5" t="s">
        <v>1794</v>
      </c>
      <c r="K277" s="5" t="s">
        <v>1795</v>
      </c>
      <c r="L277" s="5" t="s">
        <v>1796</v>
      </c>
      <c r="M277" s="5"/>
      <c r="N277" s="5" t="s">
        <v>1797</v>
      </c>
      <c r="O277" s="5" t="s">
        <v>1798</v>
      </c>
      <c r="P277" s="17" t="s">
        <v>11</v>
      </c>
      <c r="Q277" s="17"/>
      <c r="R277" s="17"/>
      <c r="S277" s="17" t="s">
        <v>429</v>
      </c>
      <c r="T277" s="17" t="s">
        <v>714</v>
      </c>
      <c r="U277" s="17" t="s">
        <v>1811</v>
      </c>
      <c r="V277" s="17"/>
      <c r="W277" s="13"/>
      <c r="X277" s="17"/>
      <c r="Y277" s="13"/>
      <c r="Z277" s="17"/>
      <c r="AA277" s="13"/>
      <c r="AB277" s="17"/>
      <c r="AC277" s="13"/>
      <c r="AD277" s="17" t="s">
        <v>411</v>
      </c>
      <c r="AE277" s="13">
        <v>1</v>
      </c>
      <c r="AF277" s="17"/>
      <c r="AG277" s="13"/>
      <c r="AH277" s="17"/>
      <c r="AI277" s="17"/>
      <c r="AJ277" s="17" t="s">
        <v>58</v>
      </c>
      <c r="AK277" s="17"/>
      <c r="AL277" s="17"/>
      <c r="AM277" s="17"/>
      <c r="AN277" s="17"/>
      <c r="AO277" s="17"/>
      <c r="AP277" s="17"/>
      <c r="AQ277" s="17"/>
      <c r="AR277" s="17"/>
      <c r="AS277" s="121"/>
      <c r="AT277" s="17"/>
      <c r="AU277" s="17"/>
    </row>
    <row r="278" spans="1:47" s="9" customFormat="1" ht="203.15">
      <c r="A278" s="16" t="s">
        <v>15</v>
      </c>
      <c r="B278" s="3" t="s">
        <v>15</v>
      </c>
      <c r="C278" s="4" t="s">
        <v>1306</v>
      </c>
      <c r="D278" s="4" t="s">
        <v>1791</v>
      </c>
      <c r="E278" s="4" t="s">
        <v>1792</v>
      </c>
      <c r="F278" s="12">
        <v>1</v>
      </c>
      <c r="G278" s="13" t="s">
        <v>1258</v>
      </c>
      <c r="H278" s="13" t="s">
        <v>1793</v>
      </c>
      <c r="I278" s="13" t="s">
        <v>1794</v>
      </c>
      <c r="J278" s="5" t="s">
        <v>1794</v>
      </c>
      <c r="K278" s="5" t="s">
        <v>1795</v>
      </c>
      <c r="L278" s="5" t="s">
        <v>1796</v>
      </c>
      <c r="M278" s="5"/>
      <c r="N278" s="5" t="s">
        <v>1797</v>
      </c>
      <c r="O278" s="5" t="s">
        <v>1798</v>
      </c>
      <c r="P278" s="17" t="s">
        <v>11</v>
      </c>
      <c r="Q278" s="17" t="s">
        <v>80</v>
      </c>
      <c r="R278" s="17"/>
      <c r="S278" s="17" t="s">
        <v>433</v>
      </c>
      <c r="T278" s="17" t="s">
        <v>713</v>
      </c>
      <c r="U278" s="17" t="s">
        <v>1812</v>
      </c>
      <c r="V278" s="17" t="s">
        <v>294</v>
      </c>
      <c r="W278" s="13">
        <v>1</v>
      </c>
      <c r="X278" s="17"/>
      <c r="Y278" s="13"/>
      <c r="Z278" s="17"/>
      <c r="AA278" s="13"/>
      <c r="AB278" s="17"/>
      <c r="AC278" s="13"/>
      <c r="AD278" s="17" t="s">
        <v>344</v>
      </c>
      <c r="AE278" s="13">
        <v>1</v>
      </c>
      <c r="AF278" s="17" t="s">
        <v>1813</v>
      </c>
      <c r="AG278" s="13">
        <v>1</v>
      </c>
      <c r="AH278" s="17"/>
      <c r="AI278" s="17"/>
      <c r="AJ278" s="17" t="s">
        <v>64</v>
      </c>
      <c r="AK278" s="17" t="s">
        <v>64</v>
      </c>
      <c r="AL278" s="17"/>
      <c r="AM278" s="17"/>
      <c r="AN278" s="17" t="s">
        <v>23</v>
      </c>
      <c r="AO278" s="17"/>
      <c r="AP278" s="17"/>
      <c r="AQ278" s="17"/>
      <c r="AR278" s="17"/>
      <c r="AS278" s="121"/>
      <c r="AT278" s="17"/>
      <c r="AU278" s="17"/>
    </row>
    <row r="279" spans="1:47" s="9" customFormat="1" ht="159.65">
      <c r="A279" s="16" t="s">
        <v>15</v>
      </c>
      <c r="B279" s="3" t="s">
        <v>15</v>
      </c>
      <c r="C279" s="4" t="s">
        <v>1306</v>
      </c>
      <c r="D279" s="4" t="s">
        <v>1791</v>
      </c>
      <c r="E279" s="4" t="s">
        <v>1792</v>
      </c>
      <c r="F279" s="12">
        <v>1</v>
      </c>
      <c r="G279" s="13" t="s">
        <v>1258</v>
      </c>
      <c r="H279" s="13" t="s">
        <v>1793</v>
      </c>
      <c r="I279" s="13" t="s">
        <v>1794</v>
      </c>
      <c r="J279" s="5" t="s">
        <v>1794</v>
      </c>
      <c r="K279" s="5" t="s">
        <v>1795</v>
      </c>
      <c r="L279" s="5" t="s">
        <v>1796</v>
      </c>
      <c r="M279" s="5"/>
      <c r="N279" s="5" t="s">
        <v>1797</v>
      </c>
      <c r="O279" s="5" t="s">
        <v>1798</v>
      </c>
      <c r="P279" s="17" t="s">
        <v>11</v>
      </c>
      <c r="Q279" s="17" t="s">
        <v>82</v>
      </c>
      <c r="R279" s="17"/>
      <c r="S279" s="17" t="s">
        <v>1204</v>
      </c>
      <c r="T279" s="17" t="s">
        <v>712</v>
      </c>
      <c r="U279" s="17" t="s">
        <v>1814</v>
      </c>
      <c r="V279" s="17" t="s">
        <v>325</v>
      </c>
      <c r="W279" s="13">
        <v>1</v>
      </c>
      <c r="X279" s="17"/>
      <c r="Y279" s="13"/>
      <c r="Z279" s="17" t="s">
        <v>374</v>
      </c>
      <c r="AA279" s="13">
        <v>1</v>
      </c>
      <c r="AB279" s="17"/>
      <c r="AC279" s="13"/>
      <c r="AD279" s="17" t="s">
        <v>325</v>
      </c>
      <c r="AE279" s="13">
        <v>1</v>
      </c>
      <c r="AF279" s="17"/>
      <c r="AG279" s="13"/>
      <c r="AH279" s="17"/>
      <c r="AI279" s="17"/>
      <c r="AJ279" s="17" t="s">
        <v>64</v>
      </c>
      <c r="AK279" s="17"/>
      <c r="AL279" s="17"/>
      <c r="AM279" s="17"/>
      <c r="AN279" s="17"/>
      <c r="AO279" s="17"/>
      <c r="AP279" s="17"/>
      <c r="AQ279" s="17"/>
      <c r="AR279" s="17"/>
      <c r="AS279" s="121" t="s">
        <v>1815</v>
      </c>
      <c r="AT279" s="17"/>
      <c r="AU279" s="17" t="s">
        <v>26</v>
      </c>
    </row>
    <row r="280" spans="1:47" s="9" customFormat="1" ht="87" hidden="1">
      <c r="A280" s="16" t="s">
        <v>15</v>
      </c>
      <c r="B280" s="3" t="s">
        <v>15</v>
      </c>
      <c r="C280" s="4" t="s">
        <v>1306</v>
      </c>
      <c r="D280" s="4" t="s">
        <v>1791</v>
      </c>
      <c r="E280" s="4" t="s">
        <v>1792</v>
      </c>
      <c r="F280" s="12">
        <v>1</v>
      </c>
      <c r="G280" s="13" t="s">
        <v>1258</v>
      </c>
      <c r="H280" s="13" t="s">
        <v>1793</v>
      </c>
      <c r="I280" s="13" t="s">
        <v>1794</v>
      </c>
      <c r="J280" s="5" t="s">
        <v>1794</v>
      </c>
      <c r="K280" s="5" t="s">
        <v>1795</v>
      </c>
      <c r="L280" s="5" t="s">
        <v>1796</v>
      </c>
      <c r="M280" s="5"/>
      <c r="N280" s="5" t="s">
        <v>1797</v>
      </c>
      <c r="O280" s="5" t="s">
        <v>1798</v>
      </c>
      <c r="P280" s="17" t="s">
        <v>9</v>
      </c>
      <c r="Q280" s="17"/>
      <c r="R280" s="17"/>
      <c r="S280" s="17" t="s">
        <v>429</v>
      </c>
      <c r="T280" s="17" t="s">
        <v>710</v>
      </c>
      <c r="U280" s="17" t="s">
        <v>1816</v>
      </c>
      <c r="V280" s="17"/>
      <c r="W280" s="13"/>
      <c r="X280" s="17"/>
      <c r="Y280" s="13"/>
      <c r="Z280" s="17"/>
      <c r="AA280" s="13"/>
      <c r="AB280" s="17"/>
      <c r="AC280" s="13"/>
      <c r="AD280" s="17"/>
      <c r="AE280" s="13"/>
      <c r="AF280" s="17" t="s">
        <v>1373</v>
      </c>
      <c r="AG280" s="13">
        <v>1</v>
      </c>
      <c r="AH280" s="17"/>
      <c r="AI280" s="17"/>
      <c r="AJ280" s="17" t="s">
        <v>24</v>
      </c>
      <c r="AK280" s="17"/>
      <c r="AL280" s="17"/>
      <c r="AM280" s="17"/>
      <c r="AN280" s="17"/>
      <c r="AO280" s="17"/>
      <c r="AP280" s="17"/>
      <c r="AQ280" s="17"/>
      <c r="AR280" s="17"/>
      <c r="AS280" s="121"/>
      <c r="AT280" s="17"/>
      <c r="AU280" s="17"/>
    </row>
    <row r="281" spans="1:47" s="9" customFormat="1" ht="275.5" hidden="1">
      <c r="A281" s="16" t="s">
        <v>15</v>
      </c>
      <c r="B281" s="3" t="s">
        <v>15</v>
      </c>
      <c r="C281" s="4" t="s">
        <v>1306</v>
      </c>
      <c r="D281" s="4" t="s">
        <v>1791</v>
      </c>
      <c r="E281" s="4" t="s">
        <v>1792</v>
      </c>
      <c r="F281" s="12">
        <v>1</v>
      </c>
      <c r="G281" s="13" t="s">
        <v>1258</v>
      </c>
      <c r="H281" s="13" t="s">
        <v>1793</v>
      </c>
      <c r="I281" s="13" t="s">
        <v>1794</v>
      </c>
      <c r="J281" s="5" t="s">
        <v>1794</v>
      </c>
      <c r="K281" s="5" t="s">
        <v>1795</v>
      </c>
      <c r="L281" s="5" t="s">
        <v>1796</v>
      </c>
      <c r="M281" s="5"/>
      <c r="N281" s="5" t="s">
        <v>1797</v>
      </c>
      <c r="O281" s="5" t="s">
        <v>1798</v>
      </c>
      <c r="P281" s="17" t="s">
        <v>9</v>
      </c>
      <c r="Q281" s="17"/>
      <c r="R281" s="17"/>
      <c r="S281" s="17" t="s">
        <v>429</v>
      </c>
      <c r="T281" s="17" t="s">
        <v>709</v>
      </c>
      <c r="U281" s="17" t="s">
        <v>1817</v>
      </c>
      <c r="V281" s="17"/>
      <c r="W281" s="13"/>
      <c r="X281" s="17"/>
      <c r="Y281" s="13"/>
      <c r="Z281" s="17"/>
      <c r="AA281" s="13"/>
      <c r="AB281" s="17"/>
      <c r="AC281" s="13"/>
      <c r="AD281" s="17"/>
      <c r="AE281" s="13"/>
      <c r="AF281" s="17" t="s">
        <v>1600</v>
      </c>
      <c r="AG281" s="13">
        <v>1</v>
      </c>
      <c r="AH281" s="17"/>
      <c r="AI281" s="17"/>
      <c r="AJ281" s="17" t="s">
        <v>47</v>
      </c>
      <c r="AK281" s="17"/>
      <c r="AL281" s="17"/>
      <c r="AM281" s="17"/>
      <c r="AN281" s="17"/>
      <c r="AO281" s="17"/>
      <c r="AP281" s="17"/>
      <c r="AQ281" s="17"/>
      <c r="AR281" s="17"/>
      <c r="AS281" s="121"/>
      <c r="AT281" s="17"/>
      <c r="AU281" s="17"/>
    </row>
    <row r="282" spans="1:47" s="9" customFormat="1" ht="145">
      <c r="A282" s="16" t="s">
        <v>15</v>
      </c>
      <c r="B282" s="3" t="s">
        <v>15</v>
      </c>
      <c r="C282" s="4" t="s">
        <v>1306</v>
      </c>
      <c r="D282" s="4" t="s">
        <v>1791</v>
      </c>
      <c r="E282" s="4" t="s">
        <v>1792</v>
      </c>
      <c r="F282" s="12">
        <v>1</v>
      </c>
      <c r="G282" s="13" t="s">
        <v>1258</v>
      </c>
      <c r="H282" s="13" t="s">
        <v>1793</v>
      </c>
      <c r="I282" s="13" t="s">
        <v>1794</v>
      </c>
      <c r="J282" s="5" t="s">
        <v>1794</v>
      </c>
      <c r="K282" s="5" t="s">
        <v>1795</v>
      </c>
      <c r="L282" s="5" t="s">
        <v>1796</v>
      </c>
      <c r="M282" s="5"/>
      <c r="N282" s="5" t="s">
        <v>1797</v>
      </c>
      <c r="O282" s="5" t="s">
        <v>1798</v>
      </c>
      <c r="P282" s="17" t="s">
        <v>9</v>
      </c>
      <c r="Q282" s="17" t="s">
        <v>80</v>
      </c>
      <c r="R282" s="17"/>
      <c r="S282" s="17" t="s">
        <v>433</v>
      </c>
      <c r="T282" s="17" t="s">
        <v>708</v>
      </c>
      <c r="U282" s="17" t="s">
        <v>1818</v>
      </c>
      <c r="V282" s="17" t="s">
        <v>294</v>
      </c>
      <c r="W282" s="13">
        <v>1</v>
      </c>
      <c r="X282" s="17"/>
      <c r="Y282" s="13"/>
      <c r="Z282" s="17" t="s">
        <v>343</v>
      </c>
      <c r="AA282" s="13">
        <v>1</v>
      </c>
      <c r="AB282" s="17"/>
      <c r="AC282" s="13"/>
      <c r="AD282" s="17" t="s">
        <v>413</v>
      </c>
      <c r="AE282" s="13">
        <v>1</v>
      </c>
      <c r="AF282" s="17" t="s">
        <v>1565</v>
      </c>
      <c r="AG282" s="13">
        <v>1</v>
      </c>
      <c r="AH282" s="17"/>
      <c r="AI282" s="17"/>
      <c r="AJ282" s="17" t="s">
        <v>47</v>
      </c>
      <c r="AK282" s="17" t="s">
        <v>47</v>
      </c>
      <c r="AL282" s="17"/>
      <c r="AM282" s="17"/>
      <c r="AN282" s="17"/>
      <c r="AO282" s="17"/>
      <c r="AP282" s="17"/>
      <c r="AQ282" s="17"/>
      <c r="AR282" s="17"/>
      <c r="AS282" s="121"/>
      <c r="AT282" s="17" t="s">
        <v>2566</v>
      </c>
      <c r="AU282" s="17"/>
    </row>
    <row r="283" spans="1:47" s="9" customFormat="1" ht="304.5" hidden="1">
      <c r="A283" s="16" t="s">
        <v>722</v>
      </c>
      <c r="B283" s="3" t="s">
        <v>1819</v>
      </c>
      <c r="C283" s="4" t="s">
        <v>1306</v>
      </c>
      <c r="D283" s="4" t="s">
        <v>1820</v>
      </c>
      <c r="E283" s="4" t="s">
        <v>1792</v>
      </c>
      <c r="F283" s="12">
        <v>1</v>
      </c>
      <c r="G283" s="13" t="s">
        <v>1258</v>
      </c>
      <c r="H283" s="20" t="s">
        <v>1821</v>
      </c>
      <c r="I283" s="25" t="s">
        <v>1822</v>
      </c>
      <c r="J283" s="25" t="s">
        <v>1822</v>
      </c>
      <c r="K283" s="140" t="s">
        <v>1291</v>
      </c>
      <c r="L283" s="13" t="s">
        <v>1823</v>
      </c>
      <c r="M283" s="13"/>
      <c r="N283" s="20" t="s">
        <v>1824</v>
      </c>
      <c r="O283" s="20" t="s">
        <v>1825</v>
      </c>
      <c r="P283" s="17" t="s">
        <v>11</v>
      </c>
      <c r="Q283" s="17" t="s">
        <v>21</v>
      </c>
      <c r="R283" s="17"/>
      <c r="S283" s="17" t="s">
        <v>1204</v>
      </c>
      <c r="T283" s="158" t="s">
        <v>1826</v>
      </c>
      <c r="U283" s="17" t="s">
        <v>1827</v>
      </c>
      <c r="V283" s="17"/>
      <c r="W283" s="13"/>
      <c r="X283" s="7" t="s">
        <v>295</v>
      </c>
      <c r="Y283" s="13">
        <v>1</v>
      </c>
      <c r="Z283" s="17" t="s">
        <v>369</v>
      </c>
      <c r="AA283" s="13">
        <v>1</v>
      </c>
      <c r="AB283" s="17"/>
      <c r="AC283" s="13"/>
      <c r="AD283" s="17"/>
      <c r="AE283" s="13"/>
      <c r="AF283" s="17"/>
      <c r="AG283" s="13"/>
      <c r="AH283" s="17"/>
      <c r="AI283" s="17"/>
      <c r="AJ283" s="17" t="s">
        <v>45</v>
      </c>
      <c r="AK283" s="17"/>
      <c r="AL283" s="17"/>
      <c r="AM283" s="17"/>
      <c r="AN283" s="17"/>
      <c r="AO283" s="17"/>
      <c r="AP283" s="17"/>
      <c r="AQ283" s="17"/>
      <c r="AR283" s="17"/>
      <c r="AS283" s="135" t="s">
        <v>1828</v>
      </c>
      <c r="AT283" s="136" t="s">
        <v>1829</v>
      </c>
      <c r="AU283" s="17" t="s">
        <v>26</v>
      </c>
    </row>
    <row r="284" spans="1:47" s="9" customFormat="1" ht="174" hidden="1">
      <c r="A284" s="16" t="s">
        <v>722</v>
      </c>
      <c r="B284" s="3" t="s">
        <v>1819</v>
      </c>
      <c r="C284" s="4" t="s">
        <v>1306</v>
      </c>
      <c r="D284" s="4" t="s">
        <v>1820</v>
      </c>
      <c r="E284" s="4" t="s">
        <v>1792</v>
      </c>
      <c r="F284" s="12">
        <v>1</v>
      </c>
      <c r="G284" s="13" t="s">
        <v>1258</v>
      </c>
      <c r="H284" s="20" t="s">
        <v>1821</v>
      </c>
      <c r="I284" s="25" t="s">
        <v>1822</v>
      </c>
      <c r="J284" s="25" t="s">
        <v>1822</v>
      </c>
      <c r="K284" s="140" t="s">
        <v>1291</v>
      </c>
      <c r="L284" s="13" t="s">
        <v>1823</v>
      </c>
      <c r="M284" s="13"/>
      <c r="N284" s="20" t="s">
        <v>1824</v>
      </c>
      <c r="O284" s="20" t="s">
        <v>1825</v>
      </c>
      <c r="P284" s="17" t="s">
        <v>12</v>
      </c>
      <c r="Q284" s="17" t="s">
        <v>29</v>
      </c>
      <c r="R284" s="17"/>
      <c r="S284" s="17" t="s">
        <v>427</v>
      </c>
      <c r="T284" s="17" t="s">
        <v>809</v>
      </c>
      <c r="U284" s="17" t="s">
        <v>1830</v>
      </c>
      <c r="V284" s="17"/>
      <c r="W284" s="13"/>
      <c r="X284" s="41" t="s">
        <v>344</v>
      </c>
      <c r="Y284" s="13">
        <v>1</v>
      </c>
      <c r="Z284" s="17" t="s">
        <v>344</v>
      </c>
      <c r="AA284" s="13">
        <v>1</v>
      </c>
      <c r="AB284" s="17"/>
      <c r="AC284" s="13"/>
      <c r="AD284" s="17"/>
      <c r="AE284" s="13"/>
      <c r="AF284" s="17"/>
      <c r="AG284" s="13"/>
      <c r="AH284" s="17"/>
      <c r="AI284" s="17"/>
      <c r="AJ284" s="17" t="s">
        <v>64</v>
      </c>
      <c r="AK284" s="17"/>
      <c r="AL284" s="17"/>
      <c r="AM284" s="17"/>
      <c r="AN284" s="17"/>
      <c r="AO284" s="17" t="s">
        <v>23</v>
      </c>
      <c r="AP284" s="17"/>
      <c r="AQ284" s="17"/>
      <c r="AR284" s="117"/>
      <c r="AS284" s="121"/>
      <c r="AT284" s="118"/>
      <c r="AU284" s="17"/>
    </row>
    <row r="285" spans="1:47" s="9" customFormat="1" ht="203.15" hidden="1">
      <c r="A285" s="16" t="s">
        <v>722</v>
      </c>
      <c r="B285" s="3" t="s">
        <v>1831</v>
      </c>
      <c r="C285" s="4" t="s">
        <v>1306</v>
      </c>
      <c r="D285" s="4" t="s">
        <v>1820</v>
      </c>
      <c r="E285" s="4" t="s">
        <v>1792</v>
      </c>
      <c r="F285" s="12">
        <v>1</v>
      </c>
      <c r="G285" s="13" t="s">
        <v>1258</v>
      </c>
      <c r="H285" s="20" t="s">
        <v>1821</v>
      </c>
      <c r="I285" s="25" t="s">
        <v>1822</v>
      </c>
      <c r="J285" s="25" t="s">
        <v>1822</v>
      </c>
      <c r="K285" s="140" t="s">
        <v>1291</v>
      </c>
      <c r="L285" s="13" t="s">
        <v>1823</v>
      </c>
      <c r="M285" s="13"/>
      <c r="N285" s="20" t="s">
        <v>1824</v>
      </c>
      <c r="O285" s="20" t="s">
        <v>1825</v>
      </c>
      <c r="P285" s="17" t="s">
        <v>12</v>
      </c>
      <c r="Q285" s="17" t="s">
        <v>29</v>
      </c>
      <c r="R285" s="17"/>
      <c r="S285" s="17" t="s">
        <v>427</v>
      </c>
      <c r="T285" s="17" t="s">
        <v>808</v>
      </c>
      <c r="U285" s="17" t="s">
        <v>1832</v>
      </c>
      <c r="V285" s="17"/>
      <c r="W285" s="13"/>
      <c r="X285" s="41" t="s">
        <v>344</v>
      </c>
      <c r="Y285" s="13">
        <v>1</v>
      </c>
      <c r="Z285" s="17" t="s">
        <v>344</v>
      </c>
      <c r="AA285" s="13">
        <v>1</v>
      </c>
      <c r="AB285" s="17"/>
      <c r="AC285" s="13"/>
      <c r="AD285" s="17"/>
      <c r="AE285" s="13"/>
      <c r="AF285" s="17"/>
      <c r="AG285" s="13"/>
      <c r="AH285" s="17"/>
      <c r="AI285" s="17"/>
      <c r="AJ285" s="17" t="s">
        <v>64</v>
      </c>
      <c r="AK285" s="17"/>
      <c r="AL285" s="17"/>
      <c r="AM285" s="17"/>
      <c r="AN285" s="17"/>
      <c r="AO285" s="17" t="s">
        <v>23</v>
      </c>
      <c r="AP285" s="17"/>
      <c r="AQ285" s="17"/>
      <c r="AR285" s="117"/>
      <c r="AS285" s="121"/>
      <c r="AT285" s="118"/>
      <c r="AU285" s="17"/>
    </row>
    <row r="286" spans="1:47" s="9" customFormat="1" ht="87" hidden="1">
      <c r="A286" s="16" t="s">
        <v>722</v>
      </c>
      <c r="B286" s="3" t="s">
        <v>253</v>
      </c>
      <c r="C286" s="4" t="s">
        <v>1833</v>
      </c>
      <c r="D286" s="4" t="s">
        <v>1834</v>
      </c>
      <c r="E286" s="4" t="s">
        <v>1835</v>
      </c>
      <c r="F286" s="12">
        <v>1</v>
      </c>
      <c r="G286" s="13" t="s">
        <v>1258</v>
      </c>
      <c r="H286" s="17"/>
      <c r="I286" s="19" t="s">
        <v>1822</v>
      </c>
      <c r="J286" s="13"/>
      <c r="K286" s="140" t="s">
        <v>1836</v>
      </c>
      <c r="L286" s="17"/>
      <c r="M286" s="17"/>
      <c r="N286" s="20"/>
      <c r="O286" s="20" t="s">
        <v>1837</v>
      </c>
      <c r="P286" s="17" t="s">
        <v>11</v>
      </c>
      <c r="Q286" s="17" t="s">
        <v>25</v>
      </c>
      <c r="R286" s="17"/>
      <c r="S286" s="17" t="s">
        <v>427</v>
      </c>
      <c r="T286" s="17" t="s">
        <v>772</v>
      </c>
      <c r="U286" s="17" t="s">
        <v>1838</v>
      </c>
      <c r="V286" s="17"/>
      <c r="W286" s="13"/>
      <c r="X286" s="17" t="s">
        <v>295</v>
      </c>
      <c r="Y286" s="13">
        <v>1</v>
      </c>
      <c r="Z286" s="17" t="s">
        <v>364</v>
      </c>
      <c r="AA286" s="13">
        <v>1</v>
      </c>
      <c r="AB286" s="17"/>
      <c r="AC286" s="13"/>
      <c r="AD286" s="17"/>
      <c r="AE286" s="13"/>
      <c r="AF286" s="17"/>
      <c r="AG286" s="13"/>
      <c r="AH286" s="17"/>
      <c r="AI286" s="17"/>
      <c r="AJ286" s="17" t="s">
        <v>64</v>
      </c>
      <c r="AK286" s="17"/>
      <c r="AL286" s="17"/>
      <c r="AM286" s="17"/>
      <c r="AN286" s="17"/>
      <c r="AO286" s="17" t="s">
        <v>23</v>
      </c>
      <c r="AP286" s="17"/>
      <c r="AQ286" s="17"/>
      <c r="AR286" s="117"/>
      <c r="AS286" s="121"/>
      <c r="AT286" s="118"/>
      <c r="AU286" s="17"/>
    </row>
    <row r="287" spans="1:47" s="9" customFormat="1" ht="159.65" hidden="1">
      <c r="A287" s="16" t="s">
        <v>722</v>
      </c>
      <c r="B287" s="3" t="s">
        <v>188</v>
      </c>
      <c r="C287" s="4" t="s">
        <v>1839</v>
      </c>
      <c r="D287" s="4" t="s">
        <v>1840</v>
      </c>
      <c r="E287" s="4" t="s">
        <v>1835</v>
      </c>
      <c r="F287" s="12">
        <v>1</v>
      </c>
      <c r="G287" s="13" t="s">
        <v>1258</v>
      </c>
      <c r="H287" s="17"/>
      <c r="I287" s="19" t="s">
        <v>1822</v>
      </c>
      <c r="J287" s="13"/>
      <c r="K287" s="13" t="s">
        <v>1841</v>
      </c>
      <c r="L287" s="17"/>
      <c r="M287" s="17"/>
      <c r="N287" s="20"/>
      <c r="O287" s="20" t="s">
        <v>1669</v>
      </c>
      <c r="P287" s="17" t="s">
        <v>11</v>
      </c>
      <c r="Q287" s="17" t="s">
        <v>73</v>
      </c>
      <c r="R287" s="17"/>
      <c r="S287" s="17" t="s">
        <v>427</v>
      </c>
      <c r="T287" s="17" t="s">
        <v>788</v>
      </c>
      <c r="U287" s="17" t="s">
        <v>1842</v>
      </c>
      <c r="V287" s="17"/>
      <c r="W287" s="13"/>
      <c r="X287" s="41"/>
      <c r="Y287" s="13">
        <v>1</v>
      </c>
      <c r="Z287" s="17" t="s">
        <v>358</v>
      </c>
      <c r="AA287" s="13">
        <v>1</v>
      </c>
      <c r="AB287" s="17"/>
      <c r="AC287" s="13"/>
      <c r="AD287" s="17"/>
      <c r="AE287" s="13"/>
      <c r="AF287" s="17"/>
      <c r="AG287" s="13"/>
      <c r="AH287" s="17"/>
      <c r="AI287" s="17"/>
      <c r="AJ287" s="17" t="s">
        <v>64</v>
      </c>
      <c r="AK287" s="17"/>
      <c r="AL287" s="17"/>
      <c r="AM287" s="17"/>
      <c r="AN287" s="17"/>
      <c r="AO287" s="17" t="s">
        <v>23</v>
      </c>
      <c r="AP287" s="17"/>
      <c r="AQ287" s="17"/>
      <c r="AR287" s="117"/>
      <c r="AS287" s="121"/>
      <c r="AT287" s="118"/>
      <c r="AU287" s="17"/>
    </row>
    <row r="288" spans="1:47" s="9" customFormat="1" ht="203.15" hidden="1">
      <c r="A288" s="16" t="s">
        <v>722</v>
      </c>
      <c r="B288" s="3" t="s">
        <v>244</v>
      </c>
      <c r="C288" s="4" t="s">
        <v>1843</v>
      </c>
      <c r="D288" s="4" t="s">
        <v>1844</v>
      </c>
      <c r="E288" s="4" t="s">
        <v>1835</v>
      </c>
      <c r="F288" s="12">
        <v>1</v>
      </c>
      <c r="G288" s="13" t="s">
        <v>1258</v>
      </c>
      <c r="H288" s="17"/>
      <c r="I288" s="19" t="s">
        <v>1845</v>
      </c>
      <c r="J288" s="19" t="s">
        <v>1845</v>
      </c>
      <c r="K288" s="13" t="s">
        <v>1841</v>
      </c>
      <c r="L288" s="17"/>
      <c r="M288" s="17"/>
      <c r="N288" s="20"/>
      <c r="O288" s="20" t="s">
        <v>1624</v>
      </c>
      <c r="P288" s="17" t="s">
        <v>9</v>
      </c>
      <c r="Q288" s="17" t="s">
        <v>53</v>
      </c>
      <c r="R288" s="17"/>
      <c r="S288" s="17" t="s">
        <v>430</v>
      </c>
      <c r="T288" s="17" t="s">
        <v>736</v>
      </c>
      <c r="U288" s="17" t="s">
        <v>1846</v>
      </c>
      <c r="V288" s="17"/>
      <c r="W288" s="13"/>
      <c r="X288" s="17" t="s">
        <v>295</v>
      </c>
      <c r="Y288" s="13">
        <v>1</v>
      </c>
      <c r="Z288" s="17" t="s">
        <v>364</v>
      </c>
      <c r="AA288" s="13">
        <v>1</v>
      </c>
      <c r="AB288" s="17"/>
      <c r="AC288" s="13"/>
      <c r="AD288" s="17"/>
      <c r="AE288" s="13"/>
      <c r="AF288" s="17"/>
      <c r="AG288" s="13"/>
      <c r="AH288" s="17"/>
      <c r="AI288" s="17"/>
      <c r="AJ288" s="17" t="s">
        <v>64</v>
      </c>
      <c r="AK288" s="17" t="s">
        <v>64</v>
      </c>
      <c r="AL288" s="17" t="s">
        <v>1847</v>
      </c>
      <c r="AM288" s="17" t="s">
        <v>27</v>
      </c>
      <c r="AN288" s="17"/>
      <c r="AO288" s="17"/>
      <c r="AP288" s="17"/>
      <c r="AQ288" s="17"/>
      <c r="AR288" s="17"/>
      <c r="AS288" s="121"/>
      <c r="AT288" s="17" t="s">
        <v>1848</v>
      </c>
      <c r="AU288" s="17"/>
    </row>
    <row r="289" spans="1:47" s="9" customFormat="1" ht="101.5" hidden="1">
      <c r="A289" s="16" t="s">
        <v>722</v>
      </c>
      <c r="B289" s="3" t="s">
        <v>1849</v>
      </c>
      <c r="C289" s="4" t="s">
        <v>1850</v>
      </c>
      <c r="D289" s="4" t="s">
        <v>1851</v>
      </c>
      <c r="E289" s="4" t="s">
        <v>1835</v>
      </c>
      <c r="F289" s="12">
        <v>1</v>
      </c>
      <c r="G289" s="13" t="s">
        <v>1258</v>
      </c>
      <c r="H289" s="17"/>
      <c r="I289" s="19" t="s">
        <v>1852</v>
      </c>
      <c r="J289" s="13"/>
      <c r="K289" s="19" t="s">
        <v>1852</v>
      </c>
      <c r="L289" s="17"/>
      <c r="M289" s="17"/>
      <c r="N289" s="20" t="s">
        <v>1853</v>
      </c>
      <c r="O289" s="20" t="s">
        <v>1476</v>
      </c>
      <c r="P289" s="17" t="s">
        <v>12</v>
      </c>
      <c r="Q289" s="17" t="s">
        <v>42</v>
      </c>
      <c r="R289" s="17"/>
      <c r="S289" s="17" t="s">
        <v>430</v>
      </c>
      <c r="T289" s="17" t="s">
        <v>812</v>
      </c>
      <c r="U289" s="17" t="s">
        <v>1854</v>
      </c>
      <c r="V289" s="17"/>
      <c r="W289" s="13"/>
      <c r="X289" s="17" t="s">
        <v>333</v>
      </c>
      <c r="Y289" s="13">
        <v>1</v>
      </c>
      <c r="Z289" s="17"/>
      <c r="AA289" s="13"/>
      <c r="AB289" s="17"/>
      <c r="AC289" s="13"/>
      <c r="AD289" s="17"/>
      <c r="AE289" s="13"/>
      <c r="AF289" s="17"/>
      <c r="AG289" s="13"/>
      <c r="AH289" s="17"/>
      <c r="AI289" s="17"/>
      <c r="AJ289" s="17" t="s">
        <v>64</v>
      </c>
      <c r="AK289" s="17" t="s">
        <v>64</v>
      </c>
      <c r="AL289" s="17"/>
      <c r="AM289" s="17" t="s">
        <v>23</v>
      </c>
      <c r="AN289" s="17"/>
      <c r="AO289" s="17"/>
      <c r="AP289" s="17"/>
      <c r="AQ289" s="17"/>
      <c r="AR289" s="17"/>
      <c r="AS289" s="121"/>
      <c r="AT289" s="17"/>
      <c r="AU289" s="17"/>
    </row>
    <row r="290" spans="1:47" s="9" customFormat="1" ht="87" hidden="1">
      <c r="A290" s="16" t="s">
        <v>722</v>
      </c>
      <c r="B290" s="3" t="s">
        <v>1849</v>
      </c>
      <c r="C290" s="4" t="s">
        <v>1850</v>
      </c>
      <c r="D290" s="4" t="s">
        <v>1851</v>
      </c>
      <c r="E290" s="4" t="s">
        <v>1835</v>
      </c>
      <c r="F290" s="12">
        <v>1</v>
      </c>
      <c r="G290" s="13" t="s">
        <v>1258</v>
      </c>
      <c r="H290" s="17"/>
      <c r="I290" s="19" t="s">
        <v>1852</v>
      </c>
      <c r="J290" s="13"/>
      <c r="K290" s="19" t="s">
        <v>1852</v>
      </c>
      <c r="L290" s="17"/>
      <c r="M290" s="17"/>
      <c r="N290" s="20" t="s">
        <v>1853</v>
      </c>
      <c r="O290" s="20" t="s">
        <v>1476</v>
      </c>
      <c r="P290" s="17" t="s">
        <v>12</v>
      </c>
      <c r="Q290" s="17" t="s">
        <v>44</v>
      </c>
      <c r="R290" s="17"/>
      <c r="S290" s="17" t="s">
        <v>430</v>
      </c>
      <c r="T290" s="17" t="s">
        <v>814</v>
      </c>
      <c r="U290" s="17" t="s">
        <v>1855</v>
      </c>
      <c r="V290" s="17"/>
      <c r="W290" s="13"/>
      <c r="X290" s="17" t="s">
        <v>295</v>
      </c>
      <c r="Y290" s="13">
        <v>1</v>
      </c>
      <c r="Z290" s="17"/>
      <c r="AA290" s="13"/>
      <c r="AB290" s="17"/>
      <c r="AC290" s="13"/>
      <c r="AD290" s="17"/>
      <c r="AE290" s="13"/>
      <c r="AF290" s="17"/>
      <c r="AG290" s="13"/>
      <c r="AH290" s="17"/>
      <c r="AI290" s="17"/>
      <c r="AJ290" s="17" t="s">
        <v>64</v>
      </c>
      <c r="AK290" s="17" t="s">
        <v>64</v>
      </c>
      <c r="AL290" s="17"/>
      <c r="AM290" s="17" t="s">
        <v>23</v>
      </c>
      <c r="AN290" s="17"/>
      <c r="AO290" s="17"/>
      <c r="AP290" s="17"/>
      <c r="AQ290" s="17"/>
      <c r="AR290" s="17"/>
      <c r="AS290" s="121"/>
      <c r="AT290" s="17"/>
      <c r="AU290" s="17"/>
    </row>
    <row r="291" spans="1:47" s="9" customFormat="1" ht="145" hidden="1">
      <c r="A291" s="16" t="s">
        <v>722</v>
      </c>
      <c r="B291" s="3" t="s">
        <v>1849</v>
      </c>
      <c r="C291" s="4" t="s">
        <v>1850</v>
      </c>
      <c r="D291" s="4" t="s">
        <v>1851</v>
      </c>
      <c r="E291" s="4" t="s">
        <v>1835</v>
      </c>
      <c r="F291" s="12">
        <v>1</v>
      </c>
      <c r="G291" s="13" t="s">
        <v>1258</v>
      </c>
      <c r="H291" s="17"/>
      <c r="I291" s="19" t="s">
        <v>1852</v>
      </c>
      <c r="J291" s="13"/>
      <c r="K291" s="19" t="s">
        <v>1852</v>
      </c>
      <c r="L291" s="17"/>
      <c r="M291" s="17"/>
      <c r="N291" s="20" t="s">
        <v>1853</v>
      </c>
      <c r="O291" s="20" t="s">
        <v>1476</v>
      </c>
      <c r="P291" s="17" t="s">
        <v>12</v>
      </c>
      <c r="Q291" s="17" t="s">
        <v>25</v>
      </c>
      <c r="R291" s="17"/>
      <c r="S291" s="17" t="s">
        <v>427</v>
      </c>
      <c r="T291" s="17" t="s">
        <v>805</v>
      </c>
      <c r="U291" s="17" t="s">
        <v>1856</v>
      </c>
      <c r="V291" s="17"/>
      <c r="W291" s="13"/>
      <c r="X291" s="17" t="s">
        <v>295</v>
      </c>
      <c r="Y291" s="13">
        <v>1</v>
      </c>
      <c r="Z291" s="17" t="s">
        <v>365</v>
      </c>
      <c r="AA291" s="13">
        <v>1</v>
      </c>
      <c r="AB291" s="17"/>
      <c r="AC291" s="13"/>
      <c r="AD291" s="17"/>
      <c r="AE291" s="13"/>
      <c r="AF291" s="17"/>
      <c r="AG291" s="13"/>
      <c r="AH291" s="17"/>
      <c r="AI291" s="17"/>
      <c r="AJ291" s="17" t="s">
        <v>64</v>
      </c>
      <c r="AK291" s="17"/>
      <c r="AL291" s="17"/>
      <c r="AM291" s="17"/>
      <c r="AN291" s="17"/>
      <c r="AO291" s="17" t="s">
        <v>23</v>
      </c>
      <c r="AP291" s="17"/>
      <c r="AQ291" s="17"/>
      <c r="AR291" s="117"/>
      <c r="AS291" s="121"/>
      <c r="AT291" s="118"/>
      <c r="AU291" s="17"/>
    </row>
    <row r="292" spans="1:47" s="9" customFormat="1" ht="58" hidden="1">
      <c r="A292" s="16" t="s">
        <v>722</v>
      </c>
      <c r="B292" s="3" t="s">
        <v>1849</v>
      </c>
      <c r="C292" s="4" t="s">
        <v>1850</v>
      </c>
      <c r="D292" s="4" t="s">
        <v>1851</v>
      </c>
      <c r="E292" s="4" t="s">
        <v>1835</v>
      </c>
      <c r="F292" s="12">
        <v>1</v>
      </c>
      <c r="G292" s="13" t="s">
        <v>1258</v>
      </c>
      <c r="H292" s="17"/>
      <c r="I292" s="19" t="s">
        <v>1852</v>
      </c>
      <c r="J292" s="13"/>
      <c r="K292" s="19" t="s">
        <v>1852</v>
      </c>
      <c r="L292" s="17"/>
      <c r="M292" s="17"/>
      <c r="N292" s="20" t="s">
        <v>1853</v>
      </c>
      <c r="O292" s="20" t="s">
        <v>1476</v>
      </c>
      <c r="P292" s="17" t="s">
        <v>11</v>
      </c>
      <c r="Q292" s="17" t="s">
        <v>59</v>
      </c>
      <c r="R292" s="17"/>
      <c r="S292" s="17" t="s">
        <v>430</v>
      </c>
      <c r="T292" s="17" t="s">
        <v>755</v>
      </c>
      <c r="U292" s="17" t="s">
        <v>1857</v>
      </c>
      <c r="V292" s="17"/>
      <c r="W292" s="13"/>
      <c r="X292" s="17" t="s">
        <v>334</v>
      </c>
      <c r="Y292" s="13">
        <v>1</v>
      </c>
      <c r="Z292" s="17"/>
      <c r="AA292" s="13"/>
      <c r="AB292" s="17"/>
      <c r="AC292" s="13"/>
      <c r="AD292" s="17"/>
      <c r="AE292" s="13"/>
      <c r="AF292" s="17"/>
      <c r="AG292" s="13"/>
      <c r="AH292" s="17"/>
      <c r="AI292" s="17"/>
      <c r="AJ292" s="17" t="s">
        <v>64</v>
      </c>
      <c r="AK292" s="17" t="s">
        <v>64</v>
      </c>
      <c r="AL292" s="17"/>
      <c r="AM292" s="17" t="s">
        <v>23</v>
      </c>
      <c r="AN292" s="17"/>
      <c r="AO292" s="17"/>
      <c r="AP292" s="17"/>
      <c r="AQ292" s="17"/>
      <c r="AR292" s="17"/>
      <c r="AS292" s="121"/>
      <c r="AT292" s="17"/>
      <c r="AU292" s="17"/>
    </row>
    <row r="293" spans="1:47" s="9" customFormat="1" ht="101.5" hidden="1">
      <c r="A293" s="16" t="s">
        <v>722</v>
      </c>
      <c r="B293" s="3" t="s">
        <v>1849</v>
      </c>
      <c r="C293" s="4" t="s">
        <v>1850</v>
      </c>
      <c r="D293" s="4" t="s">
        <v>1851</v>
      </c>
      <c r="E293" s="4" t="s">
        <v>1835</v>
      </c>
      <c r="F293" s="12">
        <v>1</v>
      </c>
      <c r="G293" s="13" t="s">
        <v>1258</v>
      </c>
      <c r="H293" s="17"/>
      <c r="I293" s="19" t="s">
        <v>1852</v>
      </c>
      <c r="J293" s="13"/>
      <c r="K293" s="19" t="s">
        <v>1852</v>
      </c>
      <c r="L293" s="17"/>
      <c r="M293" s="17"/>
      <c r="N293" s="20" t="s">
        <v>1853</v>
      </c>
      <c r="O293" s="20" t="s">
        <v>1476</v>
      </c>
      <c r="P293" s="17" t="s">
        <v>11</v>
      </c>
      <c r="Q293" s="17" t="s">
        <v>53</v>
      </c>
      <c r="R293" s="17"/>
      <c r="S293" s="17" t="s">
        <v>430</v>
      </c>
      <c r="T293" s="17" t="s">
        <v>758</v>
      </c>
      <c r="U293" s="17" t="s">
        <v>1858</v>
      </c>
      <c r="V293" s="17"/>
      <c r="W293" s="13"/>
      <c r="X293" s="17" t="s">
        <v>295</v>
      </c>
      <c r="Y293" s="13">
        <v>1</v>
      </c>
      <c r="Z293" s="17"/>
      <c r="AA293" s="13"/>
      <c r="AB293" s="17"/>
      <c r="AC293" s="13"/>
      <c r="AD293" s="17"/>
      <c r="AE293" s="13"/>
      <c r="AF293" s="17"/>
      <c r="AG293" s="13"/>
      <c r="AH293" s="17"/>
      <c r="AI293" s="17"/>
      <c r="AJ293" s="17" t="s">
        <v>64</v>
      </c>
      <c r="AK293" s="17" t="s">
        <v>64</v>
      </c>
      <c r="AL293" s="17" t="s">
        <v>1859</v>
      </c>
      <c r="AM293" s="17" t="s">
        <v>23</v>
      </c>
      <c r="AN293" s="17"/>
      <c r="AO293" s="17"/>
      <c r="AP293" s="17"/>
      <c r="AQ293" s="17"/>
      <c r="AR293" s="17"/>
      <c r="AS293" s="121"/>
      <c r="AT293" s="17" t="s">
        <v>1860</v>
      </c>
      <c r="AU293" s="17"/>
    </row>
    <row r="294" spans="1:47" s="9" customFormat="1" ht="72.5">
      <c r="A294" s="16" t="s">
        <v>722</v>
      </c>
      <c r="B294" s="36" t="s">
        <v>160</v>
      </c>
      <c r="C294" s="36" t="s">
        <v>1861</v>
      </c>
      <c r="D294" s="36" t="s">
        <v>1862</v>
      </c>
      <c r="E294" s="36" t="s">
        <v>1863</v>
      </c>
      <c r="F294" s="12">
        <v>1</v>
      </c>
      <c r="G294" s="13" t="s">
        <v>1258</v>
      </c>
      <c r="H294" s="20" t="s">
        <v>1864</v>
      </c>
      <c r="I294" s="25" t="s">
        <v>1865</v>
      </c>
      <c r="J294" s="25" t="s">
        <v>1866</v>
      </c>
      <c r="K294" s="13"/>
      <c r="L294" s="13" t="s">
        <v>1676</v>
      </c>
      <c r="M294" s="13"/>
      <c r="N294" s="140"/>
      <c r="O294" s="20" t="s">
        <v>1293</v>
      </c>
      <c r="P294" s="17" t="s">
        <v>11</v>
      </c>
      <c r="Q294" s="17" t="s">
        <v>87</v>
      </c>
      <c r="R294" s="17"/>
      <c r="S294" s="17" t="s">
        <v>1204</v>
      </c>
      <c r="T294" s="17" t="s">
        <v>791</v>
      </c>
      <c r="U294" s="17" t="s">
        <v>1867</v>
      </c>
      <c r="V294" s="17" t="s">
        <v>269</v>
      </c>
      <c r="W294" s="13">
        <v>1</v>
      </c>
      <c r="X294" s="17" t="s">
        <v>269</v>
      </c>
      <c r="Y294" s="13">
        <v>1</v>
      </c>
      <c r="Z294" s="17"/>
      <c r="AA294" s="13"/>
      <c r="AB294" s="17" t="s">
        <v>269</v>
      </c>
      <c r="AC294" s="13">
        <v>1</v>
      </c>
      <c r="AD294" s="17" t="s">
        <v>269</v>
      </c>
      <c r="AE294" s="13">
        <v>1</v>
      </c>
      <c r="AF294" s="17"/>
      <c r="AG294" s="13"/>
      <c r="AH294" s="17"/>
      <c r="AI294" s="17"/>
      <c r="AJ294" s="17" t="s">
        <v>64</v>
      </c>
      <c r="AK294" s="17"/>
      <c r="AL294" s="17"/>
      <c r="AM294" s="17"/>
      <c r="AN294" s="17"/>
      <c r="AO294" s="120"/>
      <c r="AP294" s="17"/>
      <c r="AQ294" s="17"/>
      <c r="AR294" s="17"/>
      <c r="AS294" s="135" t="s">
        <v>1804</v>
      </c>
      <c r="AT294" s="17"/>
      <c r="AU294" s="17" t="s">
        <v>26</v>
      </c>
    </row>
    <row r="295" spans="1:47" s="9" customFormat="1" ht="87">
      <c r="A295" s="16" t="s">
        <v>722</v>
      </c>
      <c r="B295" s="36" t="s">
        <v>160</v>
      </c>
      <c r="C295" s="36" t="s">
        <v>1861</v>
      </c>
      <c r="D295" s="36" t="s">
        <v>1862</v>
      </c>
      <c r="E295" s="36" t="s">
        <v>1863</v>
      </c>
      <c r="F295" s="12">
        <v>1</v>
      </c>
      <c r="G295" s="13" t="s">
        <v>1258</v>
      </c>
      <c r="H295" s="20" t="s">
        <v>1864</v>
      </c>
      <c r="I295" s="25" t="s">
        <v>1865</v>
      </c>
      <c r="J295" s="25" t="s">
        <v>1866</v>
      </c>
      <c r="K295" s="13"/>
      <c r="L295" s="13" t="s">
        <v>1676</v>
      </c>
      <c r="M295" s="13"/>
      <c r="N295" s="140"/>
      <c r="O295" s="20" t="s">
        <v>1293</v>
      </c>
      <c r="P295" s="17" t="s">
        <v>12</v>
      </c>
      <c r="Q295" s="17" t="s">
        <v>84</v>
      </c>
      <c r="R295" s="17"/>
      <c r="S295" s="17" t="s">
        <v>1202</v>
      </c>
      <c r="T295" s="17" t="s">
        <v>828</v>
      </c>
      <c r="U295" s="17" t="s">
        <v>1868</v>
      </c>
      <c r="V295" s="17" t="s">
        <v>291</v>
      </c>
      <c r="W295" s="13">
        <v>1</v>
      </c>
      <c r="X295" s="17" t="s">
        <v>340</v>
      </c>
      <c r="Y295" s="13">
        <v>1</v>
      </c>
      <c r="Z295" s="17"/>
      <c r="AA295" s="13"/>
      <c r="AB295" s="17" t="s">
        <v>291</v>
      </c>
      <c r="AC295" s="13">
        <v>1</v>
      </c>
      <c r="AD295" s="17" t="s">
        <v>291</v>
      </c>
      <c r="AE295" s="13">
        <v>1</v>
      </c>
      <c r="AF295" s="17"/>
      <c r="AG295" s="13"/>
      <c r="AH295" s="17"/>
      <c r="AI295" s="17"/>
      <c r="AJ295" s="17" t="s">
        <v>64</v>
      </c>
      <c r="AK295" s="17" t="s">
        <v>64</v>
      </c>
      <c r="AL295" s="17"/>
      <c r="AM295" s="17"/>
      <c r="AN295" s="117"/>
      <c r="AO295" s="121"/>
      <c r="AP295" s="118"/>
      <c r="AQ295" s="17"/>
      <c r="AR295" s="17"/>
      <c r="AS295" s="17" t="s">
        <v>27</v>
      </c>
      <c r="AT295" s="17"/>
      <c r="AU295" s="17"/>
    </row>
    <row r="296" spans="1:47" s="9" customFormat="1" ht="58">
      <c r="A296" s="16" t="s">
        <v>722</v>
      </c>
      <c r="B296" s="36" t="s">
        <v>160</v>
      </c>
      <c r="C296" s="36" t="s">
        <v>1861</v>
      </c>
      <c r="D296" s="36" t="s">
        <v>1862</v>
      </c>
      <c r="E296" s="36" t="s">
        <v>1863</v>
      </c>
      <c r="F296" s="12">
        <v>1</v>
      </c>
      <c r="G296" s="13" t="s">
        <v>1258</v>
      </c>
      <c r="H296" s="20" t="s">
        <v>1864</v>
      </c>
      <c r="I296" s="25" t="s">
        <v>1865</v>
      </c>
      <c r="J296" s="25" t="s">
        <v>1866</v>
      </c>
      <c r="K296" s="13"/>
      <c r="L296" s="13" t="s">
        <v>1676</v>
      </c>
      <c r="M296" s="13"/>
      <c r="N296" s="140"/>
      <c r="O296" s="20" t="s">
        <v>1293</v>
      </c>
      <c r="P296" s="17" t="s">
        <v>9</v>
      </c>
      <c r="Q296" s="17" t="s">
        <v>65</v>
      </c>
      <c r="R296" s="17"/>
      <c r="S296" s="17" t="s">
        <v>1204</v>
      </c>
      <c r="T296" s="76" t="s">
        <v>730</v>
      </c>
      <c r="U296" s="76" t="s">
        <v>1869</v>
      </c>
      <c r="V296" s="17" t="s">
        <v>290</v>
      </c>
      <c r="W296" s="13">
        <v>1</v>
      </c>
      <c r="X296" s="17" t="s">
        <v>339</v>
      </c>
      <c r="Y296" s="13">
        <v>1</v>
      </c>
      <c r="Z296" s="17"/>
      <c r="AA296" s="13"/>
      <c r="AB296" s="17" t="s">
        <v>339</v>
      </c>
      <c r="AC296" s="13">
        <v>1</v>
      </c>
      <c r="AD296" s="17" t="s">
        <v>339</v>
      </c>
      <c r="AE296" s="13">
        <v>1</v>
      </c>
      <c r="AF296" s="17"/>
      <c r="AG296" s="13"/>
      <c r="AH296" s="17"/>
      <c r="AI296" s="17"/>
      <c r="AJ296" s="17" t="s">
        <v>64</v>
      </c>
      <c r="AK296" s="17"/>
      <c r="AL296" s="17"/>
      <c r="AM296" s="17"/>
      <c r="AN296" s="17"/>
      <c r="AO296" s="123"/>
      <c r="AP296" s="17"/>
      <c r="AQ296" s="17"/>
      <c r="AR296" s="17"/>
      <c r="AS296" s="135" t="s">
        <v>1870</v>
      </c>
      <c r="AT296" s="136" t="s">
        <v>1871</v>
      </c>
      <c r="AU296" s="17" t="s">
        <v>22</v>
      </c>
    </row>
    <row r="297" spans="1:47" s="9" customFormat="1" ht="101.5" hidden="1">
      <c r="A297" s="16" t="s">
        <v>722</v>
      </c>
      <c r="B297" s="36" t="s">
        <v>160</v>
      </c>
      <c r="C297" s="36" t="s">
        <v>1861</v>
      </c>
      <c r="D297" s="36" t="s">
        <v>1862</v>
      </c>
      <c r="E297" s="36" t="s">
        <v>1863</v>
      </c>
      <c r="F297" s="12">
        <v>1</v>
      </c>
      <c r="G297" s="13" t="s">
        <v>1258</v>
      </c>
      <c r="H297" s="20" t="s">
        <v>1864</v>
      </c>
      <c r="I297" s="25" t="s">
        <v>1865</v>
      </c>
      <c r="J297" s="25" t="s">
        <v>1866</v>
      </c>
      <c r="K297" s="13"/>
      <c r="L297" s="13" t="s">
        <v>1676</v>
      </c>
      <c r="M297" s="13"/>
      <c r="N297" s="140"/>
      <c r="O297" s="20" t="s">
        <v>1293</v>
      </c>
      <c r="P297" s="17" t="s">
        <v>12</v>
      </c>
      <c r="Q297" s="17" t="s">
        <v>42</v>
      </c>
      <c r="R297" s="17"/>
      <c r="S297" s="17" t="s">
        <v>430</v>
      </c>
      <c r="T297" s="17" t="s">
        <v>817</v>
      </c>
      <c r="U297" s="17" t="s">
        <v>1872</v>
      </c>
      <c r="V297" s="17"/>
      <c r="W297" s="13"/>
      <c r="X297" s="17" t="s">
        <v>333</v>
      </c>
      <c r="Y297" s="13">
        <v>1</v>
      </c>
      <c r="Z297" s="17"/>
      <c r="AA297" s="13"/>
      <c r="AB297" s="17"/>
      <c r="AC297" s="13"/>
      <c r="AD297" s="17"/>
      <c r="AE297" s="13"/>
      <c r="AF297" s="17"/>
      <c r="AG297" s="13"/>
      <c r="AH297" s="17"/>
      <c r="AI297" s="17"/>
      <c r="AJ297" s="17" t="s">
        <v>64</v>
      </c>
      <c r="AK297" s="17" t="s">
        <v>64</v>
      </c>
      <c r="AL297" s="17"/>
      <c r="AM297" s="17" t="s">
        <v>23</v>
      </c>
      <c r="AN297" s="17"/>
      <c r="AO297" s="17"/>
      <c r="AP297" s="17"/>
      <c r="AQ297" s="17"/>
      <c r="AR297" s="17"/>
      <c r="AS297" s="121"/>
      <c r="AT297" s="17"/>
      <c r="AU297" s="17"/>
    </row>
    <row r="298" spans="1:47" s="9" customFormat="1" ht="159.65" hidden="1">
      <c r="A298" s="16" t="s">
        <v>722</v>
      </c>
      <c r="B298" s="36" t="s">
        <v>160</v>
      </c>
      <c r="C298" s="36" t="s">
        <v>1861</v>
      </c>
      <c r="D298" s="36" t="s">
        <v>1862</v>
      </c>
      <c r="E298" s="36" t="s">
        <v>1863</v>
      </c>
      <c r="F298" s="12">
        <v>1</v>
      </c>
      <c r="G298" s="13" t="s">
        <v>1258</v>
      </c>
      <c r="H298" s="20" t="s">
        <v>1864</v>
      </c>
      <c r="I298" s="25" t="s">
        <v>1865</v>
      </c>
      <c r="J298" s="25" t="s">
        <v>1866</v>
      </c>
      <c r="K298" s="13"/>
      <c r="L298" s="13" t="s">
        <v>1676</v>
      </c>
      <c r="M298" s="13"/>
      <c r="N298" s="140"/>
      <c r="O298" s="20" t="s">
        <v>1293</v>
      </c>
      <c r="P298" s="17" t="s">
        <v>12</v>
      </c>
      <c r="Q298" s="17" t="s">
        <v>59</v>
      </c>
      <c r="R298" s="17"/>
      <c r="S298" s="17" t="s">
        <v>430</v>
      </c>
      <c r="T298" s="17" t="s">
        <v>820</v>
      </c>
      <c r="U298" s="17" t="s">
        <v>1873</v>
      </c>
      <c r="V298" s="17"/>
      <c r="W298" s="13"/>
      <c r="X298" s="17" t="s">
        <v>347</v>
      </c>
      <c r="Y298" s="13">
        <v>1</v>
      </c>
      <c r="Z298" s="17"/>
      <c r="AA298" s="13"/>
      <c r="AB298" s="17"/>
      <c r="AC298" s="13"/>
      <c r="AD298" s="17"/>
      <c r="AE298" s="13"/>
      <c r="AF298" s="17"/>
      <c r="AG298" s="13"/>
      <c r="AH298" s="17"/>
      <c r="AI298" s="17"/>
      <c r="AJ298" s="17" t="s">
        <v>64</v>
      </c>
      <c r="AK298" s="17" t="s">
        <v>64</v>
      </c>
      <c r="AL298" s="17"/>
      <c r="AM298" s="17" t="s">
        <v>23</v>
      </c>
      <c r="AN298" s="17"/>
      <c r="AO298" s="17"/>
      <c r="AP298" s="17"/>
      <c r="AQ298" s="17"/>
      <c r="AR298" s="17"/>
      <c r="AS298" s="121"/>
      <c r="AT298" s="17"/>
      <c r="AU298" s="17"/>
    </row>
    <row r="299" spans="1:47" s="9" customFormat="1" ht="145" hidden="1">
      <c r="A299" s="16" t="s">
        <v>722</v>
      </c>
      <c r="B299" s="36" t="s">
        <v>160</v>
      </c>
      <c r="C299" s="36" t="s">
        <v>1861</v>
      </c>
      <c r="D299" s="36" t="s">
        <v>1862</v>
      </c>
      <c r="E299" s="36" t="s">
        <v>1863</v>
      </c>
      <c r="F299" s="12">
        <v>1</v>
      </c>
      <c r="G299" s="13" t="s">
        <v>1258</v>
      </c>
      <c r="H299" s="20" t="s">
        <v>1864</v>
      </c>
      <c r="I299" s="25" t="s">
        <v>1865</v>
      </c>
      <c r="J299" s="25" t="s">
        <v>1866</v>
      </c>
      <c r="K299" s="13"/>
      <c r="L299" s="13" t="s">
        <v>1676</v>
      </c>
      <c r="M299" s="13"/>
      <c r="N299" s="140"/>
      <c r="O299" s="20" t="s">
        <v>1293</v>
      </c>
      <c r="P299" s="17" t="s">
        <v>12</v>
      </c>
      <c r="Q299" s="17" t="s">
        <v>44</v>
      </c>
      <c r="R299" s="17"/>
      <c r="S299" s="17" t="s">
        <v>430</v>
      </c>
      <c r="T299" s="17" t="s">
        <v>829</v>
      </c>
      <c r="U299" s="17" t="s">
        <v>1874</v>
      </c>
      <c r="V299" s="17"/>
      <c r="W299" s="13"/>
      <c r="X299" s="17" t="s">
        <v>336</v>
      </c>
      <c r="Y299" s="13">
        <v>1</v>
      </c>
      <c r="Z299" s="17"/>
      <c r="AA299" s="13"/>
      <c r="AB299" s="17"/>
      <c r="AC299" s="13"/>
      <c r="AD299" s="17"/>
      <c r="AE299" s="13"/>
      <c r="AF299" s="17"/>
      <c r="AG299" s="13"/>
      <c r="AH299" s="17"/>
      <c r="AI299" s="17"/>
      <c r="AJ299" s="17" t="s">
        <v>64</v>
      </c>
      <c r="AK299" s="17" t="s">
        <v>64</v>
      </c>
      <c r="AL299" s="17"/>
      <c r="AM299" s="17" t="s">
        <v>23</v>
      </c>
      <c r="AN299" s="17"/>
      <c r="AO299" s="17"/>
      <c r="AP299" s="17"/>
      <c r="AQ299" s="17"/>
      <c r="AR299" s="17"/>
      <c r="AS299" s="121"/>
      <c r="AT299" s="17"/>
      <c r="AU299" s="17"/>
    </row>
    <row r="300" spans="1:47" s="9" customFormat="1" ht="43.5" hidden="1">
      <c r="A300" s="16" t="s">
        <v>722</v>
      </c>
      <c r="B300" s="36" t="s">
        <v>160</v>
      </c>
      <c r="C300" s="36" t="s">
        <v>1861</v>
      </c>
      <c r="D300" s="36" t="s">
        <v>1862</v>
      </c>
      <c r="E300" s="36" t="s">
        <v>1863</v>
      </c>
      <c r="F300" s="12">
        <v>1</v>
      </c>
      <c r="G300" s="13" t="s">
        <v>1258</v>
      </c>
      <c r="H300" s="20" t="s">
        <v>1864</v>
      </c>
      <c r="I300" s="25" t="s">
        <v>1865</v>
      </c>
      <c r="J300" s="25" t="s">
        <v>1866</v>
      </c>
      <c r="K300" s="13"/>
      <c r="L300" s="13" t="s">
        <v>1676</v>
      </c>
      <c r="M300" s="13"/>
      <c r="N300" s="140"/>
      <c r="O300" s="20" t="s">
        <v>1293</v>
      </c>
      <c r="P300" s="17" t="s">
        <v>12</v>
      </c>
      <c r="Q300" s="17" t="s">
        <v>29</v>
      </c>
      <c r="R300" s="17"/>
      <c r="S300" s="17" t="s">
        <v>430</v>
      </c>
      <c r="T300" s="17" t="s">
        <v>813</v>
      </c>
      <c r="U300" s="17" t="s">
        <v>1875</v>
      </c>
      <c r="V300" s="17"/>
      <c r="W300" s="13"/>
      <c r="X300" s="17" t="s">
        <v>345</v>
      </c>
      <c r="Y300" s="13">
        <v>1</v>
      </c>
      <c r="Z300" s="17"/>
      <c r="AA300" s="13"/>
      <c r="AB300" s="17"/>
      <c r="AC300" s="13"/>
      <c r="AD300" s="17"/>
      <c r="AE300" s="13"/>
      <c r="AF300" s="17"/>
      <c r="AG300" s="13"/>
      <c r="AH300" s="17"/>
      <c r="AI300" s="17"/>
      <c r="AJ300" s="17" t="s">
        <v>64</v>
      </c>
      <c r="AK300" s="17" t="s">
        <v>64</v>
      </c>
      <c r="AL300" s="17"/>
      <c r="AM300" s="17" t="s">
        <v>23</v>
      </c>
      <c r="AN300" s="17"/>
      <c r="AO300" s="17"/>
      <c r="AP300" s="17"/>
      <c r="AQ300" s="17"/>
      <c r="AR300" s="17"/>
      <c r="AS300" s="121"/>
      <c r="AT300" s="17"/>
      <c r="AU300" s="17"/>
    </row>
    <row r="301" spans="1:47" s="9" customFormat="1" ht="58" hidden="1">
      <c r="A301" s="16" t="s">
        <v>722</v>
      </c>
      <c r="B301" s="36" t="s">
        <v>160</v>
      </c>
      <c r="C301" s="36" t="s">
        <v>1861</v>
      </c>
      <c r="D301" s="36" t="s">
        <v>1862</v>
      </c>
      <c r="E301" s="36" t="s">
        <v>1863</v>
      </c>
      <c r="F301" s="12">
        <v>1</v>
      </c>
      <c r="G301" s="13" t="s">
        <v>1258</v>
      </c>
      <c r="H301" s="20" t="s">
        <v>1864</v>
      </c>
      <c r="I301" s="25" t="s">
        <v>1865</v>
      </c>
      <c r="J301" s="25" t="s">
        <v>1866</v>
      </c>
      <c r="K301" s="13"/>
      <c r="L301" s="13" t="s">
        <v>1676</v>
      </c>
      <c r="M301" s="13"/>
      <c r="N301" s="140"/>
      <c r="O301" s="20" t="s">
        <v>1293</v>
      </c>
      <c r="P301" s="17" t="s">
        <v>11</v>
      </c>
      <c r="Q301" s="17" t="s">
        <v>25</v>
      </c>
      <c r="R301" s="17"/>
      <c r="S301" s="17" t="s">
        <v>430</v>
      </c>
      <c r="T301" s="17" t="s">
        <v>766</v>
      </c>
      <c r="U301" s="17" t="s">
        <v>1876</v>
      </c>
      <c r="V301" s="17"/>
      <c r="W301" s="13"/>
      <c r="X301" s="17" t="s">
        <v>295</v>
      </c>
      <c r="Y301" s="13">
        <v>1</v>
      </c>
      <c r="Z301" s="17"/>
      <c r="AA301" s="13"/>
      <c r="AB301" s="17"/>
      <c r="AC301" s="13"/>
      <c r="AD301" s="17"/>
      <c r="AE301" s="13"/>
      <c r="AF301" s="17"/>
      <c r="AG301" s="13"/>
      <c r="AH301" s="17"/>
      <c r="AI301" s="17"/>
      <c r="AJ301" s="17" t="s">
        <v>64</v>
      </c>
      <c r="AK301" s="17" t="s">
        <v>64</v>
      </c>
      <c r="AL301" s="17" t="s">
        <v>1672</v>
      </c>
      <c r="AM301" s="17" t="s">
        <v>27</v>
      </c>
      <c r="AN301" s="17"/>
      <c r="AO301" s="17"/>
      <c r="AP301" s="17"/>
      <c r="AQ301" s="17"/>
      <c r="AR301" s="17"/>
      <c r="AS301" s="121"/>
      <c r="AT301" s="17" t="s">
        <v>1877</v>
      </c>
      <c r="AU301" s="17"/>
    </row>
    <row r="302" spans="1:47" s="9" customFormat="1" ht="58" hidden="1">
      <c r="A302" s="16" t="s">
        <v>722</v>
      </c>
      <c r="B302" s="36" t="s">
        <v>160</v>
      </c>
      <c r="C302" s="36" t="s">
        <v>1861</v>
      </c>
      <c r="D302" s="36" t="s">
        <v>1862</v>
      </c>
      <c r="E302" s="36" t="s">
        <v>1863</v>
      </c>
      <c r="F302" s="12">
        <v>1</v>
      </c>
      <c r="G302" s="13" t="s">
        <v>1258</v>
      </c>
      <c r="H302" s="20" t="s">
        <v>1864</v>
      </c>
      <c r="I302" s="25" t="s">
        <v>1865</v>
      </c>
      <c r="J302" s="25" t="s">
        <v>1866</v>
      </c>
      <c r="K302" s="13"/>
      <c r="L302" s="13" t="s">
        <v>1676</v>
      </c>
      <c r="M302" s="13"/>
      <c r="N302" s="140"/>
      <c r="O302" s="20" t="s">
        <v>1293</v>
      </c>
      <c r="P302" s="17" t="s">
        <v>9</v>
      </c>
      <c r="Q302" s="17" t="s">
        <v>50</v>
      </c>
      <c r="R302" s="17"/>
      <c r="S302" s="17" t="s">
        <v>430</v>
      </c>
      <c r="T302" s="17" t="s">
        <v>731</v>
      </c>
      <c r="U302" s="17" t="s">
        <v>1878</v>
      </c>
      <c r="V302" s="17"/>
      <c r="W302" s="13"/>
      <c r="X302" s="17" t="s">
        <v>335</v>
      </c>
      <c r="Y302" s="13">
        <v>1</v>
      </c>
      <c r="Z302" s="17"/>
      <c r="AA302" s="13"/>
      <c r="AB302" s="17" t="s">
        <v>332</v>
      </c>
      <c r="AC302" s="13">
        <v>1</v>
      </c>
      <c r="AD302" s="17"/>
      <c r="AE302" s="13"/>
      <c r="AF302" s="17"/>
      <c r="AG302" s="13"/>
      <c r="AH302" s="17"/>
      <c r="AI302" s="17"/>
      <c r="AJ302" s="17" t="s">
        <v>64</v>
      </c>
      <c r="AK302" s="17" t="s">
        <v>64</v>
      </c>
      <c r="AL302" s="17"/>
      <c r="AM302" s="17" t="s">
        <v>23</v>
      </c>
      <c r="AN302" s="17"/>
      <c r="AO302" s="17"/>
      <c r="AP302" s="17"/>
      <c r="AQ302" s="17"/>
      <c r="AR302" s="17"/>
      <c r="AS302" s="121"/>
      <c r="AT302" s="17"/>
      <c r="AU302" s="17"/>
    </row>
    <row r="303" spans="1:47" s="9" customFormat="1" ht="72.5">
      <c r="A303" s="16" t="s">
        <v>722</v>
      </c>
      <c r="B303" s="36" t="s">
        <v>1879</v>
      </c>
      <c r="C303" s="36" t="s">
        <v>1861</v>
      </c>
      <c r="D303" s="36" t="s">
        <v>1862</v>
      </c>
      <c r="E303" s="36" t="s">
        <v>1863</v>
      </c>
      <c r="F303" s="12">
        <v>1</v>
      </c>
      <c r="G303" s="13" t="s">
        <v>1258</v>
      </c>
      <c r="H303" s="20" t="s">
        <v>1864</v>
      </c>
      <c r="I303" s="25" t="s">
        <v>1865</v>
      </c>
      <c r="J303" s="25" t="s">
        <v>1866</v>
      </c>
      <c r="K303" s="13"/>
      <c r="L303" s="13" t="s">
        <v>1676</v>
      </c>
      <c r="M303" s="13"/>
      <c r="N303" s="140"/>
      <c r="O303" s="20" t="s">
        <v>1293</v>
      </c>
      <c r="P303" s="17" t="s">
        <v>11</v>
      </c>
      <c r="Q303" s="17" t="s">
        <v>87</v>
      </c>
      <c r="R303" s="17"/>
      <c r="S303" s="17" t="s">
        <v>1204</v>
      </c>
      <c r="T303" s="17" t="s">
        <v>791</v>
      </c>
      <c r="U303" s="17" t="s">
        <v>1867</v>
      </c>
      <c r="V303" s="17" t="s">
        <v>269</v>
      </c>
      <c r="W303" s="13">
        <v>1</v>
      </c>
      <c r="X303" s="17" t="s">
        <v>269</v>
      </c>
      <c r="Y303" s="13">
        <v>1</v>
      </c>
      <c r="Z303" s="17"/>
      <c r="AA303" s="13"/>
      <c r="AB303" s="17" t="s">
        <v>269</v>
      </c>
      <c r="AC303" s="13">
        <v>1</v>
      </c>
      <c r="AD303" s="17" t="s">
        <v>269</v>
      </c>
      <c r="AE303" s="13">
        <v>1</v>
      </c>
      <c r="AF303" s="17"/>
      <c r="AG303" s="13"/>
      <c r="AH303" s="17"/>
      <c r="AI303" s="17"/>
      <c r="AJ303" s="17" t="s">
        <v>64</v>
      </c>
      <c r="AK303" s="17"/>
      <c r="AL303" s="17"/>
      <c r="AM303" s="17"/>
      <c r="AN303" s="17"/>
      <c r="AO303" s="120"/>
      <c r="AP303" s="17"/>
      <c r="AQ303" s="17"/>
      <c r="AR303" s="17"/>
      <c r="AS303" s="135" t="s">
        <v>1804</v>
      </c>
      <c r="AT303" s="17"/>
      <c r="AU303" s="17" t="s">
        <v>26</v>
      </c>
    </row>
    <row r="304" spans="1:47" s="9" customFormat="1" ht="146.5" customHeight="1">
      <c r="A304" s="16" t="s">
        <v>722</v>
      </c>
      <c r="B304" s="36" t="s">
        <v>1879</v>
      </c>
      <c r="C304" s="36" t="s">
        <v>1861</v>
      </c>
      <c r="D304" s="36" t="s">
        <v>1862</v>
      </c>
      <c r="E304" s="36" t="s">
        <v>1863</v>
      </c>
      <c r="F304" s="12">
        <v>1</v>
      </c>
      <c r="G304" s="13" t="s">
        <v>1258</v>
      </c>
      <c r="H304" s="20" t="s">
        <v>1864</v>
      </c>
      <c r="I304" s="25" t="s">
        <v>1865</v>
      </c>
      <c r="J304" s="25" t="s">
        <v>1866</v>
      </c>
      <c r="K304" s="13"/>
      <c r="L304" s="13" t="s">
        <v>1676</v>
      </c>
      <c r="M304" s="13"/>
      <c r="N304" s="140"/>
      <c r="O304" s="20" t="s">
        <v>1293</v>
      </c>
      <c r="P304" s="17" t="s">
        <v>12</v>
      </c>
      <c r="Q304" s="17" t="s">
        <v>84</v>
      </c>
      <c r="R304" s="17"/>
      <c r="S304" s="17" t="s">
        <v>1202</v>
      </c>
      <c r="T304" s="76" t="s">
        <v>824</v>
      </c>
      <c r="U304" s="76" t="s">
        <v>1868</v>
      </c>
      <c r="V304" s="76" t="s">
        <v>291</v>
      </c>
      <c r="W304" s="90">
        <v>1</v>
      </c>
      <c r="X304" s="76" t="s">
        <v>340</v>
      </c>
      <c r="Y304" s="90">
        <v>1</v>
      </c>
      <c r="Z304" s="76"/>
      <c r="AA304" s="90"/>
      <c r="AB304" s="76" t="s">
        <v>291</v>
      </c>
      <c r="AC304" s="90">
        <v>1</v>
      </c>
      <c r="AD304" s="76" t="s">
        <v>291</v>
      </c>
      <c r="AE304" s="90">
        <v>1</v>
      </c>
      <c r="AF304" s="76"/>
      <c r="AG304" s="90"/>
      <c r="AH304" s="76"/>
      <c r="AI304" s="76"/>
      <c r="AJ304" s="76" t="s">
        <v>64</v>
      </c>
      <c r="AK304" s="76"/>
      <c r="AL304" s="76"/>
      <c r="AM304" s="76"/>
      <c r="AN304" s="128"/>
      <c r="AO304" s="121"/>
      <c r="AP304" s="129"/>
      <c r="AQ304" s="76"/>
      <c r="AR304" s="76"/>
      <c r="AS304" s="17" t="s">
        <v>30</v>
      </c>
      <c r="AT304" s="17" t="s">
        <v>1880</v>
      </c>
      <c r="AU304" s="17" t="s">
        <v>26</v>
      </c>
    </row>
    <row r="305" spans="1:47" s="9" customFormat="1" ht="58">
      <c r="A305" s="16" t="s">
        <v>722</v>
      </c>
      <c r="B305" s="36" t="s">
        <v>1879</v>
      </c>
      <c r="C305" s="36" t="s">
        <v>1861</v>
      </c>
      <c r="D305" s="36" t="s">
        <v>1862</v>
      </c>
      <c r="E305" s="36" t="s">
        <v>1863</v>
      </c>
      <c r="F305" s="12">
        <v>1</v>
      </c>
      <c r="G305" s="13" t="s">
        <v>1258</v>
      </c>
      <c r="H305" s="20" t="s">
        <v>1864</v>
      </c>
      <c r="I305" s="25" t="s">
        <v>1865</v>
      </c>
      <c r="J305" s="25" t="s">
        <v>1866</v>
      </c>
      <c r="K305" s="13"/>
      <c r="L305" s="13" t="s">
        <v>1676</v>
      </c>
      <c r="M305" s="13"/>
      <c r="N305" s="140"/>
      <c r="O305" s="20" t="s">
        <v>1293</v>
      </c>
      <c r="P305" s="17" t="s">
        <v>9</v>
      </c>
      <c r="Q305" s="17" t="s">
        <v>65</v>
      </c>
      <c r="R305" s="17"/>
      <c r="S305" s="17" t="s">
        <v>1204</v>
      </c>
      <c r="T305" s="76" t="s">
        <v>730</v>
      </c>
      <c r="U305" s="76" t="s">
        <v>1869</v>
      </c>
      <c r="V305" s="17" t="s">
        <v>290</v>
      </c>
      <c r="W305" s="13">
        <v>1</v>
      </c>
      <c r="X305" s="17" t="s">
        <v>339</v>
      </c>
      <c r="Y305" s="13">
        <v>1</v>
      </c>
      <c r="Z305" s="17"/>
      <c r="AA305" s="13"/>
      <c r="AB305" s="17" t="s">
        <v>339</v>
      </c>
      <c r="AC305" s="13">
        <v>1</v>
      </c>
      <c r="AD305" s="17" t="s">
        <v>339</v>
      </c>
      <c r="AE305" s="13">
        <v>1</v>
      </c>
      <c r="AF305" s="17"/>
      <c r="AG305" s="13"/>
      <c r="AH305" s="17"/>
      <c r="AI305" s="17"/>
      <c r="AJ305" s="17" t="s">
        <v>64</v>
      </c>
      <c r="AK305" s="17"/>
      <c r="AL305" s="17"/>
      <c r="AM305" s="17"/>
      <c r="AN305" s="17"/>
      <c r="AO305" s="123"/>
      <c r="AP305" s="17"/>
      <c r="AQ305" s="17"/>
      <c r="AR305" s="17"/>
      <c r="AS305" s="121" t="s">
        <v>1870</v>
      </c>
      <c r="AT305" s="17" t="s">
        <v>1871</v>
      </c>
      <c r="AU305" s="17" t="s">
        <v>22</v>
      </c>
    </row>
    <row r="306" spans="1:47" s="9" customFormat="1" ht="43.5" hidden="1">
      <c r="A306" s="16" t="s">
        <v>722</v>
      </c>
      <c r="B306" s="36" t="s">
        <v>1879</v>
      </c>
      <c r="C306" s="36" t="s">
        <v>1861</v>
      </c>
      <c r="D306" s="36" t="s">
        <v>1862</v>
      </c>
      <c r="E306" s="36" t="s">
        <v>1863</v>
      </c>
      <c r="F306" s="12">
        <v>1</v>
      </c>
      <c r="G306" s="13" t="s">
        <v>1258</v>
      </c>
      <c r="H306" s="20" t="s">
        <v>1864</v>
      </c>
      <c r="I306" s="25" t="s">
        <v>1865</v>
      </c>
      <c r="J306" s="25" t="s">
        <v>1866</v>
      </c>
      <c r="K306" s="13"/>
      <c r="L306" s="13" t="s">
        <v>1676</v>
      </c>
      <c r="M306" s="13"/>
      <c r="N306" s="140"/>
      <c r="O306" s="20" t="s">
        <v>1293</v>
      </c>
      <c r="P306" s="17" t="s">
        <v>12</v>
      </c>
      <c r="Q306" s="17" t="s">
        <v>29</v>
      </c>
      <c r="R306" s="17"/>
      <c r="S306" s="17" t="s">
        <v>430</v>
      </c>
      <c r="T306" s="17" t="s">
        <v>813</v>
      </c>
      <c r="U306" s="17" t="s">
        <v>1875</v>
      </c>
      <c r="V306" s="17"/>
      <c r="W306" s="13"/>
      <c r="X306" s="17" t="s">
        <v>345</v>
      </c>
      <c r="Y306" s="13">
        <v>1</v>
      </c>
      <c r="Z306" s="17"/>
      <c r="AA306" s="13"/>
      <c r="AB306" s="17"/>
      <c r="AC306" s="13"/>
      <c r="AD306" s="17"/>
      <c r="AE306" s="13"/>
      <c r="AF306" s="17"/>
      <c r="AG306" s="13"/>
      <c r="AH306" s="17"/>
      <c r="AI306" s="17"/>
      <c r="AJ306" s="17" t="s">
        <v>64</v>
      </c>
      <c r="AK306" s="17" t="s">
        <v>64</v>
      </c>
      <c r="AL306" s="17"/>
      <c r="AM306" s="17" t="s">
        <v>23</v>
      </c>
      <c r="AN306" s="17"/>
      <c r="AO306" s="17"/>
      <c r="AP306" s="17"/>
      <c r="AQ306" s="17"/>
      <c r="AR306" s="17"/>
      <c r="AS306" s="121"/>
      <c r="AT306" s="17"/>
      <c r="AU306" s="17"/>
    </row>
    <row r="307" spans="1:47" s="9" customFormat="1" ht="174" hidden="1">
      <c r="A307" s="16" t="s">
        <v>722</v>
      </c>
      <c r="B307" s="36" t="s">
        <v>209</v>
      </c>
      <c r="C307" s="36" t="s">
        <v>1881</v>
      </c>
      <c r="D307" s="36" t="s">
        <v>1882</v>
      </c>
      <c r="E307" s="36" t="s">
        <v>1835</v>
      </c>
      <c r="F307" s="12">
        <v>1</v>
      </c>
      <c r="G307" s="13" t="s">
        <v>1258</v>
      </c>
      <c r="H307" s="17"/>
      <c r="I307" s="19" t="s">
        <v>1852</v>
      </c>
      <c r="J307" s="13"/>
      <c r="K307" s="19" t="s">
        <v>1852</v>
      </c>
      <c r="L307" s="17"/>
      <c r="M307" s="17"/>
      <c r="N307" s="20" t="s">
        <v>1853</v>
      </c>
      <c r="O307" s="20" t="s">
        <v>1624</v>
      </c>
      <c r="P307" s="17" t="s">
        <v>12</v>
      </c>
      <c r="Q307" s="17" t="s">
        <v>53</v>
      </c>
      <c r="R307" s="17"/>
      <c r="S307" s="17" t="s">
        <v>430</v>
      </c>
      <c r="T307" s="17" t="s">
        <v>798</v>
      </c>
      <c r="U307" s="17" t="s">
        <v>1883</v>
      </c>
      <c r="V307" s="17"/>
      <c r="W307" s="13"/>
      <c r="X307" s="17" t="s">
        <v>295</v>
      </c>
      <c r="Y307" s="13">
        <v>1</v>
      </c>
      <c r="Z307" s="17"/>
      <c r="AA307" s="13"/>
      <c r="AB307" s="17"/>
      <c r="AC307" s="13"/>
      <c r="AD307" s="17"/>
      <c r="AE307" s="13"/>
      <c r="AF307" s="17"/>
      <c r="AG307" s="13"/>
      <c r="AH307" s="17"/>
      <c r="AI307" s="17"/>
      <c r="AJ307" s="17" t="s">
        <v>64</v>
      </c>
      <c r="AK307" s="17" t="s">
        <v>64</v>
      </c>
      <c r="AL307" s="17"/>
      <c r="AM307" s="17" t="s">
        <v>23</v>
      </c>
      <c r="AN307" s="17"/>
      <c r="AO307" s="17"/>
      <c r="AP307" s="17"/>
      <c r="AQ307" s="17"/>
      <c r="AR307" s="17"/>
      <c r="AS307" s="121"/>
      <c r="AT307" s="17"/>
      <c r="AU307" s="17"/>
    </row>
    <row r="308" spans="1:47" s="9" customFormat="1" ht="174" hidden="1">
      <c r="A308" s="16" t="s">
        <v>722</v>
      </c>
      <c r="B308" s="36" t="s">
        <v>209</v>
      </c>
      <c r="C308" s="36" t="s">
        <v>1881</v>
      </c>
      <c r="D308" s="36" t="s">
        <v>1882</v>
      </c>
      <c r="E308" s="36" t="s">
        <v>1835</v>
      </c>
      <c r="F308" s="12">
        <v>1</v>
      </c>
      <c r="G308" s="13" t="s">
        <v>1258</v>
      </c>
      <c r="H308" s="17"/>
      <c r="I308" s="19" t="s">
        <v>1852</v>
      </c>
      <c r="J308" s="13"/>
      <c r="K308" s="19" t="s">
        <v>1852</v>
      </c>
      <c r="L308" s="17"/>
      <c r="M308" s="17"/>
      <c r="N308" s="20" t="s">
        <v>1853</v>
      </c>
      <c r="O308" s="20" t="s">
        <v>1624</v>
      </c>
      <c r="P308" s="17" t="s">
        <v>12</v>
      </c>
      <c r="Q308" s="17" t="s">
        <v>42</v>
      </c>
      <c r="R308" s="17"/>
      <c r="S308" s="17" t="s">
        <v>430</v>
      </c>
      <c r="T308" s="17" t="s">
        <v>807</v>
      </c>
      <c r="U308" s="17" t="s">
        <v>1884</v>
      </c>
      <c r="V308" s="17"/>
      <c r="W308" s="13"/>
      <c r="X308" s="17" t="s">
        <v>333</v>
      </c>
      <c r="Y308" s="13">
        <v>1</v>
      </c>
      <c r="Z308" s="17"/>
      <c r="AA308" s="13"/>
      <c r="AB308" s="17"/>
      <c r="AC308" s="13"/>
      <c r="AD308" s="17"/>
      <c r="AE308" s="13"/>
      <c r="AF308" s="17"/>
      <c r="AG308" s="13"/>
      <c r="AH308" s="17"/>
      <c r="AI308" s="17"/>
      <c r="AJ308" s="17" t="s">
        <v>64</v>
      </c>
      <c r="AK308" s="17" t="s">
        <v>64</v>
      </c>
      <c r="AL308" s="17"/>
      <c r="AM308" s="17" t="s">
        <v>23</v>
      </c>
      <c r="AN308" s="17"/>
      <c r="AO308" s="17"/>
      <c r="AP308" s="17"/>
      <c r="AQ308" s="17"/>
      <c r="AR308" s="17"/>
      <c r="AS308" s="121"/>
      <c r="AT308" s="17"/>
      <c r="AU308" s="17"/>
    </row>
    <row r="309" spans="1:47" s="9" customFormat="1" ht="101.5" hidden="1">
      <c r="A309" s="85" t="s">
        <v>722</v>
      </c>
      <c r="B309" s="96" t="s">
        <v>209</v>
      </c>
      <c r="C309" s="96" t="s">
        <v>1881</v>
      </c>
      <c r="D309" s="96" t="s">
        <v>1882</v>
      </c>
      <c r="E309" s="96" t="s">
        <v>1835</v>
      </c>
      <c r="F309" s="97">
        <v>1</v>
      </c>
      <c r="G309" s="90" t="s">
        <v>1258</v>
      </c>
      <c r="H309" s="76"/>
      <c r="I309" s="98" t="s">
        <v>1852</v>
      </c>
      <c r="J309" s="90"/>
      <c r="K309" s="98" t="s">
        <v>1852</v>
      </c>
      <c r="L309" s="76"/>
      <c r="M309" s="76"/>
      <c r="N309" s="99" t="s">
        <v>1853</v>
      </c>
      <c r="O309" s="99" t="s">
        <v>1624</v>
      </c>
      <c r="P309" s="76" t="s">
        <v>12</v>
      </c>
      <c r="Q309" s="76" t="s">
        <v>96</v>
      </c>
      <c r="R309" s="76"/>
      <c r="S309" s="76" t="s">
        <v>430</v>
      </c>
      <c r="T309" s="76" t="s">
        <v>799</v>
      </c>
      <c r="U309" s="76" t="s">
        <v>1885</v>
      </c>
      <c r="V309" s="76"/>
      <c r="W309" s="90"/>
      <c r="X309" s="76" t="s">
        <v>295</v>
      </c>
      <c r="Y309" s="90">
        <v>1</v>
      </c>
      <c r="Z309" s="76"/>
      <c r="AA309" s="90"/>
      <c r="AB309" s="76"/>
      <c r="AC309" s="90"/>
      <c r="AD309" s="76"/>
      <c r="AE309" s="90"/>
      <c r="AF309" s="76"/>
      <c r="AG309" s="90"/>
      <c r="AH309" s="76"/>
      <c r="AI309" s="76"/>
      <c r="AJ309" s="17" t="s">
        <v>64</v>
      </c>
      <c r="AK309" s="17"/>
      <c r="AL309" s="17"/>
      <c r="AM309" s="17" t="s">
        <v>33</v>
      </c>
      <c r="AN309" s="17"/>
      <c r="AO309" s="17"/>
      <c r="AP309" s="17"/>
      <c r="AQ309" s="17"/>
      <c r="AR309" s="17"/>
      <c r="AS309" s="121"/>
      <c r="AT309" s="17" t="s">
        <v>1886</v>
      </c>
      <c r="AU309" s="17"/>
    </row>
    <row r="310" spans="1:47" s="9" customFormat="1" ht="315.75" hidden="1" customHeight="1">
      <c r="A310" s="16" t="s">
        <v>722</v>
      </c>
      <c r="B310" s="36" t="s">
        <v>209</v>
      </c>
      <c r="C310" s="36" t="s">
        <v>1881</v>
      </c>
      <c r="D310" s="36" t="s">
        <v>1882</v>
      </c>
      <c r="E310" s="36" t="s">
        <v>1835</v>
      </c>
      <c r="F310" s="12">
        <v>1</v>
      </c>
      <c r="G310" s="13" t="s">
        <v>1258</v>
      </c>
      <c r="H310" s="17"/>
      <c r="I310" s="19" t="s">
        <v>1852</v>
      </c>
      <c r="J310" s="13"/>
      <c r="K310" s="19" t="s">
        <v>1852</v>
      </c>
      <c r="L310" s="17"/>
      <c r="M310" s="17"/>
      <c r="N310" s="20" t="s">
        <v>1853</v>
      </c>
      <c r="O310" s="20" t="s">
        <v>1624</v>
      </c>
      <c r="P310" s="17" t="s">
        <v>9</v>
      </c>
      <c r="Q310" s="17" t="s">
        <v>40</v>
      </c>
      <c r="R310" s="17"/>
      <c r="S310" s="17" t="s">
        <v>430</v>
      </c>
      <c r="T310" s="17" t="s">
        <v>737</v>
      </c>
      <c r="U310" s="17" t="s">
        <v>1887</v>
      </c>
      <c r="V310" s="17"/>
      <c r="W310" s="13"/>
      <c r="X310" s="17" t="s">
        <v>295</v>
      </c>
      <c r="Y310" s="13">
        <v>1</v>
      </c>
      <c r="Z310" s="17"/>
      <c r="AA310" s="13"/>
      <c r="AB310" s="17"/>
      <c r="AC310" s="13"/>
      <c r="AD310" s="17"/>
      <c r="AE310" s="13"/>
      <c r="AF310" s="17"/>
      <c r="AG310" s="13"/>
      <c r="AH310" s="17"/>
      <c r="AI310" s="17"/>
      <c r="AJ310" s="17" t="s">
        <v>64</v>
      </c>
      <c r="AK310" s="17" t="s">
        <v>64</v>
      </c>
      <c r="AL310" s="17"/>
      <c r="AM310" s="17" t="s">
        <v>27</v>
      </c>
      <c r="AN310" s="17"/>
      <c r="AO310" s="17"/>
      <c r="AP310" s="17"/>
      <c r="AQ310" s="17"/>
      <c r="AR310" s="17"/>
      <c r="AS310" s="121"/>
      <c r="AT310" s="17" t="s">
        <v>1888</v>
      </c>
      <c r="AU310" s="17"/>
    </row>
    <row r="311" spans="1:47" s="9" customFormat="1" ht="319.5" hidden="1" customHeight="1">
      <c r="A311" s="16" t="s">
        <v>722</v>
      </c>
      <c r="B311" s="36" t="s">
        <v>209</v>
      </c>
      <c r="C311" s="36" t="s">
        <v>1881</v>
      </c>
      <c r="D311" s="36" t="s">
        <v>1882</v>
      </c>
      <c r="E311" s="36" t="s">
        <v>1835</v>
      </c>
      <c r="F311" s="12">
        <v>1</v>
      </c>
      <c r="G311" s="13" t="s">
        <v>1258</v>
      </c>
      <c r="H311" s="17"/>
      <c r="I311" s="19" t="s">
        <v>1852</v>
      </c>
      <c r="J311" s="13"/>
      <c r="K311" s="19" t="s">
        <v>1852</v>
      </c>
      <c r="L311" s="17"/>
      <c r="M311" s="17"/>
      <c r="N311" s="20" t="s">
        <v>1853</v>
      </c>
      <c r="O311" s="20" t="s">
        <v>1624</v>
      </c>
      <c r="P311" s="17" t="s">
        <v>11</v>
      </c>
      <c r="Q311" s="17" t="s">
        <v>29</v>
      </c>
      <c r="R311" s="17"/>
      <c r="S311" s="17" t="s">
        <v>430</v>
      </c>
      <c r="T311" s="17" t="s">
        <v>764</v>
      </c>
      <c r="U311" s="17" t="s">
        <v>1889</v>
      </c>
      <c r="V311" s="17"/>
      <c r="W311" s="13"/>
      <c r="X311" s="17" t="s">
        <v>345</v>
      </c>
      <c r="Y311" s="13">
        <v>1</v>
      </c>
      <c r="Z311" s="17"/>
      <c r="AA311" s="13"/>
      <c r="AB311" s="17"/>
      <c r="AC311" s="13"/>
      <c r="AD311" s="17"/>
      <c r="AE311" s="13"/>
      <c r="AF311" s="17"/>
      <c r="AG311" s="13"/>
      <c r="AH311" s="17"/>
      <c r="AI311" s="17"/>
      <c r="AJ311" s="17" t="s">
        <v>64</v>
      </c>
      <c r="AK311" s="17" t="s">
        <v>64</v>
      </c>
      <c r="AL311" s="17" t="s">
        <v>1890</v>
      </c>
      <c r="AM311" s="17" t="s">
        <v>23</v>
      </c>
      <c r="AS311" s="121"/>
      <c r="AU311" s="17"/>
    </row>
    <row r="312" spans="1:47" s="9" customFormat="1" ht="129" hidden="1" customHeight="1">
      <c r="A312" s="16" t="s">
        <v>722</v>
      </c>
      <c r="B312" s="3" t="s">
        <v>257</v>
      </c>
      <c r="C312" s="4" t="s">
        <v>1891</v>
      </c>
      <c r="D312" s="4" t="s">
        <v>1892</v>
      </c>
      <c r="E312" s="4" t="s">
        <v>1835</v>
      </c>
      <c r="F312" s="12">
        <v>1</v>
      </c>
      <c r="G312" s="13" t="s">
        <v>1258</v>
      </c>
      <c r="H312" s="19" t="s">
        <v>1893</v>
      </c>
      <c r="I312" s="13" t="s">
        <v>1894</v>
      </c>
      <c r="J312" s="13" t="s">
        <v>1894</v>
      </c>
      <c r="K312" s="25" t="s">
        <v>1893</v>
      </c>
      <c r="L312" s="13" t="s">
        <v>1895</v>
      </c>
      <c r="M312" s="17"/>
      <c r="N312" s="20"/>
      <c r="O312" s="20" t="s">
        <v>1328</v>
      </c>
      <c r="P312" s="17" t="s">
        <v>12</v>
      </c>
      <c r="Q312" s="17" t="s">
        <v>25</v>
      </c>
      <c r="R312" s="17"/>
      <c r="S312" s="17" t="s">
        <v>427</v>
      </c>
      <c r="T312" s="17" t="s">
        <v>795</v>
      </c>
      <c r="U312" s="17" t="s">
        <v>1896</v>
      </c>
      <c r="V312" s="17"/>
      <c r="W312" s="13"/>
      <c r="X312" s="41" t="s">
        <v>295</v>
      </c>
      <c r="Y312" s="13">
        <v>1</v>
      </c>
      <c r="Z312" s="17" t="s">
        <v>371</v>
      </c>
      <c r="AA312" s="13">
        <v>1</v>
      </c>
      <c r="AB312" s="17"/>
      <c r="AC312" s="13"/>
      <c r="AD312" s="17"/>
      <c r="AE312" s="13"/>
      <c r="AF312" s="17"/>
      <c r="AG312" s="13"/>
      <c r="AH312" s="17"/>
      <c r="AI312" s="17"/>
      <c r="AJ312" s="17" t="s">
        <v>64</v>
      </c>
      <c r="AK312" s="17"/>
      <c r="AL312" s="17"/>
      <c r="AM312" s="17"/>
      <c r="AN312" s="17"/>
      <c r="AO312" s="17" t="s">
        <v>23</v>
      </c>
      <c r="AP312" s="17"/>
      <c r="AQ312" s="17"/>
      <c r="AR312" s="117"/>
      <c r="AS312" s="121"/>
      <c r="AT312" s="118"/>
      <c r="AU312" s="17"/>
    </row>
    <row r="313" spans="1:47" s="9" customFormat="1" ht="116.15" hidden="1">
      <c r="A313" s="16" t="s">
        <v>722</v>
      </c>
      <c r="B313" s="3" t="s">
        <v>257</v>
      </c>
      <c r="C313" s="4" t="s">
        <v>1891</v>
      </c>
      <c r="D313" s="4" t="s">
        <v>1892</v>
      </c>
      <c r="E313" s="4" t="s">
        <v>1835</v>
      </c>
      <c r="F313" s="12">
        <v>1</v>
      </c>
      <c r="G313" s="13" t="s">
        <v>1258</v>
      </c>
      <c r="H313" s="19" t="s">
        <v>1893</v>
      </c>
      <c r="I313" s="13" t="s">
        <v>1894</v>
      </c>
      <c r="J313" s="13" t="s">
        <v>1894</v>
      </c>
      <c r="K313" s="25" t="s">
        <v>1893</v>
      </c>
      <c r="L313" s="13" t="s">
        <v>1895</v>
      </c>
      <c r="M313" s="17"/>
      <c r="N313" s="20"/>
      <c r="O313" s="20" t="s">
        <v>1328</v>
      </c>
      <c r="P313" s="17" t="s">
        <v>12</v>
      </c>
      <c r="Q313" s="17" t="s">
        <v>44</v>
      </c>
      <c r="R313" s="17"/>
      <c r="S313" s="17" t="s">
        <v>430</v>
      </c>
      <c r="T313" s="17" t="s">
        <v>830</v>
      </c>
      <c r="U313" s="17" t="s">
        <v>1897</v>
      </c>
      <c r="V313" s="17"/>
      <c r="W313" s="13"/>
      <c r="X313" s="17" t="s">
        <v>295</v>
      </c>
      <c r="Y313" s="13">
        <v>1</v>
      </c>
      <c r="Z313" s="17"/>
      <c r="AA313" s="13"/>
      <c r="AB313" s="17"/>
      <c r="AC313" s="13"/>
      <c r="AD313" s="17"/>
      <c r="AE313" s="13"/>
      <c r="AF313" s="17"/>
      <c r="AG313" s="13"/>
      <c r="AH313" s="17"/>
      <c r="AI313" s="17"/>
      <c r="AJ313" s="17" t="s">
        <v>64</v>
      </c>
      <c r="AK313" s="17" t="s">
        <v>64</v>
      </c>
      <c r="AL313" s="17"/>
      <c r="AM313" s="17" t="s">
        <v>27</v>
      </c>
      <c r="AN313" s="17"/>
      <c r="AO313" s="17"/>
      <c r="AP313" s="17"/>
      <c r="AQ313" s="17"/>
      <c r="AR313" s="17"/>
      <c r="AS313" s="121"/>
      <c r="AT313" s="17"/>
      <c r="AU313" s="17"/>
    </row>
    <row r="314" spans="1:47" s="9" customFormat="1" ht="145" hidden="1">
      <c r="A314" s="16" t="s">
        <v>722</v>
      </c>
      <c r="B314" s="3" t="s">
        <v>257</v>
      </c>
      <c r="C314" s="4" t="s">
        <v>1891</v>
      </c>
      <c r="D314" s="4" t="s">
        <v>1892</v>
      </c>
      <c r="E314" s="4" t="s">
        <v>1835</v>
      </c>
      <c r="F314" s="12">
        <v>1</v>
      </c>
      <c r="G314" s="13" t="s">
        <v>1258</v>
      </c>
      <c r="H314" s="19" t="s">
        <v>1893</v>
      </c>
      <c r="I314" s="13" t="s">
        <v>1894</v>
      </c>
      <c r="J314" s="13" t="s">
        <v>1894</v>
      </c>
      <c r="K314" s="25" t="s">
        <v>1893</v>
      </c>
      <c r="L314" s="13" t="s">
        <v>1895</v>
      </c>
      <c r="M314" s="17"/>
      <c r="N314" s="20"/>
      <c r="O314" s="20" t="s">
        <v>1328</v>
      </c>
      <c r="P314" s="17" t="s">
        <v>12</v>
      </c>
      <c r="Q314" s="17" t="s">
        <v>50</v>
      </c>
      <c r="R314" s="17"/>
      <c r="S314" s="17" t="s">
        <v>430</v>
      </c>
      <c r="T314" s="17" t="s">
        <v>831</v>
      </c>
      <c r="U314" s="17" t="s">
        <v>1898</v>
      </c>
      <c r="V314" s="17"/>
      <c r="W314" s="13"/>
      <c r="X314" s="17" t="s">
        <v>1899</v>
      </c>
      <c r="Y314" s="13">
        <v>1</v>
      </c>
      <c r="Z314" s="17"/>
      <c r="AA314" s="13"/>
      <c r="AB314" s="17"/>
      <c r="AC314" s="13"/>
      <c r="AD314" s="17"/>
      <c r="AE314" s="13"/>
      <c r="AF314" s="17"/>
      <c r="AG314" s="13"/>
      <c r="AH314" s="17"/>
      <c r="AI314" s="17"/>
      <c r="AJ314" s="17" t="s">
        <v>64</v>
      </c>
      <c r="AK314" s="17" t="s">
        <v>64</v>
      </c>
      <c r="AL314" s="17"/>
      <c r="AM314" s="17" t="s">
        <v>27</v>
      </c>
      <c r="AN314" s="17"/>
      <c r="AO314" s="120"/>
      <c r="AP314" s="17"/>
      <c r="AQ314" s="17"/>
      <c r="AR314" s="17"/>
      <c r="AS314" s="121"/>
      <c r="AT314" s="17"/>
      <c r="AU314" s="17"/>
    </row>
    <row r="315" spans="1:47" s="9" customFormat="1" ht="58">
      <c r="A315" s="16" t="s">
        <v>722</v>
      </c>
      <c r="B315" s="3" t="s">
        <v>257</v>
      </c>
      <c r="C315" s="4" t="s">
        <v>1891</v>
      </c>
      <c r="D315" s="4" t="s">
        <v>1892</v>
      </c>
      <c r="E315" s="4" t="s">
        <v>1835</v>
      </c>
      <c r="F315" s="12">
        <v>1</v>
      </c>
      <c r="G315" s="13" t="s">
        <v>1258</v>
      </c>
      <c r="H315" s="19" t="s">
        <v>1893</v>
      </c>
      <c r="I315" s="13" t="s">
        <v>1894</v>
      </c>
      <c r="J315" s="13" t="s">
        <v>1894</v>
      </c>
      <c r="K315" s="25" t="s">
        <v>1893</v>
      </c>
      <c r="L315" s="13" t="s">
        <v>1895</v>
      </c>
      <c r="M315" s="17"/>
      <c r="N315" s="20"/>
      <c r="O315" s="20" t="s">
        <v>1328</v>
      </c>
      <c r="P315" s="17" t="s">
        <v>12</v>
      </c>
      <c r="Q315" s="17" t="s">
        <v>53</v>
      </c>
      <c r="R315" s="17"/>
      <c r="S315" s="17" t="s">
        <v>1202</v>
      </c>
      <c r="T315" s="17" t="s">
        <v>832</v>
      </c>
      <c r="U315" s="17" t="s">
        <v>1900</v>
      </c>
      <c r="V315" s="17" t="s">
        <v>295</v>
      </c>
      <c r="W315" s="13">
        <v>1</v>
      </c>
      <c r="X315" s="17" t="s">
        <v>295</v>
      </c>
      <c r="Y315" s="13">
        <v>1</v>
      </c>
      <c r="Z315" s="17" t="s">
        <v>367</v>
      </c>
      <c r="AA315" s="13">
        <v>1</v>
      </c>
      <c r="AB315" s="17"/>
      <c r="AC315" s="13"/>
      <c r="AD315" s="17"/>
      <c r="AE315" s="13"/>
      <c r="AF315" s="17"/>
      <c r="AG315" s="13"/>
      <c r="AH315" s="17"/>
      <c r="AI315" s="17"/>
      <c r="AJ315" s="17" t="s">
        <v>45</v>
      </c>
      <c r="AK315" s="17" t="s">
        <v>45</v>
      </c>
      <c r="AL315" s="17"/>
      <c r="AM315" s="17"/>
      <c r="AN315" s="117"/>
      <c r="AO315" s="121"/>
      <c r="AP315" s="118"/>
      <c r="AQ315" s="17"/>
      <c r="AR315" s="17"/>
      <c r="AS315" s="17" t="s">
        <v>27</v>
      </c>
      <c r="AT315" s="17"/>
      <c r="AU315" s="17"/>
    </row>
    <row r="316" spans="1:47" s="9" customFormat="1" ht="72.650000000000006">
      <c r="A316" s="16" t="s">
        <v>722</v>
      </c>
      <c r="B316" s="3" t="s">
        <v>257</v>
      </c>
      <c r="C316" s="4" t="s">
        <v>1891</v>
      </c>
      <c r="D316" s="4" t="s">
        <v>1892</v>
      </c>
      <c r="E316" s="4" t="s">
        <v>1835</v>
      </c>
      <c r="F316" s="12">
        <v>1</v>
      </c>
      <c r="G316" s="13" t="s">
        <v>1258</v>
      </c>
      <c r="H316" s="19" t="s">
        <v>1893</v>
      </c>
      <c r="I316" s="13" t="s">
        <v>1894</v>
      </c>
      <c r="J316" s="13" t="s">
        <v>1894</v>
      </c>
      <c r="K316" s="25" t="s">
        <v>1893</v>
      </c>
      <c r="L316" s="13" t="s">
        <v>1895</v>
      </c>
      <c r="M316" s="17"/>
      <c r="N316" s="20"/>
      <c r="O316" s="20" t="s">
        <v>1328</v>
      </c>
      <c r="P316" s="17" t="s">
        <v>11</v>
      </c>
      <c r="Q316" s="17" t="s">
        <v>53</v>
      </c>
      <c r="R316" s="17"/>
      <c r="S316" s="17" t="s">
        <v>1204</v>
      </c>
      <c r="T316" s="17" t="s">
        <v>784</v>
      </c>
      <c r="U316" s="17" t="s">
        <v>1900</v>
      </c>
      <c r="V316" s="17" t="s">
        <v>295</v>
      </c>
      <c r="W316" s="13">
        <v>1</v>
      </c>
      <c r="X316" s="17" t="s">
        <v>295</v>
      </c>
      <c r="Y316" s="13">
        <v>1</v>
      </c>
      <c r="Z316" s="17" t="s">
        <v>367</v>
      </c>
      <c r="AA316" s="13">
        <v>1</v>
      </c>
      <c r="AB316" s="17"/>
      <c r="AC316" s="13"/>
      <c r="AD316" s="17"/>
      <c r="AE316" s="13"/>
      <c r="AF316" s="17"/>
      <c r="AG316" s="13"/>
      <c r="AH316" s="17"/>
      <c r="AI316" s="17"/>
      <c r="AJ316" s="17" t="s">
        <v>45</v>
      </c>
      <c r="AK316" s="17"/>
      <c r="AL316" s="17"/>
      <c r="AM316" s="17"/>
      <c r="AN316" s="17"/>
      <c r="AO316" s="123"/>
      <c r="AP316" s="17"/>
      <c r="AQ316" s="17"/>
      <c r="AR316" s="17"/>
      <c r="AS316" s="121" t="s">
        <v>1815</v>
      </c>
      <c r="AT316" s="17"/>
      <c r="AU316" s="17" t="s">
        <v>26</v>
      </c>
    </row>
    <row r="317" spans="1:47" s="9" customFormat="1" ht="43.5" hidden="1">
      <c r="A317" s="16" t="s">
        <v>722</v>
      </c>
      <c r="B317" s="3" t="s">
        <v>1901</v>
      </c>
      <c r="C317" s="4" t="s">
        <v>1902</v>
      </c>
      <c r="D317" s="4" t="s">
        <v>1903</v>
      </c>
      <c r="E317" s="4" t="s">
        <v>1792</v>
      </c>
      <c r="F317" s="12">
        <v>1</v>
      </c>
      <c r="G317" s="13" t="s">
        <v>1258</v>
      </c>
      <c r="H317" s="8"/>
      <c r="I317" s="20" t="s">
        <v>1904</v>
      </c>
      <c r="J317" s="5"/>
      <c r="K317" s="5" t="s">
        <v>1905</v>
      </c>
      <c r="L317" s="8"/>
      <c r="M317" s="8"/>
      <c r="N317" s="17"/>
      <c r="O317" s="20" t="s">
        <v>1461</v>
      </c>
      <c r="P317" s="17" t="s">
        <v>12</v>
      </c>
      <c r="Q317" s="17" t="s">
        <v>75</v>
      </c>
      <c r="R317" s="17"/>
      <c r="S317" s="17" t="s">
        <v>427</v>
      </c>
      <c r="T317" s="17" t="s">
        <v>803</v>
      </c>
      <c r="U317" s="17" t="s">
        <v>803</v>
      </c>
      <c r="V317" s="17"/>
      <c r="W317" s="13"/>
      <c r="X317" s="41"/>
      <c r="Y317" s="71"/>
      <c r="Z317" s="17" t="s">
        <v>335</v>
      </c>
      <c r="AA317" s="13">
        <v>1</v>
      </c>
      <c r="AB317" s="17"/>
      <c r="AC317" s="13"/>
      <c r="AD317" s="17"/>
      <c r="AE317" s="13"/>
      <c r="AF317" s="17"/>
      <c r="AG317" s="13"/>
      <c r="AH317" s="17"/>
      <c r="AI317" s="17"/>
      <c r="AJ317" s="17" t="s">
        <v>64</v>
      </c>
      <c r="AK317" s="17"/>
      <c r="AL317" s="17"/>
      <c r="AM317" s="17"/>
      <c r="AN317" s="17"/>
      <c r="AO317" s="17" t="s">
        <v>23</v>
      </c>
      <c r="AP317" s="17"/>
      <c r="AQ317" s="17"/>
      <c r="AR317" s="117"/>
      <c r="AS317" s="121"/>
      <c r="AT317" s="118"/>
      <c r="AU317" s="17"/>
    </row>
    <row r="318" spans="1:47" s="9" customFormat="1" ht="43.5" hidden="1">
      <c r="A318" s="16" t="s">
        <v>722</v>
      </c>
      <c r="B318" s="3" t="s">
        <v>1901</v>
      </c>
      <c r="C318" s="4" t="s">
        <v>1902</v>
      </c>
      <c r="D318" s="4" t="s">
        <v>1903</v>
      </c>
      <c r="E318" s="4" t="s">
        <v>1792</v>
      </c>
      <c r="F318" s="12">
        <v>1</v>
      </c>
      <c r="G318" s="13" t="s">
        <v>1258</v>
      </c>
      <c r="H318" s="8"/>
      <c r="I318" s="20" t="s">
        <v>1904</v>
      </c>
      <c r="J318" s="5"/>
      <c r="K318" s="5" t="s">
        <v>1905</v>
      </c>
      <c r="L318" s="8"/>
      <c r="M318" s="8"/>
      <c r="N318" s="17"/>
      <c r="O318" s="20" t="s">
        <v>1461</v>
      </c>
      <c r="P318" s="17" t="s">
        <v>12</v>
      </c>
      <c r="Q318" s="17" t="s">
        <v>42</v>
      </c>
      <c r="R318" s="17"/>
      <c r="S318" s="17" t="s">
        <v>432</v>
      </c>
      <c r="T318" s="17" t="s">
        <v>826</v>
      </c>
      <c r="U318" s="17" t="s">
        <v>1906</v>
      </c>
      <c r="V318" s="17"/>
      <c r="W318" s="13"/>
      <c r="X318" s="17" t="s">
        <v>333</v>
      </c>
      <c r="Y318" s="13">
        <v>1</v>
      </c>
      <c r="Z318" s="17"/>
      <c r="AA318" s="13"/>
      <c r="AB318" s="17"/>
      <c r="AC318" s="13"/>
      <c r="AD318" s="17"/>
      <c r="AE318" s="13"/>
      <c r="AF318" s="17"/>
      <c r="AG318" s="13"/>
      <c r="AH318" s="17"/>
      <c r="AI318" s="17"/>
      <c r="AJ318" s="17" t="s">
        <v>64</v>
      </c>
      <c r="AK318" s="17" t="s">
        <v>64</v>
      </c>
      <c r="AL318" s="17"/>
      <c r="AM318" s="17" t="s">
        <v>23</v>
      </c>
      <c r="AN318" s="17"/>
      <c r="AO318" s="17"/>
      <c r="AP318" s="17"/>
      <c r="AQ318" s="17"/>
      <c r="AR318" s="17"/>
      <c r="AS318" s="121"/>
      <c r="AT318" s="17"/>
      <c r="AU318" s="17"/>
    </row>
    <row r="319" spans="1:47" s="9" customFormat="1" ht="58" hidden="1">
      <c r="A319" s="16" t="s">
        <v>722</v>
      </c>
      <c r="B319" s="3" t="s">
        <v>1901</v>
      </c>
      <c r="C319" s="4" t="s">
        <v>1902</v>
      </c>
      <c r="D319" s="4" t="s">
        <v>1903</v>
      </c>
      <c r="E319" s="4" t="s">
        <v>1792</v>
      </c>
      <c r="F319" s="12">
        <v>1</v>
      </c>
      <c r="G319" s="13" t="s">
        <v>1258</v>
      </c>
      <c r="H319" s="8"/>
      <c r="I319" s="20" t="s">
        <v>1907</v>
      </c>
      <c r="J319" s="5"/>
      <c r="K319" s="5" t="s">
        <v>1907</v>
      </c>
      <c r="L319" s="8"/>
      <c r="M319" s="8"/>
      <c r="N319" s="17"/>
      <c r="O319" s="20" t="s">
        <v>1461</v>
      </c>
      <c r="P319" s="84" t="s">
        <v>9</v>
      </c>
      <c r="Q319" s="17" t="s">
        <v>29</v>
      </c>
      <c r="R319" s="17"/>
      <c r="S319" s="17" t="s">
        <v>432</v>
      </c>
      <c r="T319" s="17" t="s">
        <v>738</v>
      </c>
      <c r="U319" s="17" t="s">
        <v>1908</v>
      </c>
      <c r="V319" s="17"/>
      <c r="W319" s="13"/>
      <c r="X319" s="17" t="s">
        <v>345</v>
      </c>
      <c r="Y319" s="13">
        <v>1</v>
      </c>
      <c r="Z319" s="17" t="s">
        <v>345</v>
      </c>
      <c r="AA319" s="13">
        <v>1</v>
      </c>
      <c r="AB319" s="17"/>
      <c r="AC319" s="13"/>
      <c r="AD319" s="17"/>
      <c r="AE319" s="13"/>
      <c r="AF319" s="17"/>
      <c r="AG319" s="13"/>
      <c r="AH319" s="17"/>
      <c r="AI319" s="17"/>
      <c r="AJ319" s="17" t="s">
        <v>64</v>
      </c>
      <c r="AK319" s="17" t="s">
        <v>64</v>
      </c>
      <c r="AL319" s="17"/>
      <c r="AM319" s="17" t="s">
        <v>27</v>
      </c>
      <c r="AN319" s="17"/>
      <c r="AO319" s="17"/>
      <c r="AP319" s="17"/>
      <c r="AQ319" s="17"/>
      <c r="AR319" s="17"/>
      <c r="AS319" s="121"/>
      <c r="AT319" s="17" t="s">
        <v>1909</v>
      </c>
      <c r="AU319" s="17"/>
    </row>
    <row r="320" spans="1:47" s="9" customFormat="1" ht="174" hidden="1">
      <c r="A320" s="16" t="s">
        <v>722</v>
      </c>
      <c r="B320" s="3" t="s">
        <v>1819</v>
      </c>
      <c r="C320" s="4" t="s">
        <v>1306</v>
      </c>
      <c r="D320" s="4" t="s">
        <v>1820</v>
      </c>
      <c r="E320" s="4" t="s">
        <v>1792</v>
      </c>
      <c r="F320" s="12">
        <v>1</v>
      </c>
      <c r="G320" s="13" t="s">
        <v>1258</v>
      </c>
      <c r="H320" s="20" t="s">
        <v>1821</v>
      </c>
      <c r="I320" s="25" t="s">
        <v>1822</v>
      </c>
      <c r="J320" s="25" t="s">
        <v>1822</v>
      </c>
      <c r="K320" s="140" t="s">
        <v>1291</v>
      </c>
      <c r="L320" s="13" t="s">
        <v>1823</v>
      </c>
      <c r="M320" s="13"/>
      <c r="N320" s="20" t="s">
        <v>1824</v>
      </c>
      <c r="O320" s="20" t="s">
        <v>1825</v>
      </c>
      <c r="P320" s="17" t="s">
        <v>10</v>
      </c>
      <c r="Q320" s="17"/>
      <c r="R320" s="17"/>
      <c r="S320" s="17" t="s">
        <v>429</v>
      </c>
      <c r="T320" s="17" t="s">
        <v>646</v>
      </c>
      <c r="U320" s="17" t="s">
        <v>1910</v>
      </c>
      <c r="V320" s="17" t="s">
        <v>1700</v>
      </c>
      <c r="W320" s="13"/>
      <c r="X320" s="17" t="s">
        <v>1700</v>
      </c>
      <c r="Y320" s="13"/>
      <c r="Z320" s="17" t="s">
        <v>1700</v>
      </c>
      <c r="AA320" s="13"/>
      <c r="AB320" s="17" t="s">
        <v>1700</v>
      </c>
      <c r="AC320" s="13"/>
      <c r="AD320" s="17" t="s">
        <v>1700</v>
      </c>
      <c r="AE320" s="13"/>
      <c r="AF320" s="17" t="s">
        <v>1782</v>
      </c>
      <c r="AG320" s="13">
        <v>1</v>
      </c>
      <c r="AH320" s="17"/>
      <c r="AI320" s="17"/>
      <c r="AJ320" s="17" t="s">
        <v>58</v>
      </c>
      <c r="AK320" s="17"/>
      <c r="AL320" s="17"/>
      <c r="AM320" s="17"/>
      <c r="AN320" s="17"/>
      <c r="AO320" s="17"/>
      <c r="AP320" s="17"/>
      <c r="AQ320" s="17"/>
      <c r="AR320" s="17"/>
      <c r="AS320" s="121"/>
      <c r="AT320" s="17"/>
      <c r="AU320" s="17"/>
    </row>
    <row r="321" spans="1:47" s="9" customFormat="1" ht="174" hidden="1">
      <c r="A321" s="16" t="s">
        <v>722</v>
      </c>
      <c r="B321" s="3" t="s">
        <v>1819</v>
      </c>
      <c r="C321" s="4" t="s">
        <v>1306</v>
      </c>
      <c r="D321" s="4" t="s">
        <v>1820</v>
      </c>
      <c r="E321" s="4" t="s">
        <v>1792</v>
      </c>
      <c r="F321" s="12">
        <v>1</v>
      </c>
      <c r="G321" s="13" t="s">
        <v>1258</v>
      </c>
      <c r="H321" s="20" t="s">
        <v>1821</v>
      </c>
      <c r="I321" s="25" t="s">
        <v>1822</v>
      </c>
      <c r="J321" s="25" t="s">
        <v>1822</v>
      </c>
      <c r="K321" s="140" t="s">
        <v>1291</v>
      </c>
      <c r="L321" s="13" t="s">
        <v>1823</v>
      </c>
      <c r="M321" s="13"/>
      <c r="N321" s="20" t="s">
        <v>1824</v>
      </c>
      <c r="O321" s="20" t="s">
        <v>1825</v>
      </c>
      <c r="P321" s="17" t="s">
        <v>10</v>
      </c>
      <c r="Q321" s="17"/>
      <c r="R321" s="17"/>
      <c r="S321" s="17" t="s">
        <v>429</v>
      </c>
      <c r="T321" s="17" t="s">
        <v>741</v>
      </c>
      <c r="U321" s="17" t="s">
        <v>1911</v>
      </c>
      <c r="V321" s="17"/>
      <c r="W321" s="13"/>
      <c r="X321" s="17" t="s">
        <v>1700</v>
      </c>
      <c r="Y321" s="13"/>
      <c r="Z321" s="17" t="s">
        <v>1700</v>
      </c>
      <c r="AA321" s="13"/>
      <c r="AB321" s="17" t="s">
        <v>1700</v>
      </c>
      <c r="AC321" s="13"/>
      <c r="AD321" s="17" t="s">
        <v>1700</v>
      </c>
      <c r="AE321" s="13"/>
      <c r="AF321" s="17" t="s">
        <v>1784</v>
      </c>
      <c r="AG321" s="13">
        <v>1</v>
      </c>
      <c r="AH321" s="17"/>
      <c r="AI321" s="17"/>
      <c r="AJ321" s="17" t="s">
        <v>58</v>
      </c>
      <c r="AK321" s="17"/>
      <c r="AL321" s="17"/>
      <c r="AM321" s="17"/>
      <c r="AN321" s="17"/>
      <c r="AO321" s="17"/>
      <c r="AP321" s="17"/>
      <c r="AQ321" s="17"/>
      <c r="AR321" s="17"/>
      <c r="AS321" s="121"/>
      <c r="AT321" s="17"/>
      <c r="AU321" s="17"/>
    </row>
    <row r="322" spans="1:47" s="9" customFormat="1" ht="174" hidden="1">
      <c r="A322" s="103" t="s">
        <v>722</v>
      </c>
      <c r="B322" s="3" t="s">
        <v>1819</v>
      </c>
      <c r="C322" s="4" t="s">
        <v>1306</v>
      </c>
      <c r="D322" s="4" t="s">
        <v>1820</v>
      </c>
      <c r="E322" s="4" t="s">
        <v>1792</v>
      </c>
      <c r="F322" s="12">
        <v>1</v>
      </c>
      <c r="G322" s="13" t="s">
        <v>1258</v>
      </c>
      <c r="H322" s="20" t="s">
        <v>1821</v>
      </c>
      <c r="I322" s="25" t="s">
        <v>1822</v>
      </c>
      <c r="J322" s="25" t="s">
        <v>1822</v>
      </c>
      <c r="K322" s="140" t="s">
        <v>1291</v>
      </c>
      <c r="L322" s="13" t="s">
        <v>1823</v>
      </c>
      <c r="M322" s="13"/>
      <c r="N322" s="20" t="s">
        <v>1824</v>
      </c>
      <c r="O322" s="20" t="s">
        <v>1825</v>
      </c>
      <c r="P322" s="17" t="s">
        <v>11</v>
      </c>
      <c r="Q322" s="17" t="s">
        <v>75</v>
      </c>
      <c r="R322" s="17"/>
      <c r="S322" s="17" t="s">
        <v>427</v>
      </c>
      <c r="T322" s="17" t="s">
        <v>757</v>
      </c>
      <c r="U322" s="17" t="s">
        <v>1912</v>
      </c>
      <c r="V322" s="17"/>
      <c r="W322" s="13"/>
      <c r="X322" s="17"/>
      <c r="Y322" s="13"/>
      <c r="Z322" s="17" t="s">
        <v>365</v>
      </c>
      <c r="AA322" s="13">
        <v>1</v>
      </c>
      <c r="AB322" s="17"/>
      <c r="AC322" s="13"/>
      <c r="AD322" s="17"/>
      <c r="AE322" s="13"/>
      <c r="AF322" s="17"/>
      <c r="AG322" s="13"/>
      <c r="AH322" s="17"/>
      <c r="AI322" s="17"/>
      <c r="AJ322" s="17" t="s">
        <v>64</v>
      </c>
      <c r="AK322" s="17"/>
      <c r="AL322" s="17"/>
      <c r="AM322" s="17"/>
      <c r="AN322" s="17"/>
      <c r="AO322" s="17" t="s">
        <v>23</v>
      </c>
      <c r="AP322" s="17"/>
      <c r="AQ322" s="17"/>
      <c r="AR322" s="117"/>
      <c r="AS322" s="121"/>
      <c r="AT322" s="119" t="s">
        <v>1913</v>
      </c>
      <c r="AU322" s="17"/>
    </row>
    <row r="323" spans="1:47" s="9" customFormat="1" ht="174" hidden="1">
      <c r="A323" s="16" t="s">
        <v>722</v>
      </c>
      <c r="B323" s="3" t="s">
        <v>1819</v>
      </c>
      <c r="C323" s="4" t="s">
        <v>1306</v>
      </c>
      <c r="D323" s="4" t="s">
        <v>1820</v>
      </c>
      <c r="E323" s="4" t="s">
        <v>1792</v>
      </c>
      <c r="F323" s="12">
        <v>1</v>
      </c>
      <c r="G323" s="13" t="s">
        <v>1258</v>
      </c>
      <c r="H323" s="20" t="s">
        <v>1821</v>
      </c>
      <c r="I323" s="25" t="s">
        <v>1822</v>
      </c>
      <c r="J323" s="25" t="s">
        <v>1822</v>
      </c>
      <c r="K323" s="140" t="s">
        <v>1291</v>
      </c>
      <c r="L323" s="13" t="s">
        <v>1823</v>
      </c>
      <c r="M323" s="13"/>
      <c r="N323" s="20" t="s">
        <v>1824</v>
      </c>
      <c r="O323" s="20" t="s">
        <v>1825</v>
      </c>
      <c r="P323" s="17" t="s">
        <v>11</v>
      </c>
      <c r="Q323" s="17" t="s">
        <v>29</v>
      </c>
      <c r="R323" s="17"/>
      <c r="S323" s="17" t="s">
        <v>427</v>
      </c>
      <c r="T323" s="17" t="s">
        <v>771</v>
      </c>
      <c r="U323" s="17" t="s">
        <v>1912</v>
      </c>
      <c r="V323" s="17"/>
      <c r="W323" s="13"/>
      <c r="X323" s="17"/>
      <c r="Y323" s="13"/>
      <c r="Z323" s="17" t="s">
        <v>365</v>
      </c>
      <c r="AA323" s="13">
        <v>1</v>
      </c>
      <c r="AB323" s="17"/>
      <c r="AC323" s="13"/>
      <c r="AD323" s="17"/>
      <c r="AE323" s="13"/>
      <c r="AF323" s="17"/>
      <c r="AG323" s="13"/>
      <c r="AH323" s="17"/>
      <c r="AI323" s="17"/>
      <c r="AJ323" s="17" t="s">
        <v>64</v>
      </c>
      <c r="AK323" s="17"/>
      <c r="AL323" s="17"/>
      <c r="AM323" s="17"/>
      <c r="AN323" s="17"/>
      <c r="AO323" s="17" t="s">
        <v>23</v>
      </c>
      <c r="AP323" s="17"/>
      <c r="AQ323" s="17"/>
      <c r="AR323" s="117"/>
      <c r="AS323" s="121"/>
      <c r="AT323" s="118"/>
      <c r="AU323" s="17"/>
    </row>
    <row r="324" spans="1:47" s="9" customFormat="1" ht="174">
      <c r="A324" s="16" t="s">
        <v>722</v>
      </c>
      <c r="B324" s="3" t="s">
        <v>1819</v>
      </c>
      <c r="C324" s="4" t="s">
        <v>1306</v>
      </c>
      <c r="D324" s="4" t="s">
        <v>1820</v>
      </c>
      <c r="E324" s="4" t="s">
        <v>1792</v>
      </c>
      <c r="F324" s="12">
        <v>1</v>
      </c>
      <c r="G324" s="13" t="s">
        <v>1258</v>
      </c>
      <c r="H324" s="20" t="s">
        <v>1821</v>
      </c>
      <c r="I324" s="25" t="s">
        <v>1822</v>
      </c>
      <c r="J324" s="25" t="s">
        <v>1822</v>
      </c>
      <c r="K324" s="140" t="s">
        <v>1291</v>
      </c>
      <c r="L324" s="13" t="s">
        <v>1823</v>
      </c>
      <c r="M324" s="13"/>
      <c r="N324" s="20" t="s">
        <v>1824</v>
      </c>
      <c r="O324" s="20" t="s">
        <v>1825</v>
      </c>
      <c r="P324" s="17" t="s">
        <v>11</v>
      </c>
      <c r="Q324" s="17" t="s">
        <v>70</v>
      </c>
      <c r="R324" s="17"/>
      <c r="S324" s="17" t="s">
        <v>2299</v>
      </c>
      <c r="T324" s="17" t="s">
        <v>763</v>
      </c>
      <c r="U324" s="17" t="s">
        <v>1914</v>
      </c>
      <c r="V324" s="17" t="s">
        <v>278</v>
      </c>
      <c r="W324" s="13">
        <v>1</v>
      </c>
      <c r="X324" s="17"/>
      <c r="Y324" s="13"/>
      <c r="Z324" s="17"/>
      <c r="AA324" s="13"/>
      <c r="AB324" s="17"/>
      <c r="AC324" s="13"/>
      <c r="AD324" s="17"/>
      <c r="AE324" s="13"/>
      <c r="AF324" s="17"/>
      <c r="AG324" s="13"/>
      <c r="AH324" s="17"/>
      <c r="AI324" s="17"/>
      <c r="AJ324" s="17" t="s">
        <v>1915</v>
      </c>
      <c r="AK324" s="17"/>
      <c r="AL324" s="17"/>
      <c r="AM324" s="17"/>
      <c r="AN324" s="17"/>
      <c r="AO324" s="17"/>
      <c r="AP324" s="17"/>
      <c r="AQ324" s="17"/>
      <c r="AR324" s="17"/>
      <c r="AS324" s="121"/>
      <c r="AT324" s="17" t="s">
        <v>2567</v>
      </c>
      <c r="AU324" s="17"/>
    </row>
    <row r="325" spans="1:47" s="9" customFormat="1" ht="174">
      <c r="A325" s="16" t="s">
        <v>722</v>
      </c>
      <c r="B325" s="3" t="s">
        <v>1819</v>
      </c>
      <c r="C325" s="4" t="s">
        <v>1306</v>
      </c>
      <c r="D325" s="4" t="s">
        <v>1820</v>
      </c>
      <c r="E325" s="4" t="s">
        <v>1792</v>
      </c>
      <c r="F325" s="12">
        <v>1</v>
      </c>
      <c r="G325" s="13" t="s">
        <v>1258</v>
      </c>
      <c r="H325" s="20" t="s">
        <v>1821</v>
      </c>
      <c r="I325" s="25" t="s">
        <v>1822</v>
      </c>
      <c r="J325" s="25" t="s">
        <v>1822</v>
      </c>
      <c r="K325" s="140" t="s">
        <v>1291</v>
      </c>
      <c r="L325" s="13" t="s">
        <v>1823</v>
      </c>
      <c r="M325" s="13"/>
      <c r="N325" s="20" t="s">
        <v>1824</v>
      </c>
      <c r="O325" s="20" t="s">
        <v>1825</v>
      </c>
      <c r="P325" s="17" t="s">
        <v>11</v>
      </c>
      <c r="Q325" s="17" t="s">
        <v>65</v>
      </c>
      <c r="R325" s="17"/>
      <c r="S325" s="17" t="s">
        <v>1202</v>
      </c>
      <c r="T325" s="17" t="s">
        <v>760</v>
      </c>
      <c r="U325" s="17" t="s">
        <v>1916</v>
      </c>
      <c r="V325" s="17" t="s">
        <v>290</v>
      </c>
      <c r="W325" s="13">
        <v>1</v>
      </c>
      <c r="X325" s="17"/>
      <c r="Y325" s="13"/>
      <c r="Z325" s="17"/>
      <c r="AA325" s="13"/>
      <c r="AB325" s="17"/>
      <c r="AC325" s="13"/>
      <c r="AD325" s="17"/>
      <c r="AE325" s="13"/>
      <c r="AF325" s="17"/>
      <c r="AG325" s="13"/>
      <c r="AH325" s="17"/>
      <c r="AI325" s="17"/>
      <c r="AJ325" s="17" t="s">
        <v>60</v>
      </c>
      <c r="AK325" s="17"/>
      <c r="AL325" s="17"/>
      <c r="AM325" s="17"/>
      <c r="AN325" s="17"/>
      <c r="AO325" s="17"/>
      <c r="AP325" s="17"/>
      <c r="AQ325" s="17"/>
      <c r="AR325" s="17"/>
      <c r="AS325" s="121"/>
      <c r="AT325" s="17" t="s">
        <v>2568</v>
      </c>
      <c r="AU325" s="17"/>
    </row>
    <row r="326" spans="1:47" s="9" customFormat="1" ht="174" hidden="1">
      <c r="A326" s="16" t="s">
        <v>722</v>
      </c>
      <c r="B326" s="3" t="s">
        <v>1819</v>
      </c>
      <c r="C326" s="4" t="s">
        <v>1306</v>
      </c>
      <c r="D326" s="4" t="s">
        <v>1820</v>
      </c>
      <c r="E326" s="4" t="s">
        <v>1792</v>
      </c>
      <c r="F326" s="12">
        <v>1</v>
      </c>
      <c r="G326" s="13" t="s">
        <v>1258</v>
      </c>
      <c r="H326" s="20" t="s">
        <v>1821</v>
      </c>
      <c r="I326" s="25" t="s">
        <v>1822</v>
      </c>
      <c r="J326" s="25" t="s">
        <v>1822</v>
      </c>
      <c r="K326" s="140" t="s">
        <v>1291</v>
      </c>
      <c r="L326" s="13" t="s">
        <v>1823</v>
      </c>
      <c r="M326" s="13"/>
      <c r="N326" s="20" t="s">
        <v>1824</v>
      </c>
      <c r="O326" s="20" t="s">
        <v>1825</v>
      </c>
      <c r="P326" s="17" t="s">
        <v>11</v>
      </c>
      <c r="Q326" s="17"/>
      <c r="R326" s="17"/>
      <c r="S326" s="17" t="s">
        <v>429</v>
      </c>
      <c r="T326" s="17" t="s">
        <v>648</v>
      </c>
      <c r="U326" s="17" t="s">
        <v>1917</v>
      </c>
      <c r="V326" s="17" t="s">
        <v>1700</v>
      </c>
      <c r="W326" s="13"/>
      <c r="X326" s="17" t="s">
        <v>1700</v>
      </c>
      <c r="Y326" s="13"/>
      <c r="Z326" s="17" t="s">
        <v>1700</v>
      </c>
      <c r="AA326" s="13"/>
      <c r="AB326" s="17" t="s">
        <v>1700</v>
      </c>
      <c r="AC326" s="13"/>
      <c r="AD326" s="17" t="s">
        <v>1700</v>
      </c>
      <c r="AE326" s="13"/>
      <c r="AF326" s="17" t="s">
        <v>1563</v>
      </c>
      <c r="AG326" s="13">
        <v>1</v>
      </c>
      <c r="AH326" s="17"/>
      <c r="AI326" s="17"/>
      <c r="AJ326" s="17" t="s">
        <v>58</v>
      </c>
      <c r="AK326" s="17"/>
      <c r="AL326" s="17"/>
      <c r="AM326" s="17"/>
      <c r="AN326" s="17"/>
      <c r="AO326" s="17"/>
      <c r="AP326" s="17"/>
      <c r="AQ326" s="17"/>
      <c r="AR326" s="17"/>
      <c r="AS326" s="121"/>
      <c r="AT326" s="17"/>
      <c r="AU326" s="17"/>
    </row>
    <row r="327" spans="1:47" s="9" customFormat="1" ht="174" hidden="1">
      <c r="A327" s="16" t="s">
        <v>722</v>
      </c>
      <c r="B327" s="3" t="s">
        <v>1819</v>
      </c>
      <c r="C327" s="4" t="s">
        <v>1306</v>
      </c>
      <c r="D327" s="4" t="s">
        <v>1820</v>
      </c>
      <c r="E327" s="4" t="s">
        <v>1792</v>
      </c>
      <c r="F327" s="12">
        <v>1</v>
      </c>
      <c r="G327" s="13" t="s">
        <v>1258</v>
      </c>
      <c r="H327" s="20" t="s">
        <v>1821</v>
      </c>
      <c r="I327" s="25" t="s">
        <v>1822</v>
      </c>
      <c r="J327" s="25" t="s">
        <v>1822</v>
      </c>
      <c r="K327" s="140" t="s">
        <v>1291</v>
      </c>
      <c r="L327" s="13" t="s">
        <v>1823</v>
      </c>
      <c r="M327" s="13"/>
      <c r="N327" s="20" t="s">
        <v>1824</v>
      </c>
      <c r="O327" s="20" t="s">
        <v>1825</v>
      </c>
      <c r="P327" s="17" t="s">
        <v>11</v>
      </c>
      <c r="Q327" s="17"/>
      <c r="R327" s="17"/>
      <c r="S327" s="17" t="s">
        <v>429</v>
      </c>
      <c r="T327" s="17" t="s">
        <v>775</v>
      </c>
      <c r="U327" s="17" t="s">
        <v>1918</v>
      </c>
      <c r="V327" s="17" t="s">
        <v>1700</v>
      </c>
      <c r="W327" s="13"/>
      <c r="X327" s="17" t="s">
        <v>1700</v>
      </c>
      <c r="Y327" s="13"/>
      <c r="Z327" s="17" t="s">
        <v>1700</v>
      </c>
      <c r="AA327" s="13"/>
      <c r="AB327" s="17" t="s">
        <v>1700</v>
      </c>
      <c r="AC327" s="13"/>
      <c r="AD327" s="17" t="s">
        <v>1700</v>
      </c>
      <c r="AE327" s="13"/>
      <c r="AF327" s="17" t="s">
        <v>1919</v>
      </c>
      <c r="AG327" s="13">
        <v>1</v>
      </c>
      <c r="AH327" s="17"/>
      <c r="AI327" s="17"/>
      <c r="AJ327" s="17" t="s">
        <v>58</v>
      </c>
      <c r="AK327" s="17"/>
      <c r="AL327" s="17"/>
      <c r="AM327" s="17"/>
      <c r="AN327" s="17"/>
      <c r="AO327" s="17"/>
      <c r="AP327" s="17"/>
      <c r="AQ327" s="17"/>
      <c r="AR327" s="17"/>
      <c r="AS327" s="121"/>
      <c r="AT327" s="17"/>
      <c r="AU327" s="17"/>
    </row>
    <row r="328" spans="1:47" s="9" customFormat="1" ht="174" hidden="1">
      <c r="A328" s="16" t="s">
        <v>722</v>
      </c>
      <c r="B328" s="3" t="s">
        <v>1819</v>
      </c>
      <c r="C328" s="4" t="s">
        <v>1306</v>
      </c>
      <c r="D328" s="4" t="s">
        <v>1820</v>
      </c>
      <c r="E328" s="4" t="s">
        <v>1792</v>
      </c>
      <c r="F328" s="12">
        <v>1</v>
      </c>
      <c r="G328" s="13" t="s">
        <v>1258</v>
      </c>
      <c r="H328" s="20" t="s">
        <v>1821</v>
      </c>
      <c r="I328" s="25" t="s">
        <v>1822</v>
      </c>
      <c r="J328" s="25" t="s">
        <v>1822</v>
      </c>
      <c r="K328" s="140" t="s">
        <v>1291</v>
      </c>
      <c r="L328" s="13" t="s">
        <v>1823</v>
      </c>
      <c r="M328" s="13"/>
      <c r="N328" s="20" t="s">
        <v>1824</v>
      </c>
      <c r="O328" s="20" t="s">
        <v>1825</v>
      </c>
      <c r="P328" s="17" t="s">
        <v>11</v>
      </c>
      <c r="Q328" s="17"/>
      <c r="R328" s="17"/>
      <c r="S328" s="17" t="s">
        <v>429</v>
      </c>
      <c r="T328" s="17" t="s">
        <v>754</v>
      </c>
      <c r="U328" s="17" t="s">
        <v>1920</v>
      </c>
      <c r="V328" s="17" t="s">
        <v>1700</v>
      </c>
      <c r="W328" s="13"/>
      <c r="X328" s="17" t="s">
        <v>1700</v>
      </c>
      <c r="Y328" s="13"/>
      <c r="Z328" s="17" t="s">
        <v>1700</v>
      </c>
      <c r="AA328" s="13"/>
      <c r="AB328" s="17" t="s">
        <v>1700</v>
      </c>
      <c r="AC328" s="13"/>
      <c r="AD328" s="17" t="s">
        <v>1700</v>
      </c>
      <c r="AE328" s="13"/>
      <c r="AF328" s="17" t="s">
        <v>1373</v>
      </c>
      <c r="AG328" s="13">
        <v>1</v>
      </c>
      <c r="AH328" s="17"/>
      <c r="AI328" s="17"/>
      <c r="AJ328" s="17" t="s">
        <v>58</v>
      </c>
      <c r="AK328" s="17"/>
      <c r="AL328" s="17"/>
      <c r="AM328" s="17"/>
      <c r="AN328" s="17"/>
      <c r="AO328" s="17"/>
      <c r="AP328" s="17"/>
      <c r="AQ328" s="17"/>
      <c r="AR328" s="17"/>
      <c r="AS328" s="121"/>
      <c r="AT328" s="17"/>
      <c r="AU328" s="17"/>
    </row>
    <row r="329" spans="1:47" s="9" customFormat="1" ht="174" hidden="1">
      <c r="A329" s="16" t="s">
        <v>722</v>
      </c>
      <c r="B329" s="3" t="s">
        <v>1819</v>
      </c>
      <c r="C329" s="4" t="s">
        <v>1306</v>
      </c>
      <c r="D329" s="4" t="s">
        <v>1820</v>
      </c>
      <c r="E329" s="4" t="s">
        <v>1792</v>
      </c>
      <c r="F329" s="12">
        <v>1</v>
      </c>
      <c r="G329" s="13" t="s">
        <v>1258</v>
      </c>
      <c r="H329" s="20" t="s">
        <v>1821</v>
      </c>
      <c r="I329" s="25" t="s">
        <v>1822</v>
      </c>
      <c r="J329" s="25" t="s">
        <v>1822</v>
      </c>
      <c r="K329" s="140" t="s">
        <v>1291</v>
      </c>
      <c r="L329" s="13" t="s">
        <v>1823</v>
      </c>
      <c r="M329" s="13"/>
      <c r="N329" s="20" t="s">
        <v>1824</v>
      </c>
      <c r="O329" s="20" t="s">
        <v>1825</v>
      </c>
      <c r="P329" s="17" t="s">
        <v>11</v>
      </c>
      <c r="Q329" s="17"/>
      <c r="R329" s="17"/>
      <c r="S329" s="17" t="s">
        <v>429</v>
      </c>
      <c r="T329" s="17" t="s">
        <v>774</v>
      </c>
      <c r="U329" s="17" t="s">
        <v>1921</v>
      </c>
      <c r="V329" s="17" t="s">
        <v>1700</v>
      </c>
      <c r="W329" s="13"/>
      <c r="X329" s="17" t="s">
        <v>1700</v>
      </c>
      <c r="Y329" s="13"/>
      <c r="Z329" s="17" t="s">
        <v>1700</v>
      </c>
      <c r="AA329" s="13"/>
      <c r="AB329" s="17" t="s">
        <v>1700</v>
      </c>
      <c r="AC329" s="13"/>
      <c r="AD329" s="17" t="s">
        <v>1700</v>
      </c>
      <c r="AE329" s="13"/>
      <c r="AF329" s="17" t="s">
        <v>1563</v>
      </c>
      <c r="AG329" s="13">
        <v>1</v>
      </c>
      <c r="AH329" s="17"/>
      <c r="AI329" s="17"/>
      <c r="AJ329" s="17" t="s">
        <v>58</v>
      </c>
      <c r="AK329" s="17"/>
      <c r="AL329" s="17"/>
      <c r="AM329" s="17"/>
      <c r="AN329" s="17"/>
      <c r="AO329" s="17"/>
      <c r="AP329" s="17"/>
      <c r="AQ329" s="17"/>
      <c r="AR329" s="17"/>
      <c r="AS329" s="121"/>
      <c r="AT329" s="17"/>
      <c r="AU329" s="17"/>
    </row>
    <row r="330" spans="1:47" s="9" customFormat="1" ht="174" hidden="1">
      <c r="A330" s="16" t="s">
        <v>722</v>
      </c>
      <c r="B330" s="3" t="s">
        <v>1819</v>
      </c>
      <c r="C330" s="4" t="s">
        <v>1306</v>
      </c>
      <c r="D330" s="4" t="s">
        <v>1820</v>
      </c>
      <c r="E330" s="4" t="s">
        <v>1792</v>
      </c>
      <c r="F330" s="12">
        <v>1</v>
      </c>
      <c r="G330" s="13" t="s">
        <v>1258</v>
      </c>
      <c r="H330" s="20" t="s">
        <v>1821</v>
      </c>
      <c r="I330" s="25" t="s">
        <v>1822</v>
      </c>
      <c r="J330" s="25" t="s">
        <v>1822</v>
      </c>
      <c r="K330" s="140" t="s">
        <v>1291</v>
      </c>
      <c r="L330" s="13" t="s">
        <v>1823</v>
      </c>
      <c r="M330" s="13"/>
      <c r="N330" s="20" t="s">
        <v>1824</v>
      </c>
      <c r="O330" s="20" t="s">
        <v>1825</v>
      </c>
      <c r="P330" s="17" t="s">
        <v>11</v>
      </c>
      <c r="Q330" s="17"/>
      <c r="R330" s="17"/>
      <c r="S330" s="17" t="s">
        <v>429</v>
      </c>
      <c r="T330" s="17" t="s">
        <v>652</v>
      </c>
      <c r="U330" s="17" t="s">
        <v>1922</v>
      </c>
      <c r="V330" s="17" t="s">
        <v>1700</v>
      </c>
      <c r="W330" s="13"/>
      <c r="X330" s="17" t="s">
        <v>1700</v>
      </c>
      <c r="Y330" s="13"/>
      <c r="Z330" s="17" t="s">
        <v>1700</v>
      </c>
      <c r="AA330" s="13"/>
      <c r="AB330" s="17" t="s">
        <v>1700</v>
      </c>
      <c r="AC330" s="13"/>
      <c r="AD330" s="17" t="s">
        <v>1700</v>
      </c>
      <c r="AE330" s="13"/>
      <c r="AF330" s="17" t="s">
        <v>1375</v>
      </c>
      <c r="AG330" s="13">
        <v>1</v>
      </c>
      <c r="AH330" s="17"/>
      <c r="AI330" s="17"/>
      <c r="AJ330" s="17" t="s">
        <v>58</v>
      </c>
      <c r="AK330" s="17"/>
      <c r="AL330" s="17"/>
      <c r="AM330" s="17"/>
      <c r="AN330" s="17"/>
      <c r="AO330" s="17"/>
      <c r="AP330" s="17"/>
      <c r="AQ330" s="17"/>
      <c r="AR330" s="17"/>
      <c r="AS330" s="121"/>
      <c r="AT330" s="17"/>
      <c r="AU330" s="17"/>
    </row>
    <row r="331" spans="1:47" s="9" customFormat="1" ht="174" hidden="1">
      <c r="A331" s="16" t="s">
        <v>722</v>
      </c>
      <c r="B331" s="3" t="s">
        <v>1819</v>
      </c>
      <c r="C331" s="4" t="s">
        <v>1306</v>
      </c>
      <c r="D331" s="4" t="s">
        <v>1820</v>
      </c>
      <c r="E331" s="4" t="s">
        <v>1792</v>
      </c>
      <c r="F331" s="12">
        <v>1</v>
      </c>
      <c r="G331" s="13" t="s">
        <v>1258</v>
      </c>
      <c r="H331" s="20" t="s">
        <v>1821</v>
      </c>
      <c r="I331" s="25" t="s">
        <v>1822</v>
      </c>
      <c r="J331" s="25" t="s">
        <v>1822</v>
      </c>
      <c r="K331" s="140" t="s">
        <v>1291</v>
      </c>
      <c r="L331" s="13" t="s">
        <v>1823</v>
      </c>
      <c r="M331" s="13"/>
      <c r="N331" s="20" t="s">
        <v>1824</v>
      </c>
      <c r="O331" s="20" t="s">
        <v>1825</v>
      </c>
      <c r="P331" s="17" t="s">
        <v>11</v>
      </c>
      <c r="Q331" s="17"/>
      <c r="R331" s="17"/>
      <c r="S331" s="17" t="s">
        <v>429</v>
      </c>
      <c r="T331" s="17" t="s">
        <v>773</v>
      </c>
      <c r="U331" s="17" t="s">
        <v>1923</v>
      </c>
      <c r="V331" s="17" t="s">
        <v>1700</v>
      </c>
      <c r="W331" s="13"/>
      <c r="X331" s="17" t="s">
        <v>1700</v>
      </c>
      <c r="Y331" s="13"/>
      <c r="Z331" s="17" t="s">
        <v>1700</v>
      </c>
      <c r="AA331" s="13"/>
      <c r="AB331" s="17" t="s">
        <v>1700</v>
      </c>
      <c r="AC331" s="13"/>
      <c r="AD331" s="17" t="s">
        <v>1700</v>
      </c>
      <c r="AE331" s="13"/>
      <c r="AF331" s="17" t="s">
        <v>1757</v>
      </c>
      <c r="AG331" s="13">
        <v>1</v>
      </c>
      <c r="AH331" s="17"/>
      <c r="AI331" s="17"/>
      <c r="AJ331" s="17" t="s">
        <v>58</v>
      </c>
      <c r="AK331" s="17"/>
      <c r="AL331" s="17"/>
      <c r="AM331" s="17"/>
      <c r="AN331" s="17"/>
      <c r="AO331" s="17"/>
      <c r="AP331" s="17"/>
      <c r="AQ331" s="17"/>
      <c r="AR331" s="17"/>
      <c r="AS331" s="121"/>
      <c r="AT331" s="17"/>
      <c r="AU331" s="17"/>
    </row>
    <row r="332" spans="1:47" s="9" customFormat="1" ht="174" hidden="1">
      <c r="A332" s="16" t="s">
        <v>722</v>
      </c>
      <c r="B332" s="3" t="s">
        <v>1819</v>
      </c>
      <c r="C332" s="4" t="s">
        <v>1306</v>
      </c>
      <c r="D332" s="4" t="s">
        <v>1820</v>
      </c>
      <c r="E332" s="4" t="s">
        <v>1792</v>
      </c>
      <c r="F332" s="12">
        <v>1</v>
      </c>
      <c r="G332" s="13" t="s">
        <v>1258</v>
      </c>
      <c r="H332" s="20" t="s">
        <v>1821</v>
      </c>
      <c r="I332" s="25" t="s">
        <v>1822</v>
      </c>
      <c r="J332" s="25" t="s">
        <v>1822</v>
      </c>
      <c r="K332" s="140" t="s">
        <v>1291</v>
      </c>
      <c r="L332" s="13" t="s">
        <v>1823</v>
      </c>
      <c r="M332" s="13"/>
      <c r="N332" s="20" t="s">
        <v>1824</v>
      </c>
      <c r="O332" s="20" t="s">
        <v>1825</v>
      </c>
      <c r="P332" s="17" t="s">
        <v>12</v>
      </c>
      <c r="Q332" s="17" t="s">
        <v>70</v>
      </c>
      <c r="R332" s="17"/>
      <c r="S332" s="17" t="s">
        <v>427</v>
      </c>
      <c r="T332" s="17" t="s">
        <v>815</v>
      </c>
      <c r="U332" s="17" t="s">
        <v>1924</v>
      </c>
      <c r="V332" s="17"/>
      <c r="W332" s="13"/>
      <c r="X332" s="17"/>
      <c r="Y332" s="13"/>
      <c r="Z332" s="17" t="s">
        <v>1361</v>
      </c>
      <c r="AA332" s="13">
        <v>1</v>
      </c>
      <c r="AB332" s="17"/>
      <c r="AC332" s="13"/>
      <c r="AD332" s="17"/>
      <c r="AE332" s="13"/>
      <c r="AF332" s="17"/>
      <c r="AG332" s="13"/>
      <c r="AH332" s="17"/>
      <c r="AI332" s="17"/>
      <c r="AJ332" s="17" t="s">
        <v>64</v>
      </c>
      <c r="AK332" s="17"/>
      <c r="AL332" s="17"/>
      <c r="AM332" s="17"/>
      <c r="AN332" s="17"/>
      <c r="AO332" s="17" t="s">
        <v>23</v>
      </c>
      <c r="AP332" s="17"/>
      <c r="AQ332" s="17"/>
      <c r="AR332" s="117"/>
      <c r="AS332" s="121"/>
      <c r="AT332" s="118"/>
      <c r="AU332" s="17"/>
    </row>
    <row r="333" spans="1:47" s="9" customFormat="1" ht="174" hidden="1">
      <c r="A333" s="16" t="s">
        <v>722</v>
      </c>
      <c r="B333" s="3" t="s">
        <v>1819</v>
      </c>
      <c r="C333" s="4" t="s">
        <v>1306</v>
      </c>
      <c r="D333" s="4" t="s">
        <v>1820</v>
      </c>
      <c r="E333" s="4" t="s">
        <v>1792</v>
      </c>
      <c r="F333" s="12">
        <v>1</v>
      </c>
      <c r="G333" s="13" t="s">
        <v>1258</v>
      </c>
      <c r="H333" s="20" t="s">
        <v>1821</v>
      </c>
      <c r="I333" s="25" t="s">
        <v>1822</v>
      </c>
      <c r="J333" s="25" t="s">
        <v>1822</v>
      </c>
      <c r="K333" s="140" t="s">
        <v>1291</v>
      </c>
      <c r="L333" s="13" t="s">
        <v>1823</v>
      </c>
      <c r="M333" s="13"/>
      <c r="N333" s="20" t="s">
        <v>1824</v>
      </c>
      <c r="O333" s="20" t="s">
        <v>1825</v>
      </c>
      <c r="P333" s="17" t="s">
        <v>12</v>
      </c>
      <c r="Q333" s="17" t="s">
        <v>70</v>
      </c>
      <c r="R333" s="17"/>
      <c r="S333" s="17" t="s">
        <v>427</v>
      </c>
      <c r="T333" s="17" t="s">
        <v>818</v>
      </c>
      <c r="U333" s="17" t="s">
        <v>1925</v>
      </c>
      <c r="V333" s="17"/>
      <c r="W333" s="13"/>
      <c r="X333" s="17"/>
      <c r="Y333" s="13"/>
      <c r="Z333" s="17" t="s">
        <v>339</v>
      </c>
      <c r="AA333" s="13">
        <v>1</v>
      </c>
      <c r="AB333" s="17"/>
      <c r="AC333" s="13"/>
      <c r="AD333" s="17"/>
      <c r="AE333" s="13"/>
      <c r="AF333" s="17"/>
      <c r="AG333" s="13"/>
      <c r="AH333" s="17"/>
      <c r="AI333" s="17"/>
      <c r="AJ333" s="17" t="s">
        <v>64</v>
      </c>
      <c r="AK333" s="17"/>
      <c r="AL333" s="17"/>
      <c r="AM333" s="17"/>
      <c r="AN333" s="17"/>
      <c r="AO333" s="17" t="s">
        <v>23</v>
      </c>
      <c r="AP333" s="17"/>
      <c r="AQ333" s="17"/>
      <c r="AR333" s="117"/>
      <c r="AS333" s="121"/>
      <c r="AT333" s="118"/>
      <c r="AU333" s="17"/>
    </row>
    <row r="334" spans="1:47" s="9" customFormat="1" ht="174" hidden="1">
      <c r="A334" s="16" t="s">
        <v>722</v>
      </c>
      <c r="B334" s="3" t="s">
        <v>1819</v>
      </c>
      <c r="C334" s="4" t="s">
        <v>1306</v>
      </c>
      <c r="D334" s="4" t="s">
        <v>1820</v>
      </c>
      <c r="E334" s="4" t="s">
        <v>1792</v>
      </c>
      <c r="F334" s="12">
        <v>1</v>
      </c>
      <c r="G334" s="13" t="s">
        <v>1258</v>
      </c>
      <c r="H334" s="20" t="s">
        <v>1821</v>
      </c>
      <c r="I334" s="25" t="s">
        <v>1822</v>
      </c>
      <c r="J334" s="25" t="s">
        <v>1822</v>
      </c>
      <c r="K334" s="140" t="s">
        <v>1291</v>
      </c>
      <c r="L334" s="13" t="s">
        <v>1823</v>
      </c>
      <c r="M334" s="13"/>
      <c r="N334" s="20" t="s">
        <v>1824</v>
      </c>
      <c r="O334" s="20" t="s">
        <v>1825</v>
      </c>
      <c r="P334" s="17" t="s">
        <v>12</v>
      </c>
      <c r="Q334" s="17"/>
      <c r="R334" s="17"/>
      <c r="S334" s="17" t="s">
        <v>429</v>
      </c>
      <c r="T334" s="17" t="s">
        <v>810</v>
      </c>
      <c r="U334" s="17" t="s">
        <v>1926</v>
      </c>
      <c r="V334" s="17" t="s">
        <v>1700</v>
      </c>
      <c r="W334" s="13"/>
      <c r="X334" s="17" t="s">
        <v>1700</v>
      </c>
      <c r="Y334" s="13"/>
      <c r="Z334" s="17" t="s">
        <v>1700</v>
      </c>
      <c r="AA334" s="13"/>
      <c r="AB334" s="17" t="s">
        <v>1700</v>
      </c>
      <c r="AC334" s="13"/>
      <c r="AD334" s="17" t="s">
        <v>1700</v>
      </c>
      <c r="AE334" s="13"/>
      <c r="AF334" s="17" t="s">
        <v>1786</v>
      </c>
      <c r="AG334" s="13">
        <v>1</v>
      </c>
      <c r="AH334" s="17"/>
      <c r="AI334" s="17"/>
      <c r="AJ334" s="17" t="s">
        <v>58</v>
      </c>
      <c r="AK334" s="17"/>
      <c r="AL334" s="17"/>
      <c r="AM334" s="17"/>
      <c r="AN334" s="17"/>
      <c r="AO334" s="17"/>
      <c r="AP334" s="17"/>
      <c r="AQ334" s="17"/>
      <c r="AR334" s="17"/>
      <c r="AS334" s="121"/>
      <c r="AT334" s="17"/>
      <c r="AU334" s="17"/>
    </row>
    <row r="335" spans="1:47" s="9" customFormat="1" ht="174" hidden="1">
      <c r="A335" s="16" t="s">
        <v>722</v>
      </c>
      <c r="B335" s="3" t="s">
        <v>1819</v>
      </c>
      <c r="C335" s="4" t="s">
        <v>1306</v>
      </c>
      <c r="D335" s="4" t="s">
        <v>1820</v>
      </c>
      <c r="E335" s="4" t="s">
        <v>1792</v>
      </c>
      <c r="F335" s="12">
        <v>1</v>
      </c>
      <c r="G335" s="13" t="s">
        <v>1258</v>
      </c>
      <c r="H335" s="20" t="s">
        <v>1821</v>
      </c>
      <c r="I335" s="25" t="s">
        <v>1822</v>
      </c>
      <c r="J335" s="25" t="s">
        <v>1822</v>
      </c>
      <c r="K335" s="140" t="s">
        <v>1291</v>
      </c>
      <c r="L335" s="13" t="s">
        <v>1823</v>
      </c>
      <c r="M335" s="13"/>
      <c r="N335" s="20" t="s">
        <v>1824</v>
      </c>
      <c r="O335" s="20" t="s">
        <v>1825</v>
      </c>
      <c r="P335" s="17" t="s">
        <v>12</v>
      </c>
      <c r="Q335" s="17"/>
      <c r="R335" s="17"/>
      <c r="S335" s="17" t="s">
        <v>429</v>
      </c>
      <c r="T335" s="17" t="s">
        <v>822</v>
      </c>
      <c r="U335" s="17" t="s">
        <v>1927</v>
      </c>
      <c r="V335" s="17" t="s">
        <v>1700</v>
      </c>
      <c r="W335" s="13"/>
      <c r="X335" s="17" t="s">
        <v>1700</v>
      </c>
      <c r="Y335" s="13"/>
      <c r="Z335" s="17" t="s">
        <v>1700</v>
      </c>
      <c r="AA335" s="13"/>
      <c r="AB335" s="17" t="s">
        <v>1700</v>
      </c>
      <c r="AC335" s="13"/>
      <c r="AD335" s="17" t="s">
        <v>1700</v>
      </c>
      <c r="AE335" s="13"/>
      <c r="AF335" s="17" t="s">
        <v>1598</v>
      </c>
      <c r="AG335" s="13">
        <v>1</v>
      </c>
      <c r="AH335" s="17"/>
      <c r="AI335" s="17"/>
      <c r="AJ335" s="17" t="s">
        <v>58</v>
      </c>
      <c r="AK335" s="17"/>
      <c r="AL335" s="17"/>
      <c r="AM335" s="17"/>
      <c r="AN335" s="17"/>
      <c r="AO335" s="17"/>
      <c r="AP335" s="17"/>
      <c r="AQ335" s="17"/>
      <c r="AR335" s="17"/>
      <c r="AS335" s="121"/>
      <c r="AT335" s="17"/>
      <c r="AU335" s="17"/>
    </row>
    <row r="336" spans="1:47" s="9" customFormat="1" ht="174" hidden="1">
      <c r="A336" s="16" t="s">
        <v>722</v>
      </c>
      <c r="B336" s="3" t="s">
        <v>1819</v>
      </c>
      <c r="C336" s="4" t="s">
        <v>1306</v>
      </c>
      <c r="D336" s="4" t="s">
        <v>1820</v>
      </c>
      <c r="E336" s="4" t="s">
        <v>1792</v>
      </c>
      <c r="F336" s="12">
        <v>1</v>
      </c>
      <c r="G336" s="13" t="s">
        <v>1258</v>
      </c>
      <c r="H336" s="20" t="s">
        <v>1821</v>
      </c>
      <c r="I336" s="25" t="s">
        <v>1822</v>
      </c>
      <c r="J336" s="25" t="s">
        <v>1822</v>
      </c>
      <c r="K336" s="140" t="s">
        <v>1291</v>
      </c>
      <c r="L336" s="13" t="s">
        <v>1823</v>
      </c>
      <c r="M336" s="13"/>
      <c r="N336" s="20" t="s">
        <v>1824</v>
      </c>
      <c r="O336" s="20" t="s">
        <v>1825</v>
      </c>
      <c r="P336" s="17" t="s">
        <v>12</v>
      </c>
      <c r="Q336" s="17"/>
      <c r="R336" s="17"/>
      <c r="S336" s="17" t="s">
        <v>429</v>
      </c>
      <c r="T336" s="17" t="s">
        <v>806</v>
      </c>
      <c r="U336" s="17" t="s">
        <v>1928</v>
      </c>
      <c r="V336" s="17" t="s">
        <v>1700</v>
      </c>
      <c r="W336" s="13"/>
      <c r="X336" s="17" t="s">
        <v>1700</v>
      </c>
      <c r="Y336" s="13"/>
      <c r="Z336" s="17" t="s">
        <v>1700</v>
      </c>
      <c r="AA336" s="13"/>
      <c r="AB336" s="17" t="s">
        <v>1700</v>
      </c>
      <c r="AC336" s="13"/>
      <c r="AD336" s="17" t="s">
        <v>1700</v>
      </c>
      <c r="AE336" s="13"/>
      <c r="AF336" s="17" t="s">
        <v>1565</v>
      </c>
      <c r="AG336" s="13">
        <v>1</v>
      </c>
      <c r="AH336" s="17"/>
      <c r="AI336" s="17"/>
      <c r="AJ336" s="17" t="s">
        <v>58</v>
      </c>
      <c r="AK336" s="17"/>
      <c r="AL336" s="17"/>
      <c r="AM336" s="17"/>
      <c r="AN336" s="17"/>
      <c r="AO336" s="17"/>
      <c r="AP336" s="17"/>
      <c r="AQ336" s="17"/>
      <c r="AR336" s="17"/>
      <c r="AS336" s="121"/>
      <c r="AT336" s="17"/>
      <c r="AU336" s="17"/>
    </row>
    <row r="337" spans="1:47" s="9" customFormat="1" ht="174" hidden="1">
      <c r="A337" s="16" t="s">
        <v>722</v>
      </c>
      <c r="B337" s="3" t="s">
        <v>1819</v>
      </c>
      <c r="C337" s="4" t="s">
        <v>1306</v>
      </c>
      <c r="D337" s="4" t="s">
        <v>1820</v>
      </c>
      <c r="E337" s="4" t="s">
        <v>1792</v>
      </c>
      <c r="F337" s="12">
        <v>1</v>
      </c>
      <c r="G337" s="13" t="s">
        <v>1258</v>
      </c>
      <c r="H337" s="20" t="s">
        <v>1821</v>
      </c>
      <c r="I337" s="25" t="s">
        <v>1822</v>
      </c>
      <c r="J337" s="25" t="s">
        <v>1822</v>
      </c>
      <c r="K337" s="140" t="s">
        <v>1291</v>
      </c>
      <c r="L337" s="13" t="s">
        <v>1823</v>
      </c>
      <c r="M337" s="13"/>
      <c r="N337" s="20" t="s">
        <v>1824</v>
      </c>
      <c r="O337" s="20" t="s">
        <v>1825</v>
      </c>
      <c r="P337" s="17" t="s">
        <v>12</v>
      </c>
      <c r="Q337" s="17"/>
      <c r="R337" s="17"/>
      <c r="S337" s="17" t="s">
        <v>429</v>
      </c>
      <c r="T337" s="17" t="s">
        <v>804</v>
      </c>
      <c r="U337" s="17" t="s">
        <v>1929</v>
      </c>
      <c r="V337" s="17" t="s">
        <v>1700</v>
      </c>
      <c r="W337" s="13"/>
      <c r="X337" s="17" t="s">
        <v>1700</v>
      </c>
      <c r="Y337" s="13"/>
      <c r="Z337" s="17" t="s">
        <v>1700</v>
      </c>
      <c r="AA337" s="13"/>
      <c r="AB337" s="17" t="s">
        <v>1700</v>
      </c>
      <c r="AC337" s="13"/>
      <c r="AD337" s="17" t="s">
        <v>1700</v>
      </c>
      <c r="AE337" s="13"/>
      <c r="AF337" s="17" t="s">
        <v>1786</v>
      </c>
      <c r="AG337" s="13">
        <v>1</v>
      </c>
      <c r="AH337" s="17"/>
      <c r="AI337" s="17"/>
      <c r="AJ337" s="17" t="s">
        <v>58</v>
      </c>
      <c r="AK337" s="17"/>
      <c r="AL337" s="17"/>
      <c r="AM337" s="17"/>
      <c r="AN337" s="17"/>
      <c r="AO337" s="17"/>
      <c r="AP337" s="17"/>
      <c r="AQ337" s="17"/>
      <c r="AR337" s="17"/>
      <c r="AS337" s="121"/>
      <c r="AT337" s="17"/>
      <c r="AU337" s="17"/>
    </row>
    <row r="338" spans="1:47" s="9" customFormat="1" ht="174" hidden="1">
      <c r="A338" s="16" t="s">
        <v>722</v>
      </c>
      <c r="B338" s="3" t="s">
        <v>1819</v>
      </c>
      <c r="C338" s="4" t="s">
        <v>1306</v>
      </c>
      <c r="D338" s="4" t="s">
        <v>1820</v>
      </c>
      <c r="E338" s="4" t="s">
        <v>1792</v>
      </c>
      <c r="F338" s="12">
        <v>1</v>
      </c>
      <c r="G338" s="13" t="s">
        <v>1258</v>
      </c>
      <c r="H338" s="20" t="s">
        <v>1821</v>
      </c>
      <c r="I338" s="25" t="s">
        <v>1822</v>
      </c>
      <c r="J338" s="25" t="s">
        <v>1822</v>
      </c>
      <c r="K338" s="140" t="s">
        <v>1291</v>
      </c>
      <c r="L338" s="13" t="s">
        <v>1823</v>
      </c>
      <c r="M338" s="13"/>
      <c r="N338" s="20" t="s">
        <v>1824</v>
      </c>
      <c r="O338" s="20" t="s">
        <v>1825</v>
      </c>
      <c r="P338" s="17" t="s">
        <v>12</v>
      </c>
      <c r="Q338" s="17"/>
      <c r="R338" s="17"/>
      <c r="S338" s="17" t="s">
        <v>429</v>
      </c>
      <c r="T338" s="17" t="s">
        <v>819</v>
      </c>
      <c r="U338" s="17" t="s">
        <v>1930</v>
      </c>
      <c r="V338" s="17" t="s">
        <v>1700</v>
      </c>
      <c r="W338" s="13"/>
      <c r="X338" s="17" t="s">
        <v>1700</v>
      </c>
      <c r="Y338" s="13"/>
      <c r="Z338" s="17" t="s">
        <v>1700</v>
      </c>
      <c r="AA338" s="13"/>
      <c r="AB338" s="17" t="s">
        <v>1700</v>
      </c>
      <c r="AC338" s="13"/>
      <c r="AD338" s="17" t="s">
        <v>1700</v>
      </c>
      <c r="AE338" s="13"/>
      <c r="AF338" s="17" t="s">
        <v>1381</v>
      </c>
      <c r="AG338" s="13">
        <v>1</v>
      </c>
      <c r="AH338" s="17"/>
      <c r="AI338" s="17"/>
      <c r="AJ338" s="17" t="s">
        <v>58</v>
      </c>
      <c r="AK338" s="17"/>
      <c r="AL338" s="17"/>
      <c r="AM338" s="17"/>
      <c r="AN338" s="17"/>
      <c r="AO338" s="17"/>
      <c r="AP338" s="17"/>
      <c r="AQ338" s="17"/>
      <c r="AR338" s="17"/>
      <c r="AS338" s="121"/>
      <c r="AT338" s="17"/>
      <c r="AU338" s="17"/>
    </row>
    <row r="339" spans="1:47" s="9" customFormat="1" ht="174" hidden="1">
      <c r="A339" s="16" t="s">
        <v>722</v>
      </c>
      <c r="B339" s="3" t="s">
        <v>1819</v>
      </c>
      <c r="C339" s="4" t="s">
        <v>1306</v>
      </c>
      <c r="D339" s="4" t="s">
        <v>1820</v>
      </c>
      <c r="E339" s="4" t="s">
        <v>1792</v>
      </c>
      <c r="F339" s="12">
        <v>1</v>
      </c>
      <c r="G339" s="13" t="s">
        <v>1258</v>
      </c>
      <c r="H339" s="20" t="s">
        <v>1821</v>
      </c>
      <c r="I339" s="25" t="s">
        <v>1822</v>
      </c>
      <c r="J339" s="25" t="s">
        <v>1822</v>
      </c>
      <c r="K339" s="140" t="s">
        <v>1291</v>
      </c>
      <c r="L339" s="13" t="s">
        <v>1823</v>
      </c>
      <c r="M339" s="13"/>
      <c r="N339" s="20" t="s">
        <v>1824</v>
      </c>
      <c r="O339" s="20" t="s">
        <v>1825</v>
      </c>
      <c r="P339" s="17" t="s">
        <v>12</v>
      </c>
      <c r="Q339" s="17"/>
      <c r="R339" s="17"/>
      <c r="S339" s="17" t="s">
        <v>429</v>
      </c>
      <c r="T339" s="17" t="s">
        <v>821</v>
      </c>
      <c r="U339" s="17" t="s">
        <v>1931</v>
      </c>
      <c r="V339" s="17" t="s">
        <v>1700</v>
      </c>
      <c r="W339" s="13"/>
      <c r="X339" s="17" t="s">
        <v>1700</v>
      </c>
      <c r="Y339" s="13"/>
      <c r="Z339" s="17" t="s">
        <v>1700</v>
      </c>
      <c r="AA339" s="13"/>
      <c r="AB339" s="17" t="s">
        <v>1700</v>
      </c>
      <c r="AC339" s="13"/>
      <c r="AD339" s="17" t="s">
        <v>1700</v>
      </c>
      <c r="AE339" s="13"/>
      <c r="AF339" s="17" t="s">
        <v>1806</v>
      </c>
      <c r="AG339" s="13">
        <v>1</v>
      </c>
      <c r="AH339" s="17"/>
      <c r="AI339" s="17"/>
      <c r="AJ339" s="17" t="s">
        <v>58</v>
      </c>
      <c r="AK339" s="17"/>
      <c r="AL339" s="17"/>
      <c r="AM339" s="17"/>
      <c r="AN339" s="17"/>
      <c r="AO339" s="17"/>
      <c r="AP339" s="17"/>
      <c r="AQ339" s="17"/>
      <c r="AR339" s="17"/>
      <c r="AS339" s="121"/>
      <c r="AT339" s="17"/>
      <c r="AU339" s="17"/>
    </row>
    <row r="340" spans="1:47" s="9" customFormat="1" ht="174" hidden="1">
      <c r="A340" s="16" t="s">
        <v>722</v>
      </c>
      <c r="B340" s="3" t="s">
        <v>1819</v>
      </c>
      <c r="C340" s="4" t="s">
        <v>1306</v>
      </c>
      <c r="D340" s="4" t="s">
        <v>1820</v>
      </c>
      <c r="E340" s="4" t="s">
        <v>1792</v>
      </c>
      <c r="F340" s="12">
        <v>1</v>
      </c>
      <c r="G340" s="13" t="s">
        <v>1258</v>
      </c>
      <c r="H340" s="20" t="s">
        <v>1821</v>
      </c>
      <c r="I340" s="25" t="s">
        <v>1822</v>
      </c>
      <c r="J340" s="25" t="s">
        <v>1822</v>
      </c>
      <c r="K340" s="140" t="s">
        <v>1291</v>
      </c>
      <c r="L340" s="13" t="s">
        <v>1823</v>
      </c>
      <c r="M340" s="13"/>
      <c r="N340" s="20" t="s">
        <v>1824</v>
      </c>
      <c r="O340" s="20" t="s">
        <v>1825</v>
      </c>
      <c r="P340" s="17" t="s">
        <v>9</v>
      </c>
      <c r="Q340" s="17"/>
      <c r="R340" s="17"/>
      <c r="S340" s="17" t="s">
        <v>429</v>
      </c>
      <c r="T340" s="17" t="s">
        <v>735</v>
      </c>
      <c r="U340" s="17" t="s">
        <v>1932</v>
      </c>
      <c r="V340" s="17" t="s">
        <v>1700</v>
      </c>
      <c r="W340" s="13"/>
      <c r="X340" s="17" t="s">
        <v>1700</v>
      </c>
      <c r="Y340" s="13"/>
      <c r="Z340" s="17" t="s">
        <v>1700</v>
      </c>
      <c r="AA340" s="13"/>
      <c r="AB340" s="17" t="s">
        <v>1700</v>
      </c>
      <c r="AC340" s="13"/>
      <c r="AD340" s="17" t="s">
        <v>1700</v>
      </c>
      <c r="AE340" s="13"/>
      <c r="AF340" s="17" t="s">
        <v>1933</v>
      </c>
      <c r="AG340" s="13">
        <v>1</v>
      </c>
      <c r="AH340" s="17"/>
      <c r="AI340" s="17"/>
      <c r="AJ340" s="17" t="s">
        <v>58</v>
      </c>
      <c r="AK340" s="17"/>
      <c r="AL340" s="17"/>
      <c r="AM340" s="17"/>
      <c r="AN340" s="17"/>
      <c r="AO340" s="17"/>
      <c r="AP340" s="17"/>
      <c r="AQ340" s="17"/>
      <c r="AR340" s="17"/>
      <c r="AS340" s="121"/>
      <c r="AT340" s="17"/>
      <c r="AU340" s="17"/>
    </row>
    <row r="341" spans="1:47" s="9" customFormat="1" ht="174">
      <c r="A341" s="16" t="s">
        <v>722</v>
      </c>
      <c r="B341" s="3" t="s">
        <v>1819</v>
      </c>
      <c r="C341" s="4" t="s">
        <v>1306</v>
      </c>
      <c r="D341" s="4" t="s">
        <v>1820</v>
      </c>
      <c r="E341" s="4" t="s">
        <v>1792</v>
      </c>
      <c r="F341" s="12">
        <v>1</v>
      </c>
      <c r="G341" s="13" t="s">
        <v>1258</v>
      </c>
      <c r="H341" s="20" t="s">
        <v>1821</v>
      </c>
      <c r="I341" s="25" t="s">
        <v>1822</v>
      </c>
      <c r="J341" s="25" t="s">
        <v>1822</v>
      </c>
      <c r="K341" s="140" t="s">
        <v>1291</v>
      </c>
      <c r="L341" s="13" t="s">
        <v>1823</v>
      </c>
      <c r="M341" s="13"/>
      <c r="N341" s="20" t="s">
        <v>1824</v>
      </c>
      <c r="O341" s="20" t="s">
        <v>1825</v>
      </c>
      <c r="P341" s="17" t="s">
        <v>9</v>
      </c>
      <c r="Q341" s="17" t="s">
        <v>82</v>
      </c>
      <c r="R341" s="17"/>
      <c r="S341" s="17" t="s">
        <v>1204</v>
      </c>
      <c r="T341" s="17" t="s">
        <v>734</v>
      </c>
      <c r="U341" s="17" t="s">
        <v>1934</v>
      </c>
      <c r="V341" s="17" t="s">
        <v>325</v>
      </c>
      <c r="W341" s="13">
        <v>1</v>
      </c>
      <c r="X341" s="17"/>
      <c r="Y341" s="13"/>
      <c r="Z341" s="17"/>
      <c r="AA341" s="13"/>
      <c r="AB341" s="17"/>
      <c r="AC341" s="13"/>
      <c r="AD341" s="17"/>
      <c r="AE341" s="13"/>
      <c r="AF341" s="17"/>
      <c r="AG341" s="13"/>
      <c r="AH341" s="17"/>
      <c r="AI341" s="17"/>
      <c r="AJ341" s="17" t="s">
        <v>62</v>
      </c>
      <c r="AK341" s="17"/>
      <c r="AL341" s="17"/>
      <c r="AM341" s="17"/>
      <c r="AN341" s="17"/>
      <c r="AO341" s="17"/>
      <c r="AP341" s="17"/>
      <c r="AQ341" s="17"/>
      <c r="AR341" s="17"/>
      <c r="AS341" s="121" t="s">
        <v>1815</v>
      </c>
      <c r="AT341" s="17"/>
      <c r="AU341" s="17"/>
    </row>
    <row r="342" spans="1:47" s="9" customFormat="1" ht="174" hidden="1">
      <c r="A342" s="16" t="s">
        <v>722</v>
      </c>
      <c r="B342" s="3" t="s">
        <v>1819</v>
      </c>
      <c r="C342" s="4" t="s">
        <v>1306</v>
      </c>
      <c r="D342" s="4" t="s">
        <v>1820</v>
      </c>
      <c r="E342" s="4" t="s">
        <v>1792</v>
      </c>
      <c r="F342" s="12">
        <v>1</v>
      </c>
      <c r="G342" s="13" t="s">
        <v>1258</v>
      </c>
      <c r="H342" s="20" t="s">
        <v>1821</v>
      </c>
      <c r="I342" s="25" t="s">
        <v>1822</v>
      </c>
      <c r="J342" s="25" t="s">
        <v>1822</v>
      </c>
      <c r="K342" s="140" t="s">
        <v>1291</v>
      </c>
      <c r="L342" s="13" t="s">
        <v>1823</v>
      </c>
      <c r="M342" s="13"/>
      <c r="N342" s="20" t="s">
        <v>1824</v>
      </c>
      <c r="O342" s="20" t="s">
        <v>1825</v>
      </c>
      <c r="P342" s="17" t="s">
        <v>9</v>
      </c>
      <c r="Q342" s="17"/>
      <c r="R342" s="17"/>
      <c r="S342" s="17" t="s">
        <v>429</v>
      </c>
      <c r="T342" s="17" t="s">
        <v>729</v>
      </c>
      <c r="U342" s="17" t="s">
        <v>1935</v>
      </c>
      <c r="V342" s="17" t="s">
        <v>1700</v>
      </c>
      <c r="W342" s="13"/>
      <c r="X342" s="17" t="s">
        <v>1700</v>
      </c>
      <c r="Y342" s="13"/>
      <c r="Z342" s="17" t="s">
        <v>1700</v>
      </c>
      <c r="AA342" s="13"/>
      <c r="AB342" s="17" t="s">
        <v>1700</v>
      </c>
      <c r="AC342" s="13"/>
      <c r="AD342" s="17" t="s">
        <v>339</v>
      </c>
      <c r="AE342" s="13">
        <v>1</v>
      </c>
      <c r="AF342" s="17" t="s">
        <v>1700</v>
      </c>
      <c r="AG342" s="13"/>
      <c r="AH342" s="17"/>
      <c r="AI342" s="17"/>
      <c r="AJ342" s="17" t="s">
        <v>58</v>
      </c>
      <c r="AK342" s="17"/>
      <c r="AL342" s="17"/>
      <c r="AM342" s="17"/>
      <c r="AN342" s="17"/>
      <c r="AO342" s="17"/>
      <c r="AP342" s="17"/>
      <c r="AQ342" s="17"/>
      <c r="AR342" s="17"/>
      <c r="AS342" s="121"/>
      <c r="AT342" s="17"/>
      <c r="AU342" s="17"/>
    </row>
    <row r="343" spans="1:47" s="9" customFormat="1" ht="174" hidden="1">
      <c r="A343" s="16" t="s">
        <v>722</v>
      </c>
      <c r="B343" s="3" t="s">
        <v>1819</v>
      </c>
      <c r="C343" s="4" t="s">
        <v>1306</v>
      </c>
      <c r="D343" s="4" t="s">
        <v>1820</v>
      </c>
      <c r="E343" s="4" t="s">
        <v>1792</v>
      </c>
      <c r="F343" s="12">
        <v>1</v>
      </c>
      <c r="G343" s="13" t="s">
        <v>1258</v>
      </c>
      <c r="H343" s="20" t="s">
        <v>1821</v>
      </c>
      <c r="I343" s="25" t="s">
        <v>1822</v>
      </c>
      <c r="J343" s="25" t="s">
        <v>1822</v>
      </c>
      <c r="K343" s="140" t="s">
        <v>1291</v>
      </c>
      <c r="L343" s="13" t="s">
        <v>1823</v>
      </c>
      <c r="M343" s="13"/>
      <c r="N343" s="20" t="s">
        <v>1824</v>
      </c>
      <c r="O343" s="20" t="s">
        <v>1825</v>
      </c>
      <c r="P343" s="17" t="s">
        <v>9</v>
      </c>
      <c r="Q343" s="17"/>
      <c r="R343" s="17"/>
      <c r="S343" s="17" t="s">
        <v>429</v>
      </c>
      <c r="T343" s="17" t="s">
        <v>723</v>
      </c>
      <c r="U343" s="17" t="s">
        <v>1936</v>
      </c>
      <c r="V343" s="17" t="s">
        <v>1700</v>
      </c>
      <c r="W343" s="13"/>
      <c r="X343" s="17" t="s">
        <v>1700</v>
      </c>
      <c r="Y343" s="13"/>
      <c r="Z343" s="17" t="s">
        <v>1700</v>
      </c>
      <c r="AA343" s="13"/>
      <c r="AB343" s="17" t="s">
        <v>1700</v>
      </c>
      <c r="AC343" s="13"/>
      <c r="AD343" s="17" t="s">
        <v>332</v>
      </c>
      <c r="AE343" s="13">
        <v>1</v>
      </c>
      <c r="AF343" s="17" t="s">
        <v>1700</v>
      </c>
      <c r="AG343" s="13"/>
      <c r="AH343" s="17"/>
      <c r="AI343" s="17"/>
      <c r="AJ343" s="17" t="s">
        <v>58</v>
      </c>
      <c r="AK343" s="17"/>
      <c r="AL343" s="17"/>
      <c r="AM343" s="17"/>
      <c r="AN343" s="17"/>
      <c r="AO343" s="17"/>
      <c r="AP343" s="17"/>
      <c r="AQ343" s="17"/>
      <c r="AR343" s="17"/>
      <c r="AS343" s="121"/>
      <c r="AT343" s="17"/>
      <c r="AU343" s="17"/>
    </row>
    <row r="344" spans="1:47" s="9" customFormat="1" ht="174" hidden="1">
      <c r="A344" s="16" t="s">
        <v>722</v>
      </c>
      <c r="B344" s="3" t="s">
        <v>1819</v>
      </c>
      <c r="C344" s="4" t="s">
        <v>1306</v>
      </c>
      <c r="D344" s="4" t="s">
        <v>1820</v>
      </c>
      <c r="E344" s="4" t="s">
        <v>1792</v>
      </c>
      <c r="F344" s="12">
        <v>1</v>
      </c>
      <c r="G344" s="13" t="s">
        <v>1258</v>
      </c>
      <c r="H344" s="20" t="s">
        <v>1821</v>
      </c>
      <c r="I344" s="25" t="s">
        <v>1822</v>
      </c>
      <c r="J344" s="25" t="s">
        <v>1822</v>
      </c>
      <c r="K344" s="140" t="s">
        <v>1291</v>
      </c>
      <c r="L344" s="13" t="s">
        <v>1823</v>
      </c>
      <c r="M344" s="13"/>
      <c r="N344" s="20" t="s">
        <v>1824</v>
      </c>
      <c r="O344" s="20" t="s">
        <v>1825</v>
      </c>
      <c r="P344" s="17" t="s">
        <v>9</v>
      </c>
      <c r="Q344" s="17"/>
      <c r="R344" s="17"/>
      <c r="S344" s="17" t="s">
        <v>429</v>
      </c>
      <c r="T344" s="17" t="s">
        <v>724</v>
      </c>
      <c r="U344" s="17" t="s">
        <v>1937</v>
      </c>
      <c r="V344" s="17" t="s">
        <v>1700</v>
      </c>
      <c r="W344" s="13"/>
      <c r="X344" s="17" t="s">
        <v>1700</v>
      </c>
      <c r="Y344" s="13"/>
      <c r="Z344" s="17" t="s">
        <v>1700</v>
      </c>
      <c r="AA344" s="13"/>
      <c r="AB344" s="17" t="s">
        <v>1700</v>
      </c>
      <c r="AC344" s="13"/>
      <c r="AD344" s="17" t="s">
        <v>1700</v>
      </c>
      <c r="AE344" s="13"/>
      <c r="AF344" s="17" t="s">
        <v>1786</v>
      </c>
      <c r="AG344" s="13">
        <v>1</v>
      </c>
      <c r="AH344" s="17"/>
      <c r="AI344" s="17"/>
      <c r="AJ344" s="17" t="s">
        <v>62</v>
      </c>
      <c r="AK344" s="17"/>
      <c r="AL344" s="17"/>
      <c r="AM344" s="17"/>
      <c r="AN344" s="17"/>
      <c r="AO344" s="17"/>
      <c r="AP344" s="17"/>
      <c r="AQ344" s="17"/>
      <c r="AR344" s="17"/>
      <c r="AS344" s="121"/>
      <c r="AT344" s="17"/>
      <c r="AU344" s="17"/>
    </row>
    <row r="345" spans="1:47" s="9" customFormat="1" ht="174" hidden="1">
      <c r="A345" s="16" t="s">
        <v>722</v>
      </c>
      <c r="B345" s="3" t="s">
        <v>1831</v>
      </c>
      <c r="C345" s="4" t="s">
        <v>1306</v>
      </c>
      <c r="D345" s="4" t="s">
        <v>1820</v>
      </c>
      <c r="E345" s="4" t="s">
        <v>1792</v>
      </c>
      <c r="F345" s="12">
        <v>1</v>
      </c>
      <c r="G345" s="13" t="s">
        <v>1258</v>
      </c>
      <c r="H345" s="20" t="s">
        <v>1821</v>
      </c>
      <c r="I345" s="25" t="s">
        <v>1822</v>
      </c>
      <c r="J345" s="25" t="s">
        <v>1822</v>
      </c>
      <c r="K345" s="140" t="s">
        <v>1291</v>
      </c>
      <c r="L345" s="13" t="s">
        <v>1823</v>
      </c>
      <c r="M345" s="13"/>
      <c r="N345" s="20" t="s">
        <v>1824</v>
      </c>
      <c r="O345" s="20" t="s">
        <v>1825</v>
      </c>
      <c r="P345" s="17" t="s">
        <v>10</v>
      </c>
      <c r="Q345" s="17"/>
      <c r="R345" s="17"/>
      <c r="S345" s="17" t="s">
        <v>429</v>
      </c>
      <c r="T345" s="17" t="s">
        <v>646</v>
      </c>
      <c r="U345" s="17" t="s">
        <v>1910</v>
      </c>
      <c r="V345" s="17" t="s">
        <v>1700</v>
      </c>
      <c r="W345" s="13"/>
      <c r="X345" s="17" t="s">
        <v>1700</v>
      </c>
      <c r="Y345" s="13"/>
      <c r="Z345" s="17" t="s">
        <v>1700</v>
      </c>
      <c r="AA345" s="13"/>
      <c r="AB345" s="17" t="s">
        <v>1700</v>
      </c>
      <c r="AC345" s="13"/>
      <c r="AD345" s="17" t="s">
        <v>1700</v>
      </c>
      <c r="AE345" s="13"/>
      <c r="AF345" s="17" t="s">
        <v>1782</v>
      </c>
      <c r="AG345" s="13">
        <v>1</v>
      </c>
      <c r="AH345" s="17"/>
      <c r="AI345" s="17"/>
      <c r="AJ345" s="17" t="s">
        <v>58</v>
      </c>
      <c r="AK345" s="17"/>
      <c r="AL345" s="17"/>
      <c r="AM345" s="17"/>
      <c r="AN345" s="17"/>
      <c r="AO345" s="17"/>
      <c r="AP345" s="17"/>
      <c r="AQ345" s="17"/>
      <c r="AR345" s="17"/>
      <c r="AS345" s="121"/>
      <c r="AT345" s="17"/>
      <c r="AU345" s="17"/>
    </row>
    <row r="346" spans="1:47" s="9" customFormat="1" ht="174">
      <c r="A346" s="16" t="s">
        <v>722</v>
      </c>
      <c r="B346" s="3" t="s">
        <v>1831</v>
      </c>
      <c r="C346" s="4" t="s">
        <v>1306</v>
      </c>
      <c r="D346" s="4" t="s">
        <v>1820</v>
      </c>
      <c r="E346" s="4" t="s">
        <v>1792</v>
      </c>
      <c r="F346" s="12">
        <v>1</v>
      </c>
      <c r="G346" s="13" t="s">
        <v>1258</v>
      </c>
      <c r="H346" s="20" t="s">
        <v>1821</v>
      </c>
      <c r="I346" s="25" t="s">
        <v>1822</v>
      </c>
      <c r="J346" s="25" t="s">
        <v>1822</v>
      </c>
      <c r="K346" s="140" t="s">
        <v>1291</v>
      </c>
      <c r="L346" s="13" t="s">
        <v>1823</v>
      </c>
      <c r="M346" s="13"/>
      <c r="N346" s="20" t="s">
        <v>1824</v>
      </c>
      <c r="O346" s="20" t="s">
        <v>1825</v>
      </c>
      <c r="P346" s="17" t="s">
        <v>11</v>
      </c>
      <c r="Q346" s="17" t="s">
        <v>55</v>
      </c>
      <c r="R346" s="17"/>
      <c r="S346" s="17" t="s">
        <v>433</v>
      </c>
      <c r="T346" s="17" t="s">
        <v>2569</v>
      </c>
      <c r="U346" s="17" t="s">
        <v>2570</v>
      </c>
      <c r="V346" s="17" t="s">
        <v>1938</v>
      </c>
      <c r="W346" s="13">
        <v>1</v>
      </c>
      <c r="X346" s="17"/>
      <c r="Y346" s="13"/>
      <c r="Z346" s="17"/>
      <c r="AA346" s="13"/>
      <c r="AB346" s="17"/>
      <c r="AC346" s="13"/>
      <c r="AD346" s="17"/>
      <c r="AE346" s="13"/>
      <c r="AF346" s="17"/>
      <c r="AG346" s="13"/>
      <c r="AH346" s="17"/>
      <c r="AI346" s="17"/>
      <c r="AJ346" s="17" t="s">
        <v>24</v>
      </c>
      <c r="AK346" s="17" t="s">
        <v>24</v>
      </c>
      <c r="AL346" s="17"/>
      <c r="AM346" s="17"/>
      <c r="AN346" s="17" t="s">
        <v>27</v>
      </c>
      <c r="AO346" s="17"/>
      <c r="AP346" s="17"/>
      <c r="AQ346" s="17"/>
      <c r="AR346" s="17"/>
      <c r="AS346" s="121"/>
      <c r="AT346" s="17" t="s">
        <v>1448</v>
      </c>
      <c r="AU346" s="17"/>
    </row>
    <row r="347" spans="1:47" s="9" customFormat="1" ht="174">
      <c r="A347" s="16" t="s">
        <v>722</v>
      </c>
      <c r="B347" s="3" t="s">
        <v>1831</v>
      </c>
      <c r="C347" s="4" t="s">
        <v>1306</v>
      </c>
      <c r="D347" s="4" t="s">
        <v>1820</v>
      </c>
      <c r="E347" s="4" t="s">
        <v>1792</v>
      </c>
      <c r="F347" s="12">
        <v>1</v>
      </c>
      <c r="G347" s="13" t="s">
        <v>1258</v>
      </c>
      <c r="H347" s="20" t="s">
        <v>1821</v>
      </c>
      <c r="I347" s="25" t="s">
        <v>1822</v>
      </c>
      <c r="J347" s="25" t="s">
        <v>1822</v>
      </c>
      <c r="K347" s="140" t="s">
        <v>1291</v>
      </c>
      <c r="L347" s="13" t="s">
        <v>1823</v>
      </c>
      <c r="M347" s="13"/>
      <c r="N347" s="20" t="s">
        <v>1824</v>
      </c>
      <c r="O347" s="20" t="s">
        <v>1825</v>
      </c>
      <c r="P347" s="17" t="s">
        <v>11</v>
      </c>
      <c r="Q347" s="17" t="s">
        <v>91</v>
      </c>
      <c r="R347" s="17"/>
      <c r="S347" s="17" t="s">
        <v>433</v>
      </c>
      <c r="T347" s="17" t="s">
        <v>2572</v>
      </c>
      <c r="U347" s="17" t="s">
        <v>1939</v>
      </c>
      <c r="V347" s="17" t="s">
        <v>281</v>
      </c>
      <c r="W347" s="13">
        <v>1</v>
      </c>
      <c r="X347" s="17"/>
      <c r="Y347" s="13"/>
      <c r="Z347" s="17"/>
      <c r="AA347" s="13"/>
      <c r="AB347" s="17"/>
      <c r="AC347" s="13"/>
      <c r="AD347" s="17"/>
      <c r="AE347" s="13"/>
      <c r="AF347" s="17"/>
      <c r="AG347" s="13"/>
      <c r="AH347" s="17"/>
      <c r="AI347" s="17"/>
      <c r="AJ347" s="17" t="s">
        <v>60</v>
      </c>
      <c r="AK347" s="17" t="s">
        <v>64</v>
      </c>
      <c r="AL347" s="17"/>
      <c r="AM347" s="17"/>
      <c r="AN347" s="17" t="s">
        <v>27</v>
      </c>
      <c r="AO347" s="17"/>
      <c r="AP347" s="17"/>
      <c r="AQ347" s="17"/>
      <c r="AR347" s="17"/>
      <c r="AS347" s="121"/>
      <c r="AT347" s="17" t="s">
        <v>2571</v>
      </c>
      <c r="AU347" s="17"/>
    </row>
    <row r="348" spans="1:47" s="9" customFormat="1" ht="174">
      <c r="A348" s="16" t="s">
        <v>722</v>
      </c>
      <c r="B348" s="3" t="s">
        <v>1831</v>
      </c>
      <c r="C348" s="4" t="s">
        <v>1306</v>
      </c>
      <c r="D348" s="4" t="s">
        <v>1820</v>
      </c>
      <c r="E348" s="4" t="s">
        <v>1792</v>
      </c>
      <c r="F348" s="12">
        <v>1</v>
      </c>
      <c r="G348" s="13" t="s">
        <v>1258</v>
      </c>
      <c r="H348" s="20" t="s">
        <v>1821</v>
      </c>
      <c r="I348" s="25" t="s">
        <v>1822</v>
      </c>
      <c r="J348" s="25" t="s">
        <v>1822</v>
      </c>
      <c r="K348" s="140" t="s">
        <v>1291</v>
      </c>
      <c r="L348" s="13" t="s">
        <v>1823</v>
      </c>
      <c r="M348" s="13"/>
      <c r="N348" s="20" t="s">
        <v>1824</v>
      </c>
      <c r="O348" s="20" t="s">
        <v>1825</v>
      </c>
      <c r="P348" s="17" t="s">
        <v>11</v>
      </c>
      <c r="Q348" s="17" t="s">
        <v>65</v>
      </c>
      <c r="R348" s="17"/>
      <c r="S348" s="17" t="s">
        <v>1202</v>
      </c>
      <c r="T348" s="17" t="s">
        <v>759</v>
      </c>
      <c r="U348" s="17" t="s">
        <v>1916</v>
      </c>
      <c r="V348" s="17" t="s">
        <v>290</v>
      </c>
      <c r="W348" s="13">
        <v>1</v>
      </c>
      <c r="X348" s="17"/>
      <c r="Y348" s="13"/>
      <c r="Z348" s="17"/>
      <c r="AA348" s="13"/>
      <c r="AB348" s="17"/>
      <c r="AC348" s="13"/>
      <c r="AD348" s="17"/>
      <c r="AE348" s="13"/>
      <c r="AF348" s="17"/>
      <c r="AG348" s="13"/>
      <c r="AH348" s="17"/>
      <c r="AI348" s="17"/>
      <c r="AJ348" s="17" t="s">
        <v>60</v>
      </c>
      <c r="AK348" s="17" t="s">
        <v>64</v>
      </c>
      <c r="AL348" s="17"/>
      <c r="AM348" s="17"/>
      <c r="AN348" s="17"/>
      <c r="AO348" s="17"/>
      <c r="AP348" s="17"/>
      <c r="AQ348" s="17"/>
      <c r="AR348" s="17"/>
      <c r="AS348" s="121"/>
      <c r="AT348" s="17" t="s">
        <v>2573</v>
      </c>
      <c r="AU348" s="17"/>
    </row>
    <row r="349" spans="1:47" s="9" customFormat="1" ht="174" hidden="1">
      <c r="A349" s="103" t="s">
        <v>722</v>
      </c>
      <c r="B349" s="3" t="s">
        <v>1831</v>
      </c>
      <c r="C349" s="4" t="s">
        <v>1306</v>
      </c>
      <c r="D349" s="4" t="s">
        <v>1820</v>
      </c>
      <c r="E349" s="4" t="s">
        <v>1792</v>
      </c>
      <c r="F349" s="12">
        <v>1</v>
      </c>
      <c r="G349" s="13" t="s">
        <v>1258</v>
      </c>
      <c r="H349" s="20" t="s">
        <v>1821</v>
      </c>
      <c r="I349" s="25" t="s">
        <v>1822</v>
      </c>
      <c r="J349" s="25" t="s">
        <v>1822</v>
      </c>
      <c r="K349" s="140" t="s">
        <v>1291</v>
      </c>
      <c r="L349" s="13" t="s">
        <v>1823</v>
      </c>
      <c r="M349" s="13"/>
      <c r="N349" s="20" t="s">
        <v>1824</v>
      </c>
      <c r="O349" s="20" t="s">
        <v>1825</v>
      </c>
      <c r="P349" s="17" t="s">
        <v>11</v>
      </c>
      <c r="Q349" s="17" t="s">
        <v>44</v>
      </c>
      <c r="R349" s="17"/>
      <c r="S349" s="17" t="s">
        <v>427</v>
      </c>
      <c r="T349" s="17" t="s">
        <v>756</v>
      </c>
      <c r="U349" s="17" t="s">
        <v>1912</v>
      </c>
      <c r="V349" s="17"/>
      <c r="W349" s="13"/>
      <c r="X349" s="17"/>
      <c r="Y349" s="13"/>
      <c r="Z349" s="17" t="s">
        <v>365</v>
      </c>
      <c r="AA349" s="13">
        <v>1</v>
      </c>
      <c r="AB349" s="17"/>
      <c r="AC349" s="13"/>
      <c r="AD349" s="17"/>
      <c r="AE349" s="13"/>
      <c r="AF349" s="17"/>
      <c r="AG349" s="13"/>
      <c r="AH349" s="17"/>
      <c r="AI349" s="17"/>
      <c r="AJ349" s="17" t="s">
        <v>64</v>
      </c>
      <c r="AK349" s="17"/>
      <c r="AL349" s="17"/>
      <c r="AM349" s="17"/>
      <c r="AN349" s="17"/>
      <c r="AO349" s="17" t="s">
        <v>23</v>
      </c>
      <c r="AP349" s="17"/>
      <c r="AQ349" s="17"/>
      <c r="AR349" s="117"/>
      <c r="AS349" s="121"/>
      <c r="AT349" s="118"/>
      <c r="AU349" s="17"/>
    </row>
    <row r="350" spans="1:47" s="9" customFormat="1" ht="174" hidden="1">
      <c r="A350" s="16" t="s">
        <v>722</v>
      </c>
      <c r="B350" s="3" t="s">
        <v>1831</v>
      </c>
      <c r="C350" s="4" t="s">
        <v>1306</v>
      </c>
      <c r="D350" s="4" t="s">
        <v>1820</v>
      </c>
      <c r="E350" s="4" t="s">
        <v>1792</v>
      </c>
      <c r="F350" s="12">
        <v>1</v>
      </c>
      <c r="G350" s="13" t="s">
        <v>1258</v>
      </c>
      <c r="H350" s="20" t="s">
        <v>1821</v>
      </c>
      <c r="I350" s="25" t="s">
        <v>1822</v>
      </c>
      <c r="J350" s="25" t="s">
        <v>1822</v>
      </c>
      <c r="K350" s="140" t="s">
        <v>1291</v>
      </c>
      <c r="L350" s="13" t="s">
        <v>1823</v>
      </c>
      <c r="M350" s="13"/>
      <c r="N350" s="20" t="s">
        <v>1824</v>
      </c>
      <c r="O350" s="20" t="s">
        <v>1825</v>
      </c>
      <c r="P350" s="17" t="s">
        <v>11</v>
      </c>
      <c r="Q350" s="17" t="s">
        <v>29</v>
      </c>
      <c r="R350" s="17"/>
      <c r="S350" s="17" t="s">
        <v>427</v>
      </c>
      <c r="T350" s="17" t="s">
        <v>770</v>
      </c>
      <c r="U350" s="17" t="s">
        <v>1912</v>
      </c>
      <c r="V350" s="17"/>
      <c r="W350" s="13"/>
      <c r="X350" s="17"/>
      <c r="Y350" s="13"/>
      <c r="Z350" s="17" t="s">
        <v>365</v>
      </c>
      <c r="AA350" s="13">
        <v>1</v>
      </c>
      <c r="AB350" s="17"/>
      <c r="AC350" s="13"/>
      <c r="AD350" s="17"/>
      <c r="AE350" s="13"/>
      <c r="AF350" s="17"/>
      <c r="AG350" s="13"/>
      <c r="AH350" s="17"/>
      <c r="AI350" s="17"/>
      <c r="AJ350" s="17" t="s">
        <v>64</v>
      </c>
      <c r="AK350" s="17"/>
      <c r="AL350" s="17"/>
      <c r="AM350" s="17"/>
      <c r="AN350" s="17"/>
      <c r="AO350" s="17" t="s">
        <v>23</v>
      </c>
      <c r="AP350" s="17"/>
      <c r="AQ350" s="17"/>
      <c r="AR350" s="117"/>
      <c r="AS350" s="121"/>
      <c r="AT350" s="118"/>
      <c r="AU350" s="17"/>
    </row>
    <row r="351" spans="1:47" s="9" customFormat="1" ht="174" hidden="1">
      <c r="A351" s="16" t="s">
        <v>722</v>
      </c>
      <c r="B351" s="3" t="s">
        <v>1831</v>
      </c>
      <c r="C351" s="4" t="s">
        <v>1306</v>
      </c>
      <c r="D351" s="4" t="s">
        <v>1820</v>
      </c>
      <c r="E351" s="4" t="s">
        <v>1792</v>
      </c>
      <c r="F351" s="12">
        <v>1</v>
      </c>
      <c r="G351" s="13" t="s">
        <v>1258</v>
      </c>
      <c r="H351" s="20" t="s">
        <v>1821</v>
      </c>
      <c r="I351" s="25" t="s">
        <v>1822</v>
      </c>
      <c r="J351" s="25" t="s">
        <v>1822</v>
      </c>
      <c r="K351" s="140" t="s">
        <v>1291</v>
      </c>
      <c r="L351" s="13" t="s">
        <v>1823</v>
      </c>
      <c r="M351" s="13"/>
      <c r="N351" s="20" t="s">
        <v>1824</v>
      </c>
      <c r="O351" s="20" t="s">
        <v>1825</v>
      </c>
      <c r="P351" s="17" t="s">
        <v>11</v>
      </c>
      <c r="Q351" s="17"/>
      <c r="R351" s="17"/>
      <c r="S351" s="17" t="s">
        <v>429</v>
      </c>
      <c r="T351" s="17" t="s">
        <v>648</v>
      </c>
      <c r="U351" s="17" t="s">
        <v>1917</v>
      </c>
      <c r="V351" s="17" t="s">
        <v>1700</v>
      </c>
      <c r="W351" s="13"/>
      <c r="X351" s="17" t="s">
        <v>1700</v>
      </c>
      <c r="Y351" s="13"/>
      <c r="Z351" s="17" t="s">
        <v>1700</v>
      </c>
      <c r="AA351" s="13"/>
      <c r="AB351" s="17" t="s">
        <v>1700</v>
      </c>
      <c r="AC351" s="13"/>
      <c r="AD351" s="17" t="s">
        <v>1700</v>
      </c>
      <c r="AE351" s="13"/>
      <c r="AF351" s="17" t="s">
        <v>1563</v>
      </c>
      <c r="AG351" s="13">
        <v>1</v>
      </c>
      <c r="AH351" s="17"/>
      <c r="AI351" s="17"/>
      <c r="AJ351" s="17" t="s">
        <v>58</v>
      </c>
      <c r="AK351" s="17"/>
      <c r="AL351" s="17"/>
      <c r="AM351" s="17"/>
      <c r="AN351" s="17"/>
      <c r="AO351" s="17"/>
      <c r="AP351" s="17"/>
      <c r="AQ351" s="17"/>
      <c r="AR351" s="17"/>
      <c r="AS351" s="121"/>
      <c r="AT351" s="17"/>
      <c r="AU351" s="17"/>
    </row>
    <row r="352" spans="1:47" s="9" customFormat="1" ht="174" hidden="1">
      <c r="A352" s="16" t="s">
        <v>722</v>
      </c>
      <c r="B352" s="3" t="s">
        <v>1831</v>
      </c>
      <c r="C352" s="4" t="s">
        <v>1306</v>
      </c>
      <c r="D352" s="4" t="s">
        <v>1820</v>
      </c>
      <c r="E352" s="4" t="s">
        <v>1792</v>
      </c>
      <c r="F352" s="12">
        <v>1</v>
      </c>
      <c r="G352" s="13" t="s">
        <v>1258</v>
      </c>
      <c r="H352" s="20" t="s">
        <v>1821</v>
      </c>
      <c r="I352" s="25" t="s">
        <v>1822</v>
      </c>
      <c r="J352" s="25" t="s">
        <v>1822</v>
      </c>
      <c r="K352" s="140" t="s">
        <v>1291</v>
      </c>
      <c r="L352" s="13" t="s">
        <v>1823</v>
      </c>
      <c r="M352" s="13"/>
      <c r="N352" s="20" t="s">
        <v>1824</v>
      </c>
      <c r="O352" s="20" t="s">
        <v>1825</v>
      </c>
      <c r="P352" s="17" t="s">
        <v>11</v>
      </c>
      <c r="Q352" s="17"/>
      <c r="R352" s="17"/>
      <c r="S352" s="17" t="s">
        <v>429</v>
      </c>
      <c r="T352" s="17" t="s">
        <v>775</v>
      </c>
      <c r="U352" s="17" t="s">
        <v>1918</v>
      </c>
      <c r="V352" s="17" t="s">
        <v>1700</v>
      </c>
      <c r="W352" s="13"/>
      <c r="X352" s="17" t="s">
        <v>1700</v>
      </c>
      <c r="Y352" s="13"/>
      <c r="Z352" s="17" t="s">
        <v>1700</v>
      </c>
      <c r="AA352" s="13"/>
      <c r="AB352" s="17" t="s">
        <v>1700</v>
      </c>
      <c r="AC352" s="13"/>
      <c r="AD352" s="17" t="s">
        <v>1700</v>
      </c>
      <c r="AE352" s="13"/>
      <c r="AF352" s="17" t="s">
        <v>1919</v>
      </c>
      <c r="AG352" s="13">
        <v>1</v>
      </c>
      <c r="AH352" s="17"/>
      <c r="AI352" s="17"/>
      <c r="AJ352" s="17" t="s">
        <v>58</v>
      </c>
      <c r="AK352" s="17"/>
      <c r="AL352" s="17"/>
      <c r="AM352" s="17"/>
      <c r="AN352" s="17"/>
      <c r="AO352" s="17"/>
      <c r="AP352" s="17"/>
      <c r="AQ352" s="17"/>
      <c r="AR352" s="17"/>
      <c r="AS352" s="121"/>
      <c r="AT352" s="17"/>
      <c r="AU352" s="17"/>
    </row>
    <row r="353" spans="1:47" s="9" customFormat="1" ht="174" hidden="1">
      <c r="A353" s="16" t="s">
        <v>722</v>
      </c>
      <c r="B353" s="3" t="s">
        <v>1831</v>
      </c>
      <c r="C353" s="4" t="s">
        <v>1306</v>
      </c>
      <c r="D353" s="4" t="s">
        <v>1820</v>
      </c>
      <c r="E353" s="4" t="s">
        <v>1792</v>
      </c>
      <c r="F353" s="12">
        <v>1</v>
      </c>
      <c r="G353" s="13" t="s">
        <v>1258</v>
      </c>
      <c r="H353" s="20" t="s">
        <v>1821</v>
      </c>
      <c r="I353" s="25" t="s">
        <v>1822</v>
      </c>
      <c r="J353" s="25" t="s">
        <v>1822</v>
      </c>
      <c r="K353" s="140" t="s">
        <v>1291</v>
      </c>
      <c r="L353" s="13" t="s">
        <v>1823</v>
      </c>
      <c r="M353" s="13"/>
      <c r="N353" s="20" t="s">
        <v>1824</v>
      </c>
      <c r="O353" s="20" t="s">
        <v>1825</v>
      </c>
      <c r="P353" s="17" t="s">
        <v>11</v>
      </c>
      <c r="Q353" s="17"/>
      <c r="R353" s="17"/>
      <c r="S353" s="17" t="s">
        <v>429</v>
      </c>
      <c r="T353" s="17" t="s">
        <v>754</v>
      </c>
      <c r="U353" s="17" t="s">
        <v>1920</v>
      </c>
      <c r="V353" s="17" t="s">
        <v>1700</v>
      </c>
      <c r="W353" s="13"/>
      <c r="X353" s="17" t="s">
        <v>1700</v>
      </c>
      <c r="Y353" s="13"/>
      <c r="Z353" s="17" t="s">
        <v>1700</v>
      </c>
      <c r="AA353" s="13"/>
      <c r="AB353" s="17" t="s">
        <v>1700</v>
      </c>
      <c r="AC353" s="13"/>
      <c r="AD353" s="17" t="s">
        <v>1700</v>
      </c>
      <c r="AE353" s="13"/>
      <c r="AF353" s="17" t="s">
        <v>1373</v>
      </c>
      <c r="AG353" s="13">
        <v>1</v>
      </c>
      <c r="AH353" s="17"/>
      <c r="AI353" s="17"/>
      <c r="AJ353" s="17" t="s">
        <v>58</v>
      </c>
      <c r="AK353" s="17"/>
      <c r="AL353" s="17"/>
      <c r="AM353" s="17"/>
      <c r="AN353" s="17"/>
      <c r="AO353" s="17"/>
      <c r="AP353" s="17"/>
      <c r="AQ353" s="17"/>
      <c r="AR353" s="17"/>
      <c r="AS353" s="121"/>
      <c r="AT353" s="17"/>
      <c r="AU353" s="17"/>
    </row>
    <row r="354" spans="1:47" s="9" customFormat="1" ht="174" hidden="1">
      <c r="A354" s="16" t="s">
        <v>722</v>
      </c>
      <c r="B354" s="3" t="s">
        <v>1831</v>
      </c>
      <c r="C354" s="4" t="s">
        <v>1306</v>
      </c>
      <c r="D354" s="4" t="s">
        <v>1820</v>
      </c>
      <c r="E354" s="4" t="s">
        <v>1792</v>
      </c>
      <c r="F354" s="12">
        <v>1</v>
      </c>
      <c r="G354" s="13" t="s">
        <v>1258</v>
      </c>
      <c r="H354" s="20" t="s">
        <v>1821</v>
      </c>
      <c r="I354" s="25" t="s">
        <v>1822</v>
      </c>
      <c r="J354" s="25" t="s">
        <v>1822</v>
      </c>
      <c r="K354" s="140" t="s">
        <v>1291</v>
      </c>
      <c r="L354" s="13" t="s">
        <v>1823</v>
      </c>
      <c r="M354" s="13"/>
      <c r="N354" s="20" t="s">
        <v>1824</v>
      </c>
      <c r="O354" s="20" t="s">
        <v>1825</v>
      </c>
      <c r="P354" s="17" t="s">
        <v>11</v>
      </c>
      <c r="Q354" s="17"/>
      <c r="R354" s="17"/>
      <c r="S354" s="17" t="s">
        <v>429</v>
      </c>
      <c r="T354" s="17" t="s">
        <v>774</v>
      </c>
      <c r="U354" s="17" t="s">
        <v>1921</v>
      </c>
      <c r="V354" s="17" t="s">
        <v>1700</v>
      </c>
      <c r="W354" s="13"/>
      <c r="X354" s="17" t="s">
        <v>1700</v>
      </c>
      <c r="Y354" s="13"/>
      <c r="Z354" s="17" t="s">
        <v>1700</v>
      </c>
      <c r="AA354" s="13"/>
      <c r="AB354" s="17" t="s">
        <v>1700</v>
      </c>
      <c r="AC354" s="13"/>
      <c r="AD354" s="17" t="s">
        <v>1700</v>
      </c>
      <c r="AE354" s="13"/>
      <c r="AF354" s="17" t="s">
        <v>1563</v>
      </c>
      <c r="AG354" s="13">
        <v>1</v>
      </c>
      <c r="AH354" s="17"/>
      <c r="AI354" s="17"/>
      <c r="AJ354" s="17" t="s">
        <v>58</v>
      </c>
      <c r="AK354" s="17"/>
      <c r="AL354" s="17"/>
      <c r="AM354" s="17"/>
      <c r="AN354" s="17"/>
      <c r="AO354" s="17"/>
      <c r="AP354" s="17"/>
      <c r="AQ354" s="17"/>
      <c r="AR354" s="17"/>
      <c r="AS354" s="121"/>
      <c r="AT354" s="17"/>
      <c r="AU354" s="17"/>
    </row>
    <row r="355" spans="1:47" s="9" customFormat="1" ht="174" hidden="1">
      <c r="A355" s="16" t="s">
        <v>722</v>
      </c>
      <c r="B355" s="3" t="s">
        <v>1831</v>
      </c>
      <c r="C355" s="4" t="s">
        <v>1306</v>
      </c>
      <c r="D355" s="4" t="s">
        <v>1820</v>
      </c>
      <c r="E355" s="4" t="s">
        <v>1792</v>
      </c>
      <c r="F355" s="12">
        <v>1</v>
      </c>
      <c r="G355" s="13" t="s">
        <v>1258</v>
      </c>
      <c r="H355" s="20" t="s">
        <v>1821</v>
      </c>
      <c r="I355" s="25" t="s">
        <v>1822</v>
      </c>
      <c r="J355" s="25" t="s">
        <v>1822</v>
      </c>
      <c r="K355" s="140" t="s">
        <v>1291</v>
      </c>
      <c r="L355" s="13" t="s">
        <v>1823</v>
      </c>
      <c r="M355" s="13"/>
      <c r="N355" s="20" t="s">
        <v>1824</v>
      </c>
      <c r="O355" s="20" t="s">
        <v>1825</v>
      </c>
      <c r="P355" s="17" t="s">
        <v>11</v>
      </c>
      <c r="Q355" s="17"/>
      <c r="R355" s="17"/>
      <c r="S355" s="17" t="s">
        <v>429</v>
      </c>
      <c r="T355" s="17" t="s">
        <v>652</v>
      </c>
      <c r="U355" s="17" t="s">
        <v>1922</v>
      </c>
      <c r="V355" s="17" t="s">
        <v>1700</v>
      </c>
      <c r="W355" s="13"/>
      <c r="X355" s="17" t="s">
        <v>1700</v>
      </c>
      <c r="Y355" s="13"/>
      <c r="Z355" s="17" t="s">
        <v>1700</v>
      </c>
      <c r="AA355" s="13"/>
      <c r="AB355" s="17" t="s">
        <v>1700</v>
      </c>
      <c r="AC355" s="13"/>
      <c r="AD355" s="17" t="s">
        <v>1700</v>
      </c>
      <c r="AE355" s="13"/>
      <c r="AF355" s="17" t="s">
        <v>1375</v>
      </c>
      <c r="AG355" s="13">
        <v>1</v>
      </c>
      <c r="AH355" s="17"/>
      <c r="AI355" s="17"/>
      <c r="AJ355" s="17" t="s">
        <v>58</v>
      </c>
      <c r="AK355" s="17"/>
      <c r="AL355" s="17"/>
      <c r="AM355" s="17"/>
      <c r="AN355" s="17"/>
      <c r="AO355" s="17"/>
      <c r="AP355" s="17"/>
      <c r="AQ355" s="17"/>
      <c r="AR355" s="17"/>
      <c r="AS355" s="121"/>
      <c r="AT355" s="17"/>
      <c r="AU355" s="17"/>
    </row>
    <row r="356" spans="1:47" s="9" customFormat="1" ht="174" hidden="1">
      <c r="A356" s="16" t="s">
        <v>722</v>
      </c>
      <c r="B356" s="3" t="s">
        <v>1831</v>
      </c>
      <c r="C356" s="4" t="s">
        <v>1306</v>
      </c>
      <c r="D356" s="4" t="s">
        <v>1820</v>
      </c>
      <c r="E356" s="4" t="s">
        <v>1792</v>
      </c>
      <c r="F356" s="12">
        <v>1</v>
      </c>
      <c r="G356" s="13" t="s">
        <v>1258</v>
      </c>
      <c r="H356" s="20" t="s">
        <v>1821</v>
      </c>
      <c r="I356" s="25" t="s">
        <v>1822</v>
      </c>
      <c r="J356" s="25" t="s">
        <v>1822</v>
      </c>
      <c r="K356" s="140" t="s">
        <v>1291</v>
      </c>
      <c r="L356" s="13" t="s">
        <v>1823</v>
      </c>
      <c r="M356" s="13"/>
      <c r="N356" s="20" t="s">
        <v>1824</v>
      </c>
      <c r="O356" s="20" t="s">
        <v>1825</v>
      </c>
      <c r="P356" s="17" t="s">
        <v>11</v>
      </c>
      <c r="Q356" s="17"/>
      <c r="R356" s="17"/>
      <c r="S356" s="17" t="s">
        <v>429</v>
      </c>
      <c r="T356" s="17" t="s">
        <v>773</v>
      </c>
      <c r="U356" s="17" t="s">
        <v>1923</v>
      </c>
      <c r="V356" s="17" t="s">
        <v>1700</v>
      </c>
      <c r="W356" s="13"/>
      <c r="X356" s="17" t="s">
        <v>1700</v>
      </c>
      <c r="Y356" s="13"/>
      <c r="Z356" s="17" t="s">
        <v>1700</v>
      </c>
      <c r="AA356" s="13"/>
      <c r="AB356" s="17" t="s">
        <v>1700</v>
      </c>
      <c r="AC356" s="13"/>
      <c r="AD356" s="17" t="s">
        <v>1700</v>
      </c>
      <c r="AE356" s="13"/>
      <c r="AF356" s="17" t="s">
        <v>1757</v>
      </c>
      <c r="AG356" s="13">
        <v>1</v>
      </c>
      <c r="AH356" s="17"/>
      <c r="AI356" s="17"/>
      <c r="AJ356" s="17" t="s">
        <v>58</v>
      </c>
      <c r="AK356" s="17"/>
      <c r="AL356" s="17"/>
      <c r="AM356" s="17"/>
      <c r="AN356" s="17"/>
      <c r="AO356" s="17"/>
      <c r="AP356" s="17"/>
      <c r="AQ356" s="17"/>
      <c r="AR356" s="17"/>
      <c r="AS356" s="121"/>
      <c r="AT356" s="17"/>
      <c r="AU356" s="17"/>
    </row>
    <row r="357" spans="1:47" s="9" customFormat="1" ht="174" hidden="1">
      <c r="A357" s="16" t="s">
        <v>722</v>
      </c>
      <c r="B357" s="3" t="s">
        <v>1831</v>
      </c>
      <c r="C357" s="4" t="s">
        <v>1306</v>
      </c>
      <c r="D357" s="4" t="s">
        <v>1820</v>
      </c>
      <c r="E357" s="4" t="s">
        <v>1792</v>
      </c>
      <c r="F357" s="12">
        <v>1</v>
      </c>
      <c r="G357" s="13" t="s">
        <v>1258</v>
      </c>
      <c r="H357" s="20" t="s">
        <v>1821</v>
      </c>
      <c r="I357" s="25" t="s">
        <v>1822</v>
      </c>
      <c r="J357" s="25" t="s">
        <v>1822</v>
      </c>
      <c r="K357" s="140" t="s">
        <v>1291</v>
      </c>
      <c r="L357" s="13" t="s">
        <v>1823</v>
      </c>
      <c r="M357" s="13"/>
      <c r="N357" s="20" t="s">
        <v>1824</v>
      </c>
      <c r="O357" s="20" t="s">
        <v>1825</v>
      </c>
      <c r="P357" s="17" t="s">
        <v>12</v>
      </c>
      <c r="Q357" s="17" t="s">
        <v>29</v>
      </c>
      <c r="R357" s="17"/>
      <c r="S357" s="17" t="s">
        <v>427</v>
      </c>
      <c r="T357" s="17" t="s">
        <v>816</v>
      </c>
      <c r="U357" s="17" t="s">
        <v>1924</v>
      </c>
      <c r="V357" s="17"/>
      <c r="W357" s="13"/>
      <c r="X357" s="17"/>
      <c r="Y357" s="13"/>
      <c r="Z357" s="17" t="s">
        <v>1361</v>
      </c>
      <c r="AA357" s="13">
        <v>1</v>
      </c>
      <c r="AB357" s="17"/>
      <c r="AC357" s="13"/>
      <c r="AD357" s="17"/>
      <c r="AE357" s="13"/>
      <c r="AF357" s="17"/>
      <c r="AG357" s="13"/>
      <c r="AH357" s="17"/>
      <c r="AI357" s="17"/>
      <c r="AJ357" s="17" t="s">
        <v>64</v>
      </c>
      <c r="AK357" s="17"/>
      <c r="AL357" s="17"/>
      <c r="AM357" s="17"/>
      <c r="AN357" s="17"/>
      <c r="AO357" s="17" t="s">
        <v>23</v>
      </c>
      <c r="AP357" s="17"/>
      <c r="AQ357" s="17"/>
      <c r="AR357" s="117"/>
      <c r="AS357" s="121"/>
      <c r="AT357" s="118"/>
      <c r="AU357" s="17"/>
    </row>
    <row r="358" spans="1:47" s="9" customFormat="1" ht="174" hidden="1">
      <c r="A358" s="16" t="s">
        <v>722</v>
      </c>
      <c r="B358" s="3" t="s">
        <v>1831</v>
      </c>
      <c r="C358" s="4" t="s">
        <v>1306</v>
      </c>
      <c r="D358" s="4" t="s">
        <v>1820</v>
      </c>
      <c r="E358" s="4" t="s">
        <v>1792</v>
      </c>
      <c r="F358" s="12">
        <v>1</v>
      </c>
      <c r="G358" s="13" t="s">
        <v>1258</v>
      </c>
      <c r="H358" s="20" t="s">
        <v>1821</v>
      </c>
      <c r="I358" s="25" t="s">
        <v>1822</v>
      </c>
      <c r="J358" s="25" t="s">
        <v>1822</v>
      </c>
      <c r="K358" s="140" t="s">
        <v>1291</v>
      </c>
      <c r="L358" s="13" t="s">
        <v>1823</v>
      </c>
      <c r="M358" s="13"/>
      <c r="N358" s="20" t="s">
        <v>1824</v>
      </c>
      <c r="O358" s="20" t="s">
        <v>1825</v>
      </c>
      <c r="P358" s="17" t="s">
        <v>12</v>
      </c>
      <c r="Q358" s="17" t="s">
        <v>70</v>
      </c>
      <c r="R358" s="17"/>
      <c r="S358" s="17" t="s">
        <v>427</v>
      </c>
      <c r="T358" s="17" t="s">
        <v>818</v>
      </c>
      <c r="U358" s="17" t="s">
        <v>1940</v>
      </c>
      <c r="V358" s="17"/>
      <c r="W358" s="13"/>
      <c r="X358" s="17"/>
      <c r="Y358" s="13"/>
      <c r="Z358" s="17" t="s">
        <v>339</v>
      </c>
      <c r="AA358" s="13">
        <v>1</v>
      </c>
      <c r="AB358" s="17"/>
      <c r="AC358" s="13"/>
      <c r="AD358" s="17"/>
      <c r="AE358" s="13"/>
      <c r="AF358" s="17"/>
      <c r="AG358" s="13"/>
      <c r="AH358" s="17"/>
      <c r="AI358" s="17"/>
      <c r="AJ358" s="17" t="s">
        <v>64</v>
      </c>
      <c r="AK358" s="17"/>
      <c r="AL358" s="17"/>
      <c r="AM358" s="17"/>
      <c r="AN358" s="17"/>
      <c r="AO358" s="17" t="s">
        <v>23</v>
      </c>
      <c r="AP358" s="17"/>
      <c r="AQ358" s="17"/>
      <c r="AR358" s="117"/>
      <c r="AS358" s="121"/>
      <c r="AT358" s="118"/>
      <c r="AU358" s="17"/>
    </row>
    <row r="359" spans="1:47" s="9" customFormat="1" ht="174" hidden="1">
      <c r="A359" s="16" t="s">
        <v>722</v>
      </c>
      <c r="B359" s="3" t="s">
        <v>1831</v>
      </c>
      <c r="C359" s="4" t="s">
        <v>1306</v>
      </c>
      <c r="D359" s="4" t="s">
        <v>1820</v>
      </c>
      <c r="E359" s="4" t="s">
        <v>1792</v>
      </c>
      <c r="F359" s="12">
        <v>1</v>
      </c>
      <c r="G359" s="13" t="s">
        <v>1258</v>
      </c>
      <c r="H359" s="20" t="s">
        <v>1821</v>
      </c>
      <c r="I359" s="25" t="s">
        <v>1822</v>
      </c>
      <c r="J359" s="25" t="s">
        <v>1822</v>
      </c>
      <c r="K359" s="140" t="s">
        <v>1291</v>
      </c>
      <c r="L359" s="13" t="s">
        <v>1823</v>
      </c>
      <c r="M359" s="13"/>
      <c r="N359" s="20" t="s">
        <v>1824</v>
      </c>
      <c r="O359" s="20" t="s">
        <v>1825</v>
      </c>
      <c r="P359" s="17" t="s">
        <v>12</v>
      </c>
      <c r="Q359" s="17"/>
      <c r="R359" s="17"/>
      <c r="S359" s="17" t="s">
        <v>429</v>
      </c>
      <c r="T359" s="17" t="s">
        <v>810</v>
      </c>
      <c r="U359" s="17" t="s">
        <v>1926</v>
      </c>
      <c r="V359" s="17" t="s">
        <v>1700</v>
      </c>
      <c r="W359" s="13"/>
      <c r="X359" s="17" t="s">
        <v>1700</v>
      </c>
      <c r="Y359" s="13"/>
      <c r="Z359" s="17" t="s">
        <v>1700</v>
      </c>
      <c r="AA359" s="13"/>
      <c r="AB359" s="17" t="s">
        <v>1700</v>
      </c>
      <c r="AC359" s="13"/>
      <c r="AD359" s="17" t="s">
        <v>1700</v>
      </c>
      <c r="AE359" s="13"/>
      <c r="AF359" s="17" t="s">
        <v>1786</v>
      </c>
      <c r="AG359" s="13">
        <v>1</v>
      </c>
      <c r="AH359" s="17"/>
      <c r="AI359" s="17"/>
      <c r="AJ359" s="17" t="s">
        <v>58</v>
      </c>
      <c r="AK359" s="17"/>
      <c r="AL359" s="17"/>
      <c r="AM359" s="17"/>
      <c r="AN359" s="17"/>
      <c r="AO359" s="17"/>
      <c r="AP359" s="17"/>
      <c r="AQ359" s="17"/>
      <c r="AR359" s="17"/>
      <c r="AS359" s="121"/>
      <c r="AT359" s="17"/>
      <c r="AU359" s="17"/>
    </row>
    <row r="360" spans="1:47" s="9" customFormat="1" ht="174" hidden="1">
      <c r="A360" s="16" t="s">
        <v>722</v>
      </c>
      <c r="B360" s="3" t="s">
        <v>1831</v>
      </c>
      <c r="C360" s="4" t="s">
        <v>1306</v>
      </c>
      <c r="D360" s="4" t="s">
        <v>1820</v>
      </c>
      <c r="E360" s="4" t="s">
        <v>1792</v>
      </c>
      <c r="F360" s="12">
        <v>1</v>
      </c>
      <c r="G360" s="13" t="s">
        <v>1258</v>
      </c>
      <c r="H360" s="20" t="s">
        <v>1821</v>
      </c>
      <c r="I360" s="25" t="s">
        <v>1822</v>
      </c>
      <c r="J360" s="25" t="s">
        <v>1822</v>
      </c>
      <c r="K360" s="140" t="s">
        <v>1291</v>
      </c>
      <c r="L360" s="13" t="s">
        <v>1823</v>
      </c>
      <c r="M360" s="13"/>
      <c r="N360" s="20" t="s">
        <v>1824</v>
      </c>
      <c r="O360" s="20" t="s">
        <v>1825</v>
      </c>
      <c r="P360" s="17" t="s">
        <v>12</v>
      </c>
      <c r="Q360" s="17"/>
      <c r="R360" s="17"/>
      <c r="S360" s="17" t="s">
        <v>429</v>
      </c>
      <c r="T360" s="17" t="s">
        <v>822</v>
      </c>
      <c r="U360" s="17" t="s">
        <v>1927</v>
      </c>
      <c r="V360" s="17" t="s">
        <v>1700</v>
      </c>
      <c r="W360" s="13"/>
      <c r="X360" s="17" t="s">
        <v>1700</v>
      </c>
      <c r="Y360" s="13"/>
      <c r="Z360" s="17" t="s">
        <v>1700</v>
      </c>
      <c r="AA360" s="13"/>
      <c r="AB360" s="17" t="s">
        <v>1700</v>
      </c>
      <c r="AC360" s="13"/>
      <c r="AD360" s="17" t="s">
        <v>1700</v>
      </c>
      <c r="AE360" s="13"/>
      <c r="AF360" s="17" t="s">
        <v>1598</v>
      </c>
      <c r="AG360" s="13">
        <v>1</v>
      </c>
      <c r="AH360" s="17"/>
      <c r="AI360" s="17"/>
      <c r="AJ360" s="17" t="s">
        <v>58</v>
      </c>
      <c r="AK360" s="17"/>
      <c r="AL360" s="17"/>
      <c r="AM360" s="17"/>
      <c r="AN360" s="17"/>
      <c r="AO360" s="17"/>
      <c r="AP360" s="17"/>
      <c r="AQ360" s="17"/>
      <c r="AR360" s="17"/>
      <c r="AS360" s="121"/>
      <c r="AT360" s="17"/>
      <c r="AU360" s="17"/>
    </row>
    <row r="361" spans="1:47" s="9" customFormat="1" ht="174" hidden="1">
      <c r="A361" s="16" t="s">
        <v>722</v>
      </c>
      <c r="B361" s="3" t="s">
        <v>1831</v>
      </c>
      <c r="C361" s="4" t="s">
        <v>1306</v>
      </c>
      <c r="D361" s="4" t="s">
        <v>1820</v>
      </c>
      <c r="E361" s="4" t="s">
        <v>1792</v>
      </c>
      <c r="F361" s="12">
        <v>1</v>
      </c>
      <c r="G361" s="13" t="s">
        <v>1258</v>
      </c>
      <c r="H361" s="20" t="s">
        <v>1821</v>
      </c>
      <c r="I361" s="25" t="s">
        <v>1822</v>
      </c>
      <c r="J361" s="25" t="s">
        <v>1822</v>
      </c>
      <c r="K361" s="140" t="s">
        <v>1291</v>
      </c>
      <c r="L361" s="13" t="s">
        <v>1823</v>
      </c>
      <c r="M361" s="13"/>
      <c r="N361" s="20" t="s">
        <v>1824</v>
      </c>
      <c r="O361" s="20" t="s">
        <v>1825</v>
      </c>
      <c r="P361" s="17" t="s">
        <v>12</v>
      </c>
      <c r="Q361" s="17"/>
      <c r="R361" s="17"/>
      <c r="S361" s="17" t="s">
        <v>429</v>
      </c>
      <c r="T361" s="17" t="s">
        <v>806</v>
      </c>
      <c r="U361" s="17" t="s">
        <v>1928</v>
      </c>
      <c r="V361" s="17" t="s">
        <v>1700</v>
      </c>
      <c r="W361" s="13"/>
      <c r="X361" s="17" t="s">
        <v>1700</v>
      </c>
      <c r="Y361" s="13"/>
      <c r="Z361" s="17" t="s">
        <v>1700</v>
      </c>
      <c r="AA361" s="13"/>
      <c r="AB361" s="17" t="s">
        <v>1700</v>
      </c>
      <c r="AC361" s="13"/>
      <c r="AD361" s="17" t="s">
        <v>1700</v>
      </c>
      <c r="AE361" s="13"/>
      <c r="AF361" s="17" t="s">
        <v>1565</v>
      </c>
      <c r="AG361" s="13">
        <v>1</v>
      </c>
      <c r="AH361" s="17"/>
      <c r="AI361" s="17"/>
      <c r="AJ361" s="17" t="s">
        <v>58</v>
      </c>
      <c r="AK361" s="17"/>
      <c r="AL361" s="17"/>
      <c r="AM361" s="17"/>
      <c r="AN361" s="17"/>
      <c r="AO361" s="17"/>
      <c r="AP361" s="17"/>
      <c r="AQ361" s="17"/>
      <c r="AR361" s="17"/>
      <c r="AS361" s="121"/>
      <c r="AT361" s="17"/>
      <c r="AU361" s="17"/>
    </row>
    <row r="362" spans="1:47" s="9" customFormat="1" ht="174" hidden="1">
      <c r="A362" s="16" t="s">
        <v>722</v>
      </c>
      <c r="B362" s="3" t="s">
        <v>1831</v>
      </c>
      <c r="C362" s="4" t="s">
        <v>1306</v>
      </c>
      <c r="D362" s="4" t="s">
        <v>1820</v>
      </c>
      <c r="E362" s="4" t="s">
        <v>1792</v>
      </c>
      <c r="F362" s="12">
        <v>1</v>
      </c>
      <c r="G362" s="13" t="s">
        <v>1258</v>
      </c>
      <c r="H362" s="20" t="s">
        <v>1821</v>
      </c>
      <c r="I362" s="25" t="s">
        <v>1822</v>
      </c>
      <c r="J362" s="25" t="s">
        <v>1822</v>
      </c>
      <c r="K362" s="140" t="s">
        <v>1291</v>
      </c>
      <c r="L362" s="13" t="s">
        <v>1823</v>
      </c>
      <c r="M362" s="13"/>
      <c r="N362" s="20" t="s">
        <v>1824</v>
      </c>
      <c r="O362" s="20" t="s">
        <v>1825</v>
      </c>
      <c r="P362" s="17" t="s">
        <v>12</v>
      </c>
      <c r="Q362" s="17"/>
      <c r="R362" s="17"/>
      <c r="S362" s="17" t="s">
        <v>429</v>
      </c>
      <c r="T362" s="17" t="s">
        <v>804</v>
      </c>
      <c r="U362" s="17" t="s">
        <v>1929</v>
      </c>
      <c r="V362" s="17" t="s">
        <v>1700</v>
      </c>
      <c r="W362" s="13"/>
      <c r="X362" s="17" t="s">
        <v>1700</v>
      </c>
      <c r="Y362" s="13"/>
      <c r="Z362" s="17" t="s">
        <v>1700</v>
      </c>
      <c r="AA362" s="13"/>
      <c r="AB362" s="17" t="s">
        <v>1700</v>
      </c>
      <c r="AC362" s="13"/>
      <c r="AD362" s="17" t="s">
        <v>1700</v>
      </c>
      <c r="AE362" s="13"/>
      <c r="AF362" s="17" t="s">
        <v>1786</v>
      </c>
      <c r="AG362" s="13">
        <v>1</v>
      </c>
      <c r="AH362" s="17"/>
      <c r="AI362" s="17"/>
      <c r="AJ362" s="17" t="s">
        <v>58</v>
      </c>
      <c r="AK362" s="17"/>
      <c r="AL362" s="17"/>
      <c r="AM362" s="17"/>
      <c r="AN362" s="17"/>
      <c r="AO362" s="17"/>
      <c r="AP362" s="17"/>
      <c r="AQ362" s="17"/>
      <c r="AR362" s="17"/>
      <c r="AS362" s="121"/>
      <c r="AT362" s="17"/>
      <c r="AU362" s="17"/>
    </row>
    <row r="363" spans="1:47" s="9" customFormat="1" ht="174" hidden="1">
      <c r="A363" s="16" t="s">
        <v>722</v>
      </c>
      <c r="B363" s="3" t="s">
        <v>1831</v>
      </c>
      <c r="C363" s="4" t="s">
        <v>1306</v>
      </c>
      <c r="D363" s="4" t="s">
        <v>1820</v>
      </c>
      <c r="E363" s="4" t="s">
        <v>1792</v>
      </c>
      <c r="F363" s="12">
        <v>1</v>
      </c>
      <c r="G363" s="13" t="s">
        <v>1258</v>
      </c>
      <c r="H363" s="20" t="s">
        <v>1821</v>
      </c>
      <c r="I363" s="25" t="s">
        <v>1822</v>
      </c>
      <c r="J363" s="25" t="s">
        <v>1822</v>
      </c>
      <c r="K363" s="140" t="s">
        <v>1291</v>
      </c>
      <c r="L363" s="13" t="s">
        <v>1823</v>
      </c>
      <c r="M363" s="13"/>
      <c r="N363" s="20" t="s">
        <v>1824</v>
      </c>
      <c r="O363" s="20" t="s">
        <v>1825</v>
      </c>
      <c r="P363" s="17" t="s">
        <v>12</v>
      </c>
      <c r="Q363" s="17"/>
      <c r="R363" s="17"/>
      <c r="S363" s="17" t="s">
        <v>429</v>
      </c>
      <c r="T363" s="17" t="s">
        <v>811</v>
      </c>
      <c r="U363" s="17" t="s">
        <v>1941</v>
      </c>
      <c r="V363" s="17"/>
      <c r="W363" s="13"/>
      <c r="X363" s="17"/>
      <c r="Y363" s="13"/>
      <c r="Z363" s="17"/>
      <c r="AA363" s="13"/>
      <c r="AB363" s="17"/>
      <c r="AC363" s="13"/>
      <c r="AD363" s="17"/>
      <c r="AE363" s="13"/>
      <c r="AF363" s="17" t="s">
        <v>1424</v>
      </c>
      <c r="AG363" s="13">
        <v>1</v>
      </c>
      <c r="AH363" s="17"/>
      <c r="AI363" s="17"/>
      <c r="AJ363" s="17" t="s">
        <v>58</v>
      </c>
      <c r="AK363" s="17"/>
      <c r="AL363" s="17"/>
      <c r="AM363" s="17"/>
      <c r="AN363" s="17"/>
      <c r="AO363" s="17"/>
      <c r="AP363" s="17"/>
      <c r="AQ363" s="17"/>
      <c r="AR363" s="17"/>
      <c r="AS363" s="121"/>
      <c r="AT363" s="17"/>
      <c r="AU363" s="17"/>
    </row>
    <row r="364" spans="1:47" s="9" customFormat="1" ht="174" hidden="1">
      <c r="A364" s="16" t="s">
        <v>722</v>
      </c>
      <c r="B364" s="3" t="s">
        <v>1831</v>
      </c>
      <c r="C364" s="4" t="s">
        <v>1306</v>
      </c>
      <c r="D364" s="4" t="s">
        <v>1820</v>
      </c>
      <c r="E364" s="4" t="s">
        <v>1792</v>
      </c>
      <c r="F364" s="12">
        <v>1</v>
      </c>
      <c r="G364" s="13" t="s">
        <v>1258</v>
      </c>
      <c r="H364" s="20" t="s">
        <v>1821</v>
      </c>
      <c r="I364" s="25" t="s">
        <v>1822</v>
      </c>
      <c r="J364" s="25" t="s">
        <v>1822</v>
      </c>
      <c r="K364" s="140" t="s">
        <v>1291</v>
      </c>
      <c r="L364" s="13" t="s">
        <v>1823</v>
      </c>
      <c r="M364" s="13"/>
      <c r="N364" s="20" t="s">
        <v>1824</v>
      </c>
      <c r="O364" s="20" t="s">
        <v>1825</v>
      </c>
      <c r="P364" s="17" t="s">
        <v>12</v>
      </c>
      <c r="Q364" s="17"/>
      <c r="R364" s="17"/>
      <c r="S364" s="17" t="s">
        <v>429</v>
      </c>
      <c r="T364" s="17" t="s">
        <v>819</v>
      </c>
      <c r="U364" s="17" t="s">
        <v>1930</v>
      </c>
      <c r="V364" s="17" t="s">
        <v>1700</v>
      </c>
      <c r="W364" s="13"/>
      <c r="X364" s="17" t="s">
        <v>1700</v>
      </c>
      <c r="Y364" s="13"/>
      <c r="Z364" s="17" t="s">
        <v>1700</v>
      </c>
      <c r="AA364" s="13"/>
      <c r="AB364" s="17" t="s">
        <v>1700</v>
      </c>
      <c r="AC364" s="13"/>
      <c r="AD364" s="17" t="s">
        <v>1700</v>
      </c>
      <c r="AE364" s="13"/>
      <c r="AF364" s="17" t="s">
        <v>1381</v>
      </c>
      <c r="AG364" s="13">
        <v>1</v>
      </c>
      <c r="AH364" s="17"/>
      <c r="AI364" s="17"/>
      <c r="AJ364" s="17" t="s">
        <v>58</v>
      </c>
      <c r="AK364" s="17"/>
      <c r="AL364" s="17"/>
      <c r="AM364" s="17"/>
      <c r="AN364" s="17"/>
      <c r="AO364" s="17"/>
      <c r="AP364" s="17"/>
      <c r="AQ364" s="17"/>
      <c r="AR364" s="17"/>
      <c r="AS364" s="121"/>
      <c r="AT364" s="17"/>
      <c r="AU364" s="17"/>
    </row>
    <row r="365" spans="1:47" s="9" customFormat="1" ht="174" hidden="1">
      <c r="A365" s="16" t="s">
        <v>722</v>
      </c>
      <c r="B365" s="3" t="s">
        <v>1831</v>
      </c>
      <c r="C365" s="4" t="s">
        <v>1306</v>
      </c>
      <c r="D365" s="4" t="s">
        <v>1820</v>
      </c>
      <c r="E365" s="4" t="s">
        <v>1792</v>
      </c>
      <c r="F365" s="12">
        <v>1</v>
      </c>
      <c r="G365" s="13" t="s">
        <v>1258</v>
      </c>
      <c r="H365" s="20" t="s">
        <v>1821</v>
      </c>
      <c r="I365" s="25" t="s">
        <v>1822</v>
      </c>
      <c r="J365" s="25" t="s">
        <v>1822</v>
      </c>
      <c r="K365" s="140" t="s">
        <v>1291</v>
      </c>
      <c r="L365" s="13" t="s">
        <v>1823</v>
      </c>
      <c r="M365" s="13"/>
      <c r="N365" s="20" t="s">
        <v>1824</v>
      </c>
      <c r="O365" s="20" t="s">
        <v>1825</v>
      </c>
      <c r="P365" s="17" t="s">
        <v>12</v>
      </c>
      <c r="Q365" s="17"/>
      <c r="R365" s="17"/>
      <c r="S365" s="17" t="s">
        <v>429</v>
      </c>
      <c r="T365" s="17" t="s">
        <v>821</v>
      </c>
      <c r="U365" s="17" t="s">
        <v>1931</v>
      </c>
      <c r="V365" s="17" t="s">
        <v>1700</v>
      </c>
      <c r="W365" s="13"/>
      <c r="X365" s="17" t="s">
        <v>1700</v>
      </c>
      <c r="Y365" s="13"/>
      <c r="Z365" s="17" t="s">
        <v>1700</v>
      </c>
      <c r="AA365" s="13"/>
      <c r="AB365" s="17" t="s">
        <v>1700</v>
      </c>
      <c r="AC365" s="13"/>
      <c r="AD365" s="17" t="s">
        <v>1700</v>
      </c>
      <c r="AE365" s="13"/>
      <c r="AF365" s="17" t="s">
        <v>1806</v>
      </c>
      <c r="AG365" s="13">
        <v>1</v>
      </c>
      <c r="AH365" s="17"/>
      <c r="AI365" s="17"/>
      <c r="AJ365" s="17" t="s">
        <v>58</v>
      </c>
      <c r="AK365" s="17"/>
      <c r="AL365" s="17"/>
      <c r="AM365" s="17"/>
      <c r="AN365" s="17"/>
      <c r="AO365" s="17"/>
      <c r="AP365" s="17"/>
      <c r="AQ365" s="17"/>
      <c r="AR365" s="17"/>
      <c r="AS365" s="121"/>
      <c r="AT365" s="17"/>
      <c r="AU365" s="17"/>
    </row>
    <row r="366" spans="1:47" s="9" customFormat="1" ht="174" hidden="1">
      <c r="A366" s="16" t="s">
        <v>722</v>
      </c>
      <c r="B366" s="3" t="s">
        <v>1831</v>
      </c>
      <c r="C366" s="4" t="s">
        <v>1306</v>
      </c>
      <c r="D366" s="4" t="s">
        <v>1820</v>
      </c>
      <c r="E366" s="4" t="s">
        <v>1792</v>
      </c>
      <c r="F366" s="12">
        <v>1</v>
      </c>
      <c r="G366" s="13" t="s">
        <v>1258</v>
      </c>
      <c r="H366" s="20" t="s">
        <v>1821</v>
      </c>
      <c r="I366" s="25" t="s">
        <v>1822</v>
      </c>
      <c r="J366" s="25" t="s">
        <v>1822</v>
      </c>
      <c r="K366" s="140" t="s">
        <v>1291</v>
      </c>
      <c r="L366" s="13" t="s">
        <v>1823</v>
      </c>
      <c r="M366" s="13"/>
      <c r="N366" s="20" t="s">
        <v>1824</v>
      </c>
      <c r="O366" s="20" t="s">
        <v>1825</v>
      </c>
      <c r="P366" s="17" t="s">
        <v>9</v>
      </c>
      <c r="Q366" s="17"/>
      <c r="R366" s="17"/>
      <c r="S366" s="17" t="s">
        <v>429</v>
      </c>
      <c r="T366" s="17" t="s">
        <v>735</v>
      </c>
      <c r="U366" s="17" t="s">
        <v>1932</v>
      </c>
      <c r="V366" s="17" t="s">
        <v>1700</v>
      </c>
      <c r="W366" s="13"/>
      <c r="X366" s="17" t="s">
        <v>1700</v>
      </c>
      <c r="Y366" s="13"/>
      <c r="Z366" s="17" t="s">
        <v>1700</v>
      </c>
      <c r="AA366" s="13"/>
      <c r="AB366" s="17" t="s">
        <v>1700</v>
      </c>
      <c r="AC366" s="13"/>
      <c r="AD366" s="17" t="s">
        <v>1700</v>
      </c>
      <c r="AE366" s="13"/>
      <c r="AF366" s="17" t="s">
        <v>1933</v>
      </c>
      <c r="AG366" s="13">
        <v>1</v>
      </c>
      <c r="AH366" s="17"/>
      <c r="AI366" s="17"/>
      <c r="AJ366" s="17" t="s">
        <v>58</v>
      </c>
      <c r="AK366" s="17"/>
      <c r="AL366" s="17"/>
      <c r="AM366" s="17"/>
      <c r="AN366" s="17"/>
      <c r="AO366" s="17"/>
      <c r="AP366" s="17"/>
      <c r="AQ366" s="17"/>
      <c r="AR366" s="17"/>
      <c r="AS366" s="121"/>
      <c r="AT366" s="17"/>
      <c r="AU366" s="17"/>
    </row>
    <row r="367" spans="1:47" s="9" customFormat="1" ht="174" hidden="1">
      <c r="A367" s="16" t="s">
        <v>722</v>
      </c>
      <c r="B367" s="3" t="s">
        <v>1831</v>
      </c>
      <c r="C367" s="4" t="s">
        <v>1306</v>
      </c>
      <c r="D367" s="4" t="s">
        <v>1820</v>
      </c>
      <c r="E367" s="4" t="s">
        <v>1792</v>
      </c>
      <c r="F367" s="12">
        <v>1</v>
      </c>
      <c r="G367" s="13" t="s">
        <v>1258</v>
      </c>
      <c r="H367" s="20" t="s">
        <v>1821</v>
      </c>
      <c r="I367" s="25" t="s">
        <v>1822</v>
      </c>
      <c r="J367" s="25" t="s">
        <v>1822</v>
      </c>
      <c r="K367" s="140" t="s">
        <v>1291</v>
      </c>
      <c r="L367" s="13" t="s">
        <v>1823</v>
      </c>
      <c r="M367" s="13"/>
      <c r="N367" s="20" t="s">
        <v>1824</v>
      </c>
      <c r="O367" s="20" t="s">
        <v>1825</v>
      </c>
      <c r="P367" s="17" t="s">
        <v>9</v>
      </c>
      <c r="Q367" s="17"/>
      <c r="R367" s="17"/>
      <c r="S367" s="17" t="s">
        <v>429</v>
      </c>
      <c r="T367" s="17" t="s">
        <v>729</v>
      </c>
      <c r="U367" s="17" t="s">
        <v>1935</v>
      </c>
      <c r="V367" s="17" t="s">
        <v>1700</v>
      </c>
      <c r="W367" s="13"/>
      <c r="X367" s="17" t="s">
        <v>1700</v>
      </c>
      <c r="Y367" s="13"/>
      <c r="Z367" s="17" t="s">
        <v>1700</v>
      </c>
      <c r="AA367" s="13"/>
      <c r="AB367" s="17" t="s">
        <v>1700</v>
      </c>
      <c r="AC367" s="13"/>
      <c r="AD367" s="17" t="s">
        <v>339</v>
      </c>
      <c r="AE367" s="13">
        <v>1</v>
      </c>
      <c r="AF367" s="17" t="s">
        <v>1700</v>
      </c>
      <c r="AG367" s="13"/>
      <c r="AH367" s="17"/>
      <c r="AI367" s="17"/>
      <c r="AJ367" s="17" t="s">
        <v>58</v>
      </c>
      <c r="AK367" s="17"/>
      <c r="AL367" s="17"/>
      <c r="AM367" s="17"/>
      <c r="AN367" s="17"/>
      <c r="AO367" s="17"/>
      <c r="AP367" s="17"/>
      <c r="AQ367" s="17"/>
      <c r="AR367" s="17"/>
      <c r="AS367" s="121"/>
      <c r="AT367" s="17"/>
      <c r="AU367" s="17"/>
    </row>
    <row r="368" spans="1:47" s="9" customFormat="1" ht="174" hidden="1">
      <c r="A368" s="16" t="s">
        <v>722</v>
      </c>
      <c r="B368" s="3" t="s">
        <v>1831</v>
      </c>
      <c r="C368" s="4" t="s">
        <v>1306</v>
      </c>
      <c r="D368" s="4" t="s">
        <v>1820</v>
      </c>
      <c r="E368" s="4" t="s">
        <v>1792</v>
      </c>
      <c r="F368" s="12">
        <v>1</v>
      </c>
      <c r="G368" s="13" t="s">
        <v>1258</v>
      </c>
      <c r="H368" s="20" t="s">
        <v>1821</v>
      </c>
      <c r="I368" s="25" t="s">
        <v>1822</v>
      </c>
      <c r="J368" s="25" t="s">
        <v>1822</v>
      </c>
      <c r="K368" s="140" t="s">
        <v>1291</v>
      </c>
      <c r="L368" s="13" t="s">
        <v>1823</v>
      </c>
      <c r="M368" s="13"/>
      <c r="N368" s="20" t="s">
        <v>1824</v>
      </c>
      <c r="O368" s="20" t="s">
        <v>1825</v>
      </c>
      <c r="P368" s="17" t="s">
        <v>9</v>
      </c>
      <c r="Q368" s="17"/>
      <c r="R368" s="17"/>
      <c r="S368" s="17" t="s">
        <v>429</v>
      </c>
      <c r="T368" s="17" t="s">
        <v>723</v>
      </c>
      <c r="U368" s="17" t="s">
        <v>1936</v>
      </c>
      <c r="V368" s="17" t="s">
        <v>1700</v>
      </c>
      <c r="W368" s="13"/>
      <c r="X368" s="17" t="s">
        <v>1700</v>
      </c>
      <c r="Y368" s="13"/>
      <c r="Z368" s="17" t="s">
        <v>1700</v>
      </c>
      <c r="AA368" s="13"/>
      <c r="AB368" s="17" t="s">
        <v>1700</v>
      </c>
      <c r="AC368" s="13"/>
      <c r="AD368" s="17" t="s">
        <v>332</v>
      </c>
      <c r="AE368" s="13">
        <v>1</v>
      </c>
      <c r="AF368" s="17" t="s">
        <v>1700</v>
      </c>
      <c r="AG368" s="13"/>
      <c r="AH368" s="17"/>
      <c r="AI368" s="17"/>
      <c r="AJ368" s="17" t="s">
        <v>58</v>
      </c>
      <c r="AK368" s="17"/>
      <c r="AL368" s="17"/>
      <c r="AM368" s="17"/>
      <c r="AN368" s="17"/>
      <c r="AO368" s="17"/>
      <c r="AP368" s="17"/>
      <c r="AQ368" s="17"/>
      <c r="AR368" s="17"/>
      <c r="AS368" s="121"/>
      <c r="AT368" s="17"/>
      <c r="AU368" s="17"/>
    </row>
    <row r="369" spans="1:47" s="9" customFormat="1" ht="58" hidden="1">
      <c r="A369" s="16" t="s">
        <v>722</v>
      </c>
      <c r="B369" s="3" t="s">
        <v>188</v>
      </c>
      <c r="C369" s="4" t="s">
        <v>1839</v>
      </c>
      <c r="D369" s="4" t="s">
        <v>1840</v>
      </c>
      <c r="E369" s="4" t="s">
        <v>1835</v>
      </c>
      <c r="F369" s="12">
        <v>1</v>
      </c>
      <c r="G369" s="13" t="s">
        <v>1258</v>
      </c>
      <c r="H369" s="17"/>
      <c r="I369" s="19" t="s">
        <v>1822</v>
      </c>
      <c r="J369" s="13"/>
      <c r="K369" s="13" t="s">
        <v>1841</v>
      </c>
      <c r="L369" s="17"/>
      <c r="M369" s="17"/>
      <c r="N369" s="20"/>
      <c r="O369" s="20" t="s">
        <v>1669</v>
      </c>
      <c r="P369" s="17" t="s">
        <v>12</v>
      </c>
      <c r="Q369" s="17" t="s">
        <v>29</v>
      </c>
      <c r="R369" s="17"/>
      <c r="S369" s="17" t="s">
        <v>427</v>
      </c>
      <c r="T369" s="17" t="s">
        <v>827</v>
      </c>
      <c r="U369" s="17" t="s">
        <v>1942</v>
      </c>
      <c r="V369" s="17"/>
      <c r="W369" s="13"/>
      <c r="X369" s="17"/>
      <c r="Y369" s="13"/>
      <c r="Z369" s="17" t="s">
        <v>365</v>
      </c>
      <c r="AA369" s="13">
        <v>1</v>
      </c>
      <c r="AB369" s="17"/>
      <c r="AC369" s="13"/>
      <c r="AD369" s="17"/>
      <c r="AE369" s="13"/>
      <c r="AF369" s="17"/>
      <c r="AG369" s="13"/>
      <c r="AH369" s="17"/>
      <c r="AI369" s="17"/>
      <c r="AJ369" s="17" t="s">
        <v>64</v>
      </c>
      <c r="AK369" s="17"/>
      <c r="AL369" s="17"/>
      <c r="AM369" s="17"/>
      <c r="AN369" s="17"/>
      <c r="AO369" s="17" t="s">
        <v>23</v>
      </c>
      <c r="AP369" s="17"/>
      <c r="AQ369" s="17"/>
      <c r="AR369" s="117"/>
      <c r="AS369" s="121"/>
      <c r="AT369" s="118"/>
      <c r="AU369" s="17"/>
    </row>
    <row r="370" spans="1:47" s="9" customFormat="1" ht="174" hidden="1">
      <c r="A370" s="16" t="s">
        <v>722</v>
      </c>
      <c r="B370" s="3" t="s">
        <v>188</v>
      </c>
      <c r="C370" s="4" t="s">
        <v>1839</v>
      </c>
      <c r="D370" s="4" t="s">
        <v>1840</v>
      </c>
      <c r="E370" s="4" t="s">
        <v>1835</v>
      </c>
      <c r="F370" s="12">
        <v>1</v>
      </c>
      <c r="G370" s="13" t="s">
        <v>1258</v>
      </c>
      <c r="H370" s="17"/>
      <c r="I370" s="19" t="s">
        <v>1822</v>
      </c>
      <c r="J370" s="13"/>
      <c r="K370" s="13" t="s">
        <v>1841</v>
      </c>
      <c r="L370" s="17"/>
      <c r="M370" s="17"/>
      <c r="N370" s="20"/>
      <c r="O370" s="20" t="s">
        <v>1669</v>
      </c>
      <c r="P370" s="17" t="s">
        <v>11</v>
      </c>
      <c r="Q370" s="17" t="s">
        <v>76</v>
      </c>
      <c r="R370" s="17"/>
      <c r="S370" s="17" t="s">
        <v>427</v>
      </c>
      <c r="T370" s="17" t="s">
        <v>789</v>
      </c>
      <c r="U370" s="17" t="s">
        <v>1943</v>
      </c>
      <c r="V370" s="17"/>
      <c r="W370" s="13"/>
      <c r="X370" s="17"/>
      <c r="Y370" s="13"/>
      <c r="Z370" s="17" t="s">
        <v>1944</v>
      </c>
      <c r="AA370" s="13">
        <v>1</v>
      </c>
      <c r="AB370" s="17"/>
      <c r="AC370" s="13"/>
      <c r="AD370" s="17"/>
      <c r="AE370" s="13"/>
      <c r="AF370" s="17"/>
      <c r="AG370" s="13"/>
      <c r="AH370" s="17"/>
      <c r="AI370" s="17"/>
      <c r="AJ370" s="17"/>
      <c r="AK370" s="17"/>
      <c r="AL370" s="17"/>
      <c r="AM370" s="17"/>
      <c r="AN370" s="17"/>
      <c r="AO370" s="17" t="s">
        <v>23</v>
      </c>
      <c r="AP370" s="17"/>
      <c r="AQ370" s="17"/>
      <c r="AR370" s="117"/>
      <c r="AS370" s="121"/>
      <c r="AT370" s="118"/>
      <c r="AU370" s="17"/>
    </row>
    <row r="371" spans="1:47" s="9" customFormat="1" ht="43.5" hidden="1">
      <c r="A371" s="16" t="s">
        <v>722</v>
      </c>
      <c r="B371" s="3" t="s">
        <v>219</v>
      </c>
      <c r="C371" s="4" t="s">
        <v>1945</v>
      </c>
      <c r="D371" s="4" t="s">
        <v>1946</v>
      </c>
      <c r="E371" s="4" t="s">
        <v>1835</v>
      </c>
      <c r="F371" s="12">
        <v>1</v>
      </c>
      <c r="G371" s="13" t="s">
        <v>1258</v>
      </c>
      <c r="H371" s="17"/>
      <c r="I371" s="17"/>
      <c r="J371" s="13"/>
      <c r="K371" s="14" t="s">
        <v>1947</v>
      </c>
      <c r="L371" s="17"/>
      <c r="M371" s="17"/>
      <c r="N371" s="5" t="s">
        <v>1948</v>
      </c>
      <c r="O371" s="20" t="s">
        <v>1634</v>
      </c>
      <c r="P371" s="17" t="s">
        <v>11</v>
      </c>
      <c r="Q371" s="17" t="s">
        <v>29</v>
      </c>
      <c r="R371" s="17"/>
      <c r="S371" s="17" t="s">
        <v>427</v>
      </c>
      <c r="T371" s="17" t="s">
        <v>779</v>
      </c>
      <c r="U371" s="17" t="s">
        <v>1949</v>
      </c>
      <c r="V371" s="17"/>
      <c r="W371" s="13"/>
      <c r="X371" s="17"/>
      <c r="Y371" s="13"/>
      <c r="Z371" s="17" t="s">
        <v>365</v>
      </c>
      <c r="AA371" s="13">
        <v>1</v>
      </c>
      <c r="AB371" s="17"/>
      <c r="AC371" s="13"/>
      <c r="AD371" s="17"/>
      <c r="AE371" s="13"/>
      <c r="AF371" s="17"/>
      <c r="AG371" s="13"/>
      <c r="AH371" s="17"/>
      <c r="AI371" s="17"/>
      <c r="AJ371" s="17" t="s">
        <v>62</v>
      </c>
      <c r="AK371" s="17"/>
      <c r="AL371" s="17"/>
      <c r="AM371" s="17"/>
      <c r="AN371" s="17"/>
      <c r="AO371" s="17" t="s">
        <v>23</v>
      </c>
      <c r="AP371" s="17"/>
      <c r="AQ371" s="17"/>
      <c r="AR371" s="117"/>
      <c r="AS371" s="121"/>
      <c r="AT371" s="118"/>
      <c r="AU371" s="17"/>
    </row>
    <row r="372" spans="1:47" s="9" customFormat="1" ht="43.5" hidden="1">
      <c r="A372" s="16" t="s">
        <v>722</v>
      </c>
      <c r="B372" s="3" t="s">
        <v>219</v>
      </c>
      <c r="C372" s="4" t="s">
        <v>1945</v>
      </c>
      <c r="D372" s="4" t="s">
        <v>1946</v>
      </c>
      <c r="E372" s="4" t="s">
        <v>1835</v>
      </c>
      <c r="F372" s="12">
        <v>1</v>
      </c>
      <c r="G372" s="13" t="s">
        <v>1258</v>
      </c>
      <c r="H372" s="17"/>
      <c r="I372" s="17"/>
      <c r="J372" s="13"/>
      <c r="K372" s="14" t="s">
        <v>1947</v>
      </c>
      <c r="L372" s="17"/>
      <c r="M372" s="17"/>
      <c r="N372" s="5" t="s">
        <v>1948</v>
      </c>
      <c r="O372" s="20" t="s">
        <v>1634</v>
      </c>
      <c r="P372" s="17" t="s">
        <v>11</v>
      </c>
      <c r="Q372" s="17" t="s">
        <v>29</v>
      </c>
      <c r="R372" s="17"/>
      <c r="S372" s="17" t="s">
        <v>427</v>
      </c>
      <c r="T372" s="17" t="s">
        <v>776</v>
      </c>
      <c r="U372" s="17" t="s">
        <v>1950</v>
      </c>
      <c r="V372" s="17"/>
      <c r="W372" s="13"/>
      <c r="X372" s="17"/>
      <c r="Y372" s="13"/>
      <c r="Z372" s="17" t="s">
        <v>345</v>
      </c>
      <c r="AA372" s="13">
        <v>1</v>
      </c>
      <c r="AB372" s="17"/>
      <c r="AC372" s="13"/>
      <c r="AD372" s="17"/>
      <c r="AE372" s="13"/>
      <c r="AF372" s="17"/>
      <c r="AG372" s="13"/>
      <c r="AH372" s="17"/>
      <c r="AI372" s="17"/>
      <c r="AJ372" s="17" t="s">
        <v>62</v>
      </c>
      <c r="AK372" s="17"/>
      <c r="AL372" s="17"/>
      <c r="AM372" s="17"/>
      <c r="AN372" s="17"/>
      <c r="AO372" s="17" t="s">
        <v>23</v>
      </c>
      <c r="AP372" s="17"/>
      <c r="AQ372" s="17"/>
      <c r="AR372" s="117"/>
      <c r="AS372" s="121"/>
      <c r="AT372" s="118"/>
      <c r="AU372" s="17"/>
    </row>
    <row r="373" spans="1:47" s="9" customFormat="1" ht="43.5" hidden="1">
      <c r="A373" s="16" t="s">
        <v>722</v>
      </c>
      <c r="B373" s="3" t="s">
        <v>219</v>
      </c>
      <c r="C373" s="4" t="s">
        <v>1945</v>
      </c>
      <c r="D373" s="4" t="s">
        <v>1946</v>
      </c>
      <c r="E373" s="4" t="s">
        <v>1835</v>
      </c>
      <c r="F373" s="12">
        <v>1</v>
      </c>
      <c r="G373" s="13" t="s">
        <v>1258</v>
      </c>
      <c r="H373" s="17"/>
      <c r="I373" s="17"/>
      <c r="J373" s="13"/>
      <c r="K373" s="14" t="s">
        <v>1947</v>
      </c>
      <c r="L373" s="17"/>
      <c r="M373" s="17"/>
      <c r="N373" s="5" t="s">
        <v>1948</v>
      </c>
      <c r="O373" s="20" t="s">
        <v>1634</v>
      </c>
      <c r="P373" s="17" t="s">
        <v>11</v>
      </c>
      <c r="Q373" s="17" t="s">
        <v>75</v>
      </c>
      <c r="R373" s="17"/>
      <c r="S373" s="17" t="s">
        <v>427</v>
      </c>
      <c r="T373" s="17" t="s">
        <v>785</v>
      </c>
      <c r="U373" s="17" t="s">
        <v>1951</v>
      </c>
      <c r="V373" s="17"/>
      <c r="W373" s="13"/>
      <c r="X373" s="17"/>
      <c r="Y373" s="13"/>
      <c r="Z373" s="17" t="s">
        <v>369</v>
      </c>
      <c r="AA373" s="13">
        <v>1</v>
      </c>
      <c r="AB373" s="17"/>
      <c r="AC373" s="13"/>
      <c r="AD373" s="17"/>
      <c r="AE373" s="13"/>
      <c r="AF373" s="17"/>
      <c r="AG373" s="13"/>
      <c r="AH373" s="17"/>
      <c r="AI373" s="17"/>
      <c r="AJ373" s="17" t="s">
        <v>62</v>
      </c>
      <c r="AK373" s="17"/>
      <c r="AL373" s="17"/>
      <c r="AM373" s="17"/>
      <c r="AN373" s="17"/>
      <c r="AO373" s="17" t="s">
        <v>23</v>
      </c>
      <c r="AP373" s="17"/>
      <c r="AQ373" s="17"/>
      <c r="AR373" s="117"/>
      <c r="AS373" s="121"/>
      <c r="AT373" s="118"/>
      <c r="AU373" s="17"/>
    </row>
    <row r="374" spans="1:47" s="9" customFormat="1" ht="72.650000000000006" hidden="1">
      <c r="A374" s="16" t="s">
        <v>722</v>
      </c>
      <c r="B374" s="3" t="s">
        <v>219</v>
      </c>
      <c r="C374" s="4" t="s">
        <v>1945</v>
      </c>
      <c r="D374" s="4" t="s">
        <v>1946</v>
      </c>
      <c r="E374" s="4" t="s">
        <v>1835</v>
      </c>
      <c r="F374" s="12">
        <v>1</v>
      </c>
      <c r="G374" s="13" t="s">
        <v>1258</v>
      </c>
      <c r="H374" s="17"/>
      <c r="I374" s="17"/>
      <c r="J374" s="13"/>
      <c r="K374" s="14" t="s">
        <v>1947</v>
      </c>
      <c r="L374" s="17"/>
      <c r="M374" s="17"/>
      <c r="N374" s="5" t="s">
        <v>1948</v>
      </c>
      <c r="O374" s="20" t="s">
        <v>1634</v>
      </c>
      <c r="P374" s="17" t="s">
        <v>11</v>
      </c>
      <c r="Q374" s="17" t="s">
        <v>38</v>
      </c>
      <c r="R374" s="17"/>
      <c r="S374" s="17" t="s">
        <v>427</v>
      </c>
      <c r="T374" s="17" t="s">
        <v>787</v>
      </c>
      <c r="U374" s="17" t="s">
        <v>1952</v>
      </c>
      <c r="V374" s="17"/>
      <c r="W374" s="13"/>
      <c r="X374" s="17"/>
      <c r="Y374" s="13"/>
      <c r="Z374" s="17" t="s">
        <v>370</v>
      </c>
      <c r="AA374" s="13">
        <v>1</v>
      </c>
      <c r="AB374" s="17"/>
      <c r="AC374" s="13"/>
      <c r="AD374" s="17"/>
      <c r="AE374" s="13"/>
      <c r="AF374" s="17"/>
      <c r="AG374" s="13"/>
      <c r="AH374" s="17"/>
      <c r="AI374" s="17"/>
      <c r="AJ374" s="17" t="s">
        <v>62</v>
      </c>
      <c r="AK374" s="17"/>
      <c r="AL374" s="17"/>
      <c r="AM374" s="17"/>
      <c r="AN374" s="17"/>
      <c r="AO374" s="17" t="s">
        <v>23</v>
      </c>
      <c r="AP374" s="17"/>
      <c r="AQ374" s="17"/>
      <c r="AR374" s="117"/>
      <c r="AS374" s="121"/>
      <c r="AT374" s="118"/>
      <c r="AU374" s="17"/>
    </row>
    <row r="375" spans="1:47" s="9" customFormat="1" ht="43.5" hidden="1">
      <c r="A375" s="16" t="s">
        <v>722</v>
      </c>
      <c r="B375" s="3" t="s">
        <v>219</v>
      </c>
      <c r="C375" s="4" t="s">
        <v>1945</v>
      </c>
      <c r="D375" s="4" t="s">
        <v>1946</v>
      </c>
      <c r="E375" s="4" t="s">
        <v>1835</v>
      </c>
      <c r="F375" s="12">
        <v>1</v>
      </c>
      <c r="G375" s="13" t="s">
        <v>1258</v>
      </c>
      <c r="H375" s="17"/>
      <c r="I375" s="17"/>
      <c r="J375" s="13"/>
      <c r="K375" s="14" t="s">
        <v>1947</v>
      </c>
      <c r="L375" s="17"/>
      <c r="M375" s="17"/>
      <c r="N375" s="5" t="s">
        <v>1948</v>
      </c>
      <c r="O375" s="20" t="s">
        <v>1634</v>
      </c>
      <c r="P375" s="17" t="s">
        <v>11</v>
      </c>
      <c r="Q375" s="17" t="s">
        <v>59</v>
      </c>
      <c r="R375" s="17"/>
      <c r="S375" s="17" t="s">
        <v>427</v>
      </c>
      <c r="T375" s="17" t="s">
        <v>782</v>
      </c>
      <c r="U375" s="17" t="s">
        <v>1953</v>
      </c>
      <c r="V375" s="17"/>
      <c r="W375" s="13"/>
      <c r="X375" s="17"/>
      <c r="Y375" s="13"/>
      <c r="Z375" s="17" t="s">
        <v>361</v>
      </c>
      <c r="AA375" s="13">
        <v>1</v>
      </c>
      <c r="AB375" s="17"/>
      <c r="AC375" s="13"/>
      <c r="AD375" s="17"/>
      <c r="AE375" s="13"/>
      <c r="AF375" s="17"/>
      <c r="AG375" s="13"/>
      <c r="AH375" s="17"/>
      <c r="AI375" s="17"/>
      <c r="AJ375" s="17" t="s">
        <v>62</v>
      </c>
      <c r="AK375" s="17"/>
      <c r="AL375" s="17"/>
      <c r="AM375" s="17"/>
      <c r="AN375" s="17"/>
      <c r="AO375" s="17" t="s">
        <v>23</v>
      </c>
      <c r="AP375" s="17"/>
      <c r="AQ375" s="17"/>
      <c r="AR375" s="117"/>
      <c r="AS375" s="121"/>
      <c r="AT375" s="118"/>
      <c r="AU375" s="17"/>
    </row>
    <row r="376" spans="1:47" s="9" customFormat="1" ht="72.650000000000006" hidden="1">
      <c r="A376" s="16" t="s">
        <v>722</v>
      </c>
      <c r="B376" s="3" t="s">
        <v>219</v>
      </c>
      <c r="C376" s="4" t="s">
        <v>1945</v>
      </c>
      <c r="D376" s="4" t="s">
        <v>1946</v>
      </c>
      <c r="E376" s="4" t="s">
        <v>1835</v>
      </c>
      <c r="F376" s="12">
        <v>1</v>
      </c>
      <c r="G376" s="13" t="s">
        <v>1258</v>
      </c>
      <c r="H376" s="17"/>
      <c r="I376" s="17"/>
      <c r="J376" s="13"/>
      <c r="K376" s="14" t="s">
        <v>1947</v>
      </c>
      <c r="L376" s="17"/>
      <c r="M376" s="17"/>
      <c r="N376" s="5" t="s">
        <v>1948</v>
      </c>
      <c r="O376" s="20" t="s">
        <v>1634</v>
      </c>
      <c r="P376" s="17" t="s">
        <v>11</v>
      </c>
      <c r="Q376" s="17" t="s">
        <v>59</v>
      </c>
      <c r="R376" s="17"/>
      <c r="S376" s="17" t="s">
        <v>427</v>
      </c>
      <c r="T376" s="17" t="s">
        <v>778</v>
      </c>
      <c r="U376" s="17" t="s">
        <v>1954</v>
      </c>
      <c r="V376" s="17"/>
      <c r="W376" s="13"/>
      <c r="X376" s="17"/>
      <c r="Y376" s="13"/>
      <c r="Z376" s="17" t="s">
        <v>370</v>
      </c>
      <c r="AA376" s="13">
        <v>1</v>
      </c>
      <c r="AB376" s="17"/>
      <c r="AC376" s="13"/>
      <c r="AD376" s="17"/>
      <c r="AE376" s="13"/>
      <c r="AF376" s="17"/>
      <c r="AG376" s="13"/>
      <c r="AH376" s="17"/>
      <c r="AI376" s="17"/>
      <c r="AJ376" s="17" t="s">
        <v>62</v>
      </c>
      <c r="AK376" s="17"/>
      <c r="AL376" s="17"/>
      <c r="AM376" s="17"/>
      <c r="AN376" s="17"/>
      <c r="AO376" s="17" t="s">
        <v>23</v>
      </c>
      <c r="AP376" s="17"/>
      <c r="AQ376" s="17"/>
      <c r="AR376" s="117"/>
      <c r="AS376" s="121"/>
      <c r="AT376" s="118"/>
      <c r="AU376" s="17"/>
    </row>
    <row r="377" spans="1:47" s="9" customFormat="1" ht="15" hidden="1" customHeight="1">
      <c r="A377" s="16" t="s">
        <v>722</v>
      </c>
      <c r="B377" s="3" t="s">
        <v>1849</v>
      </c>
      <c r="C377" s="4" t="s">
        <v>1850</v>
      </c>
      <c r="D377" s="4" t="s">
        <v>1851</v>
      </c>
      <c r="E377" s="4" t="s">
        <v>1835</v>
      </c>
      <c r="F377" s="12">
        <v>1</v>
      </c>
      <c r="G377" s="13" t="s">
        <v>1258</v>
      </c>
      <c r="H377" s="17"/>
      <c r="I377" s="19" t="s">
        <v>1852</v>
      </c>
      <c r="J377" s="13"/>
      <c r="K377" s="19" t="s">
        <v>1852</v>
      </c>
      <c r="L377" s="17"/>
      <c r="M377" s="17"/>
      <c r="N377" s="20" t="s">
        <v>1853</v>
      </c>
      <c r="O377" s="20" t="s">
        <v>1476</v>
      </c>
      <c r="P377" s="17" t="s">
        <v>11</v>
      </c>
      <c r="Q377" s="17" t="s">
        <v>76</v>
      </c>
      <c r="R377" s="17"/>
      <c r="S377" s="17" t="s">
        <v>427</v>
      </c>
      <c r="T377" s="17" t="s">
        <v>765</v>
      </c>
      <c r="U377" s="17" t="s">
        <v>1955</v>
      </c>
      <c r="V377" s="17"/>
      <c r="W377" s="13"/>
      <c r="X377" s="17"/>
      <c r="Y377" s="13"/>
      <c r="Z377" s="17" t="s">
        <v>289</v>
      </c>
      <c r="AA377" s="13">
        <v>1</v>
      </c>
      <c r="AB377" s="17"/>
      <c r="AC377" s="13"/>
      <c r="AD377" s="17"/>
      <c r="AE377" s="13"/>
      <c r="AF377" s="17"/>
      <c r="AG377" s="13"/>
      <c r="AH377" s="17"/>
      <c r="AI377" s="17"/>
      <c r="AJ377" s="17" t="s">
        <v>64</v>
      </c>
      <c r="AK377" s="17"/>
      <c r="AL377" s="17"/>
      <c r="AM377" s="17"/>
      <c r="AN377" s="17"/>
      <c r="AO377" s="17" t="s">
        <v>23</v>
      </c>
      <c r="AP377" s="17"/>
      <c r="AQ377" s="17"/>
      <c r="AR377" s="117"/>
      <c r="AS377" s="121"/>
      <c r="AT377" s="118"/>
      <c r="AU377" s="17"/>
    </row>
    <row r="378" spans="1:47" s="9" customFormat="1" ht="87" hidden="1">
      <c r="A378" s="16" t="s">
        <v>722</v>
      </c>
      <c r="B378" s="3" t="s">
        <v>1849</v>
      </c>
      <c r="C378" s="4" t="s">
        <v>1850</v>
      </c>
      <c r="D378" s="4" t="s">
        <v>1851</v>
      </c>
      <c r="E378" s="4" t="s">
        <v>1835</v>
      </c>
      <c r="F378" s="12">
        <v>1</v>
      </c>
      <c r="G378" s="13" t="s">
        <v>1258</v>
      </c>
      <c r="H378" s="17"/>
      <c r="I378" s="19" t="s">
        <v>1852</v>
      </c>
      <c r="J378" s="13"/>
      <c r="K378" s="19" t="s">
        <v>1852</v>
      </c>
      <c r="L378" s="17"/>
      <c r="M378" s="17"/>
      <c r="N378" s="20" t="s">
        <v>1853</v>
      </c>
      <c r="O378" s="20" t="s">
        <v>1476</v>
      </c>
      <c r="P378" s="17" t="s">
        <v>11</v>
      </c>
      <c r="Q378" s="17" t="s">
        <v>29</v>
      </c>
      <c r="R378" s="17"/>
      <c r="S378" s="17" t="s">
        <v>427</v>
      </c>
      <c r="T378" s="17" t="s">
        <v>769</v>
      </c>
      <c r="U378" s="17" t="s">
        <v>1956</v>
      </c>
      <c r="V378" s="17"/>
      <c r="W378" s="13"/>
      <c r="X378" s="17"/>
      <c r="Y378" s="13"/>
      <c r="Z378" s="17" t="s">
        <v>365</v>
      </c>
      <c r="AA378" s="13">
        <v>1</v>
      </c>
      <c r="AB378" s="17"/>
      <c r="AC378" s="13"/>
      <c r="AD378" s="17"/>
      <c r="AE378" s="13"/>
      <c r="AF378" s="17"/>
      <c r="AG378" s="13"/>
      <c r="AH378" s="17"/>
      <c r="AI378" s="17"/>
      <c r="AJ378" s="17" t="s">
        <v>64</v>
      </c>
      <c r="AK378" s="17"/>
      <c r="AL378" s="17"/>
      <c r="AM378" s="17"/>
      <c r="AN378" s="17"/>
      <c r="AO378" s="17" t="s">
        <v>23</v>
      </c>
      <c r="AP378" s="17"/>
      <c r="AQ378" s="17"/>
      <c r="AR378" s="117"/>
      <c r="AS378" s="121"/>
      <c r="AT378" s="118"/>
      <c r="AU378" s="17"/>
    </row>
    <row r="379" spans="1:47" s="9" customFormat="1" ht="15" hidden="1" customHeight="1">
      <c r="A379" s="16" t="s">
        <v>722</v>
      </c>
      <c r="B379" s="3" t="s">
        <v>1849</v>
      </c>
      <c r="C379" s="4" t="s">
        <v>1850</v>
      </c>
      <c r="D379" s="4" t="s">
        <v>1851</v>
      </c>
      <c r="E379" s="4" t="s">
        <v>1835</v>
      </c>
      <c r="F379" s="12">
        <v>1</v>
      </c>
      <c r="G379" s="13" t="s">
        <v>1258</v>
      </c>
      <c r="H379" s="17"/>
      <c r="I379" s="19" t="s">
        <v>1852</v>
      </c>
      <c r="J379" s="13"/>
      <c r="K379" s="19" t="s">
        <v>1852</v>
      </c>
      <c r="L379" s="17"/>
      <c r="M379" s="17"/>
      <c r="N379" s="20" t="s">
        <v>1853</v>
      </c>
      <c r="O379" s="20" t="s">
        <v>1476</v>
      </c>
      <c r="P379" s="17" t="s">
        <v>9</v>
      </c>
      <c r="Q379" s="17" t="s">
        <v>76</v>
      </c>
      <c r="R379" s="17"/>
      <c r="S379" s="17" t="s">
        <v>427</v>
      </c>
      <c r="T379" s="17" t="s">
        <v>732</v>
      </c>
      <c r="U379" s="17" t="s">
        <v>1957</v>
      </c>
      <c r="V379" s="17"/>
      <c r="W379" s="13"/>
      <c r="X379" s="17"/>
      <c r="Y379" s="13"/>
      <c r="Z379" s="17" t="s">
        <v>289</v>
      </c>
      <c r="AA379" s="13">
        <v>1</v>
      </c>
      <c r="AB379" s="17"/>
      <c r="AC379" s="13"/>
      <c r="AD379" s="17"/>
      <c r="AE379" s="13"/>
      <c r="AF379" s="17"/>
      <c r="AG379" s="13"/>
      <c r="AH379" s="17"/>
      <c r="AI379" s="17"/>
      <c r="AJ379" s="17" t="s">
        <v>64</v>
      </c>
      <c r="AK379" s="17"/>
      <c r="AL379" s="17"/>
      <c r="AM379" s="17"/>
      <c r="AN379" s="17"/>
      <c r="AO379" s="17" t="s">
        <v>23</v>
      </c>
      <c r="AP379" s="17"/>
      <c r="AQ379" s="17"/>
      <c r="AR379" s="117"/>
      <c r="AS379" s="121"/>
      <c r="AT379" s="118"/>
      <c r="AU379" s="17"/>
    </row>
    <row r="380" spans="1:47" s="9" customFormat="1" ht="217.5">
      <c r="A380" s="16" t="s">
        <v>722</v>
      </c>
      <c r="B380" s="36" t="s">
        <v>160</v>
      </c>
      <c r="C380" s="36" t="s">
        <v>1861</v>
      </c>
      <c r="D380" s="36" t="s">
        <v>1862</v>
      </c>
      <c r="E380" s="36" t="s">
        <v>1863</v>
      </c>
      <c r="F380" s="12">
        <v>1</v>
      </c>
      <c r="G380" s="13" t="s">
        <v>1258</v>
      </c>
      <c r="H380" s="20" t="s">
        <v>1864</v>
      </c>
      <c r="I380" s="25" t="s">
        <v>1865</v>
      </c>
      <c r="J380" s="25" t="s">
        <v>1866</v>
      </c>
      <c r="K380" s="13"/>
      <c r="L380" s="13" t="s">
        <v>1676</v>
      </c>
      <c r="M380" s="13"/>
      <c r="N380" s="140"/>
      <c r="O380" s="20" t="s">
        <v>1293</v>
      </c>
      <c r="P380" s="17" t="s">
        <v>11</v>
      </c>
      <c r="Q380" s="17" t="s">
        <v>55</v>
      </c>
      <c r="R380" s="17"/>
      <c r="S380" s="17" t="s">
        <v>433</v>
      </c>
      <c r="T380" s="17" t="s">
        <v>2574</v>
      </c>
      <c r="U380" s="17" t="s">
        <v>1958</v>
      </c>
      <c r="V380" s="17" t="s">
        <v>1938</v>
      </c>
      <c r="W380" s="13">
        <v>1</v>
      </c>
      <c r="X380" s="17"/>
      <c r="Y380" s="13"/>
      <c r="Z380" s="17"/>
      <c r="AA380" s="13"/>
      <c r="AB380" s="17"/>
      <c r="AC380" s="13"/>
      <c r="AD380" s="17"/>
      <c r="AE380" s="13"/>
      <c r="AF380" s="17"/>
      <c r="AG380" s="13"/>
      <c r="AH380" s="17"/>
      <c r="AI380" s="17"/>
      <c r="AJ380" s="17" t="s">
        <v>24</v>
      </c>
      <c r="AK380" s="17" t="s">
        <v>24</v>
      </c>
      <c r="AL380" s="17"/>
      <c r="AM380" s="17"/>
      <c r="AN380" s="17" t="s">
        <v>27</v>
      </c>
      <c r="AO380" s="17"/>
      <c r="AP380" s="17"/>
      <c r="AQ380" s="17"/>
      <c r="AR380" s="17"/>
      <c r="AS380" s="121"/>
      <c r="AT380" s="17" t="s">
        <v>2575</v>
      </c>
      <c r="AU380" s="17"/>
    </row>
    <row r="381" spans="1:47" s="9" customFormat="1" ht="101.5">
      <c r="A381" s="16" t="s">
        <v>722</v>
      </c>
      <c r="B381" s="36" t="s">
        <v>160</v>
      </c>
      <c r="C381" s="36" t="s">
        <v>1861</v>
      </c>
      <c r="D381" s="36" t="s">
        <v>1862</v>
      </c>
      <c r="E381" s="36" t="s">
        <v>1863</v>
      </c>
      <c r="F381" s="12">
        <v>1</v>
      </c>
      <c r="G381" s="13" t="s">
        <v>1258</v>
      </c>
      <c r="H381" s="20" t="s">
        <v>1864</v>
      </c>
      <c r="I381" s="25" t="s">
        <v>1865</v>
      </c>
      <c r="J381" s="25" t="s">
        <v>1866</v>
      </c>
      <c r="K381" s="13"/>
      <c r="L381" s="13" t="s">
        <v>1676</v>
      </c>
      <c r="M381" s="13"/>
      <c r="N381" s="140"/>
      <c r="O381" s="20" t="s">
        <v>1293</v>
      </c>
      <c r="P381" s="17" t="s">
        <v>11</v>
      </c>
      <c r="Q381" s="17" t="s">
        <v>70</v>
      </c>
      <c r="R381" s="17"/>
      <c r="S381" s="17" t="s">
        <v>2299</v>
      </c>
      <c r="T381" s="41" t="s">
        <v>786</v>
      </c>
      <c r="U381" s="17" t="s">
        <v>1959</v>
      </c>
      <c r="V381" s="17" t="s">
        <v>278</v>
      </c>
      <c r="W381" s="13">
        <v>1</v>
      </c>
      <c r="X381" s="17"/>
      <c r="Y381" s="13"/>
      <c r="Z381" s="17"/>
      <c r="AA381" s="13"/>
      <c r="AB381" s="17"/>
      <c r="AC381" s="13"/>
      <c r="AD381" s="17"/>
      <c r="AE381" s="13"/>
      <c r="AF381" s="17"/>
      <c r="AG381" s="13"/>
      <c r="AH381" s="17"/>
      <c r="AI381" s="17"/>
      <c r="AJ381" s="17" t="s">
        <v>60</v>
      </c>
      <c r="AK381" s="17" t="s">
        <v>64</v>
      </c>
      <c r="AL381" s="17"/>
      <c r="AM381" s="17"/>
      <c r="AN381" s="17"/>
      <c r="AO381" s="17"/>
      <c r="AP381" s="17"/>
      <c r="AQ381" s="17"/>
      <c r="AR381" s="17"/>
      <c r="AS381" s="121"/>
      <c r="AT381" s="17" t="s">
        <v>2576</v>
      </c>
      <c r="AU381" s="17"/>
    </row>
    <row r="382" spans="1:47" s="9" customFormat="1" ht="15" customHeight="1">
      <c r="A382" s="16" t="s">
        <v>722</v>
      </c>
      <c r="B382" s="36" t="s">
        <v>160</v>
      </c>
      <c r="C382" s="36" t="s">
        <v>1861</v>
      </c>
      <c r="D382" s="36" t="s">
        <v>1862</v>
      </c>
      <c r="E382" s="36" t="s">
        <v>1863</v>
      </c>
      <c r="F382" s="12">
        <v>1</v>
      </c>
      <c r="G382" s="13" t="s">
        <v>1258</v>
      </c>
      <c r="H382" s="20" t="s">
        <v>1864</v>
      </c>
      <c r="I382" s="25" t="s">
        <v>1865</v>
      </c>
      <c r="J382" s="25" t="s">
        <v>1866</v>
      </c>
      <c r="K382" s="13"/>
      <c r="L382" s="13" t="s">
        <v>1676</v>
      </c>
      <c r="M382" s="13"/>
      <c r="N382" s="140"/>
      <c r="O382" s="20" t="s">
        <v>1293</v>
      </c>
      <c r="P382" s="17" t="s">
        <v>11</v>
      </c>
      <c r="Q382" s="17" t="s">
        <v>82</v>
      </c>
      <c r="R382" s="17"/>
      <c r="S382" s="17" t="s">
        <v>1204</v>
      </c>
      <c r="T382" s="17" t="s">
        <v>793</v>
      </c>
      <c r="U382" s="17" t="s">
        <v>1960</v>
      </c>
      <c r="V382" s="17" t="s">
        <v>325</v>
      </c>
      <c r="W382" s="13">
        <v>1</v>
      </c>
      <c r="X382" s="17"/>
      <c r="Y382" s="13"/>
      <c r="Z382" s="17"/>
      <c r="AA382" s="13"/>
      <c r="AB382" s="17"/>
      <c r="AC382" s="13"/>
      <c r="AD382" s="17"/>
      <c r="AE382" s="13"/>
      <c r="AF382" s="17"/>
      <c r="AG382" s="13"/>
      <c r="AH382" s="17"/>
      <c r="AI382" s="17"/>
      <c r="AJ382" s="17" t="s">
        <v>64</v>
      </c>
      <c r="AK382" s="17"/>
      <c r="AL382" s="17"/>
      <c r="AM382" s="17"/>
      <c r="AN382" s="17"/>
      <c r="AO382" s="17"/>
      <c r="AP382" s="17"/>
      <c r="AQ382" s="17"/>
      <c r="AR382" s="17"/>
      <c r="AS382" s="121" t="s">
        <v>1804</v>
      </c>
      <c r="AT382" s="17"/>
      <c r="AU382" s="17"/>
    </row>
    <row r="383" spans="1:47" s="9" customFormat="1" ht="72.650000000000006">
      <c r="A383" s="16" t="s">
        <v>722</v>
      </c>
      <c r="B383" s="36" t="s">
        <v>160</v>
      </c>
      <c r="C383" s="36" t="s">
        <v>1861</v>
      </c>
      <c r="D383" s="36" t="s">
        <v>1862</v>
      </c>
      <c r="E383" s="36" t="s">
        <v>1863</v>
      </c>
      <c r="F383" s="12">
        <v>1</v>
      </c>
      <c r="G383" s="13" t="s">
        <v>1258</v>
      </c>
      <c r="H383" s="20" t="s">
        <v>1864</v>
      </c>
      <c r="I383" s="25" t="s">
        <v>1865</v>
      </c>
      <c r="J383" s="25" t="s">
        <v>1866</v>
      </c>
      <c r="K383" s="13"/>
      <c r="L383" s="13" t="s">
        <v>1676</v>
      </c>
      <c r="M383" s="13"/>
      <c r="N383" s="140"/>
      <c r="O383" s="20" t="s">
        <v>1293</v>
      </c>
      <c r="P383" s="17" t="s">
        <v>11</v>
      </c>
      <c r="Q383" s="17" t="s">
        <v>52</v>
      </c>
      <c r="R383" s="17"/>
      <c r="S383" s="17" t="s">
        <v>1204</v>
      </c>
      <c r="T383" s="17" t="s">
        <v>794</v>
      </c>
      <c r="U383" s="17" t="s">
        <v>1961</v>
      </c>
      <c r="V383" s="17" t="s">
        <v>295</v>
      </c>
      <c r="W383" s="13">
        <v>1</v>
      </c>
      <c r="X383" s="17"/>
      <c r="Y383" s="13"/>
      <c r="Z383" s="17"/>
      <c r="AA383" s="13"/>
      <c r="AB383" s="17"/>
      <c r="AC383" s="13"/>
      <c r="AD383" s="17" t="s">
        <v>295</v>
      </c>
      <c r="AE383" s="13">
        <v>1</v>
      </c>
      <c r="AF383" s="17" t="s">
        <v>1962</v>
      </c>
      <c r="AG383" s="13">
        <v>1</v>
      </c>
      <c r="AH383" s="17"/>
      <c r="AI383" s="17"/>
      <c r="AJ383" s="17" t="s">
        <v>45</v>
      </c>
      <c r="AK383" s="17"/>
      <c r="AL383" s="17"/>
      <c r="AM383" s="17"/>
      <c r="AN383" s="17"/>
      <c r="AO383" s="17"/>
      <c r="AP383" s="17"/>
      <c r="AQ383" s="17"/>
      <c r="AR383" s="17"/>
      <c r="AS383" s="121" t="s">
        <v>1804</v>
      </c>
      <c r="AT383" s="17"/>
      <c r="AU383" s="17"/>
    </row>
    <row r="384" spans="1:47" s="9" customFormat="1" ht="174">
      <c r="A384" s="16" t="s">
        <v>722</v>
      </c>
      <c r="B384" s="36" t="s">
        <v>160</v>
      </c>
      <c r="C384" s="36" t="s">
        <v>1861</v>
      </c>
      <c r="D384" s="36" t="s">
        <v>1862</v>
      </c>
      <c r="E384" s="36" t="s">
        <v>1863</v>
      </c>
      <c r="F384" s="12">
        <v>1</v>
      </c>
      <c r="G384" s="13" t="s">
        <v>1258</v>
      </c>
      <c r="H384" s="20" t="s">
        <v>1864</v>
      </c>
      <c r="I384" s="25" t="s">
        <v>1865</v>
      </c>
      <c r="J384" s="25" t="s">
        <v>1866</v>
      </c>
      <c r="K384" s="13"/>
      <c r="L384" s="13" t="s">
        <v>1676</v>
      </c>
      <c r="M384" s="13"/>
      <c r="N384" s="140"/>
      <c r="O384" s="20" t="s">
        <v>1293</v>
      </c>
      <c r="P384" s="17" t="s">
        <v>12</v>
      </c>
      <c r="Q384" s="17" t="s">
        <v>87</v>
      </c>
      <c r="R384" s="17"/>
      <c r="S384" s="17" t="s">
        <v>1204</v>
      </c>
      <c r="T384" s="17" t="s">
        <v>2577</v>
      </c>
      <c r="U384" s="17" t="s">
        <v>1963</v>
      </c>
      <c r="V384" s="17" t="s">
        <v>2578</v>
      </c>
      <c r="W384" s="13">
        <v>1</v>
      </c>
      <c r="X384" s="17"/>
      <c r="Y384" s="13"/>
      <c r="Z384" s="17"/>
      <c r="AA384" s="13"/>
      <c r="AB384" s="17"/>
      <c r="AC384" s="13"/>
      <c r="AD384" s="17"/>
      <c r="AE384" s="13"/>
      <c r="AF384" s="17"/>
      <c r="AG384" s="13"/>
      <c r="AH384" s="17"/>
      <c r="AI384" s="17"/>
      <c r="AJ384" s="17" t="s">
        <v>64</v>
      </c>
      <c r="AK384" s="17" t="s">
        <v>64</v>
      </c>
      <c r="AL384" s="17"/>
      <c r="AM384" s="17"/>
      <c r="AN384" s="17" t="s">
        <v>27</v>
      </c>
      <c r="AO384" s="17"/>
      <c r="AP384" s="17"/>
      <c r="AQ384" s="17"/>
      <c r="AR384" s="17"/>
      <c r="AS384" s="121"/>
      <c r="AT384" s="17" t="s">
        <v>2579</v>
      </c>
      <c r="AU384" s="17"/>
    </row>
    <row r="385" spans="1:47" s="9" customFormat="1" ht="45" hidden="1" customHeight="1">
      <c r="A385" s="16" t="s">
        <v>722</v>
      </c>
      <c r="B385" s="36" t="s">
        <v>160</v>
      </c>
      <c r="C385" s="36" t="s">
        <v>1861</v>
      </c>
      <c r="D385" s="36" t="s">
        <v>1862</v>
      </c>
      <c r="E385" s="36" t="s">
        <v>1863</v>
      </c>
      <c r="F385" s="12">
        <v>1</v>
      </c>
      <c r="G385" s="13" t="s">
        <v>1258</v>
      </c>
      <c r="H385" s="20" t="s">
        <v>1864</v>
      </c>
      <c r="I385" s="25" t="s">
        <v>1865</v>
      </c>
      <c r="J385" s="25" t="s">
        <v>1866</v>
      </c>
      <c r="K385" s="13"/>
      <c r="L385" s="13" t="s">
        <v>1676</v>
      </c>
      <c r="M385" s="13"/>
      <c r="N385" s="140"/>
      <c r="O385" s="20" t="s">
        <v>1293</v>
      </c>
      <c r="P385" s="17" t="s">
        <v>12</v>
      </c>
      <c r="Q385" s="17"/>
      <c r="R385" s="17"/>
      <c r="S385" s="17" t="s">
        <v>429</v>
      </c>
      <c r="T385" s="17" t="s">
        <v>825</v>
      </c>
      <c r="U385" s="17"/>
      <c r="V385" s="17"/>
      <c r="W385" s="13"/>
      <c r="X385" s="17"/>
      <c r="Y385" s="13"/>
      <c r="Z385" s="17"/>
      <c r="AA385" s="13"/>
      <c r="AB385" s="17"/>
      <c r="AC385" s="13"/>
      <c r="AD385" s="17"/>
      <c r="AE385" s="13"/>
      <c r="AF385" s="17" t="s">
        <v>1600</v>
      </c>
      <c r="AG385" s="13">
        <v>1</v>
      </c>
      <c r="AH385" s="17"/>
      <c r="AI385" s="17"/>
      <c r="AJ385" s="17" t="s">
        <v>49</v>
      </c>
      <c r="AK385" s="17"/>
      <c r="AL385" s="17"/>
      <c r="AM385" s="17"/>
      <c r="AN385" s="17"/>
      <c r="AO385" s="17"/>
      <c r="AP385" s="17"/>
      <c r="AQ385" s="17"/>
      <c r="AR385" s="17"/>
      <c r="AS385" s="121"/>
      <c r="AT385" s="17"/>
      <c r="AU385" s="17"/>
    </row>
    <row r="386" spans="1:47" s="9" customFormat="1" ht="101.5" hidden="1">
      <c r="A386" s="16" t="s">
        <v>722</v>
      </c>
      <c r="B386" s="36" t="s">
        <v>160</v>
      </c>
      <c r="C386" s="36" t="s">
        <v>1861</v>
      </c>
      <c r="D386" s="36" t="s">
        <v>1862</v>
      </c>
      <c r="E386" s="36" t="s">
        <v>1863</v>
      </c>
      <c r="F386" s="12">
        <v>1</v>
      </c>
      <c r="G386" s="13" t="s">
        <v>1258</v>
      </c>
      <c r="H386" s="20" t="s">
        <v>1864</v>
      </c>
      <c r="I386" s="25" t="s">
        <v>1865</v>
      </c>
      <c r="J386" s="25" t="s">
        <v>1866</v>
      </c>
      <c r="K386" s="13"/>
      <c r="L386" s="13" t="s">
        <v>1676</v>
      </c>
      <c r="M386" s="13"/>
      <c r="N386" s="140"/>
      <c r="O386" s="20" t="s">
        <v>1293</v>
      </c>
      <c r="P386" s="17" t="s">
        <v>11</v>
      </c>
      <c r="Q386" s="17"/>
      <c r="R386" s="17"/>
      <c r="S386" s="17" t="s">
        <v>429</v>
      </c>
      <c r="T386" s="17" t="s">
        <v>781</v>
      </c>
      <c r="U386" s="17" t="s">
        <v>1964</v>
      </c>
      <c r="V386" s="17"/>
      <c r="W386" s="13"/>
      <c r="X386" s="17"/>
      <c r="Y386" s="13"/>
      <c r="Z386" s="17"/>
      <c r="AA386" s="13"/>
      <c r="AB386" s="17"/>
      <c r="AC386" s="13"/>
      <c r="AD386" s="17"/>
      <c r="AE386" s="13"/>
      <c r="AF386" s="17" t="s">
        <v>1765</v>
      </c>
      <c r="AG386" s="13">
        <v>1</v>
      </c>
      <c r="AH386" s="17"/>
      <c r="AI386" s="17"/>
      <c r="AJ386" s="17" t="s">
        <v>58</v>
      </c>
      <c r="AK386" s="17"/>
      <c r="AL386" s="17"/>
      <c r="AM386" s="17"/>
      <c r="AN386" s="17"/>
      <c r="AO386" s="17"/>
      <c r="AP386" s="17"/>
      <c r="AQ386" s="17"/>
      <c r="AR386" s="17"/>
      <c r="AS386" s="121"/>
      <c r="AT386" s="17"/>
      <c r="AU386" s="17"/>
    </row>
    <row r="387" spans="1:47" s="9" customFormat="1" ht="58" hidden="1">
      <c r="A387" s="16" t="s">
        <v>722</v>
      </c>
      <c r="B387" s="36" t="s">
        <v>160</v>
      </c>
      <c r="C387" s="36" t="s">
        <v>1861</v>
      </c>
      <c r="D387" s="36" t="s">
        <v>1862</v>
      </c>
      <c r="E387" s="36" t="s">
        <v>1863</v>
      </c>
      <c r="F387" s="12">
        <v>1</v>
      </c>
      <c r="G387" s="13" t="s">
        <v>1258</v>
      </c>
      <c r="H387" s="20" t="s">
        <v>1864</v>
      </c>
      <c r="I387" s="25" t="s">
        <v>1865</v>
      </c>
      <c r="J387" s="25" t="s">
        <v>1866</v>
      </c>
      <c r="K387" s="13"/>
      <c r="L387" s="13" t="s">
        <v>1676</v>
      </c>
      <c r="M387" s="13"/>
      <c r="N387" s="140"/>
      <c r="O387" s="20" t="s">
        <v>1293</v>
      </c>
      <c r="P387" s="17" t="s">
        <v>12</v>
      </c>
      <c r="Q387" s="17"/>
      <c r="R387" s="17"/>
      <c r="S387" s="17" t="s">
        <v>429</v>
      </c>
      <c r="T387" s="17" t="s">
        <v>823</v>
      </c>
      <c r="U387" s="17" t="s">
        <v>1965</v>
      </c>
      <c r="V387" s="17"/>
      <c r="W387" s="13"/>
      <c r="X387" s="17"/>
      <c r="Y387" s="13"/>
      <c r="Z387" s="17"/>
      <c r="AA387" s="13"/>
      <c r="AB387" s="17"/>
      <c r="AC387" s="13"/>
      <c r="AD387" s="17"/>
      <c r="AE387" s="13"/>
      <c r="AF387" s="17" t="s">
        <v>1759</v>
      </c>
      <c r="AG387" s="13">
        <v>1</v>
      </c>
      <c r="AH387" s="17"/>
      <c r="AI387" s="17"/>
      <c r="AJ387" s="17" t="s">
        <v>58</v>
      </c>
      <c r="AK387" s="17"/>
      <c r="AL387" s="17"/>
      <c r="AM387" s="17"/>
      <c r="AN387" s="17"/>
      <c r="AO387" s="17"/>
      <c r="AP387" s="17"/>
      <c r="AQ387" s="17"/>
      <c r="AR387" s="17"/>
      <c r="AS387" s="121"/>
      <c r="AT387" s="17"/>
      <c r="AU387" s="17"/>
    </row>
    <row r="388" spans="1:47" s="9" customFormat="1" ht="87" hidden="1">
      <c r="A388" s="16" t="s">
        <v>722</v>
      </c>
      <c r="B388" s="36" t="s">
        <v>160</v>
      </c>
      <c r="C388" s="36" t="s">
        <v>1861</v>
      </c>
      <c r="D388" s="36" t="s">
        <v>1862</v>
      </c>
      <c r="E388" s="36" t="s">
        <v>1863</v>
      </c>
      <c r="F388" s="12">
        <v>1</v>
      </c>
      <c r="G388" s="13" t="s">
        <v>1258</v>
      </c>
      <c r="H388" s="20" t="s">
        <v>1864</v>
      </c>
      <c r="I388" s="25" t="s">
        <v>1865</v>
      </c>
      <c r="J388" s="25" t="s">
        <v>1866</v>
      </c>
      <c r="K388" s="13"/>
      <c r="L388" s="13" t="s">
        <v>1676</v>
      </c>
      <c r="M388" s="13"/>
      <c r="N388" s="140"/>
      <c r="O388" s="20" t="s">
        <v>1293</v>
      </c>
      <c r="P388" s="17" t="s">
        <v>11</v>
      </c>
      <c r="Q388" s="17"/>
      <c r="R388" s="17"/>
      <c r="S388" s="17" t="s">
        <v>429</v>
      </c>
      <c r="T388" s="17" t="s">
        <v>777</v>
      </c>
      <c r="U388" s="17" t="s">
        <v>1762</v>
      </c>
      <c r="V388" s="17" t="s">
        <v>1700</v>
      </c>
      <c r="W388" s="13"/>
      <c r="X388" s="17" t="s">
        <v>1700</v>
      </c>
      <c r="Y388" s="13"/>
      <c r="Z388" s="17" t="s">
        <v>1700</v>
      </c>
      <c r="AA388" s="13"/>
      <c r="AB388" s="17" t="s">
        <v>1700</v>
      </c>
      <c r="AC388" s="13"/>
      <c r="AD388" s="17" t="s">
        <v>1700</v>
      </c>
      <c r="AE388" s="13"/>
      <c r="AF388" s="17" t="s">
        <v>1763</v>
      </c>
      <c r="AG388" s="13">
        <v>1</v>
      </c>
      <c r="AH388" s="17"/>
      <c r="AI388" s="17"/>
      <c r="AJ388" s="17" t="s">
        <v>24</v>
      </c>
      <c r="AK388" s="17"/>
      <c r="AL388" s="17"/>
      <c r="AM388" s="17"/>
      <c r="AN388" s="17"/>
      <c r="AO388" s="17"/>
      <c r="AP388" s="17"/>
      <c r="AQ388" s="17"/>
      <c r="AR388" s="17"/>
      <c r="AS388" s="121"/>
      <c r="AT388" s="17"/>
      <c r="AU388" s="17"/>
    </row>
    <row r="389" spans="1:47" s="9" customFormat="1" ht="72.650000000000006" hidden="1">
      <c r="A389" s="16" t="s">
        <v>722</v>
      </c>
      <c r="B389" s="36" t="s">
        <v>160</v>
      </c>
      <c r="C389" s="36" t="s">
        <v>1861</v>
      </c>
      <c r="D389" s="36" t="s">
        <v>1862</v>
      </c>
      <c r="E389" s="36" t="s">
        <v>1863</v>
      </c>
      <c r="F389" s="12">
        <v>1</v>
      </c>
      <c r="G389" s="13" t="s">
        <v>1258</v>
      </c>
      <c r="H389" s="20" t="s">
        <v>1864</v>
      </c>
      <c r="I389" s="25" t="s">
        <v>1865</v>
      </c>
      <c r="J389" s="25" t="s">
        <v>1866</v>
      </c>
      <c r="K389" s="13"/>
      <c r="L389" s="13" t="s">
        <v>1676</v>
      </c>
      <c r="M389" s="13"/>
      <c r="N389" s="140"/>
      <c r="O389" s="20" t="s">
        <v>1293</v>
      </c>
      <c r="P389" s="17" t="s">
        <v>11</v>
      </c>
      <c r="Q389" s="17"/>
      <c r="R389" s="17"/>
      <c r="S389" s="17" t="s">
        <v>429</v>
      </c>
      <c r="T389" s="17" t="s">
        <v>752</v>
      </c>
      <c r="U389" s="17" t="s">
        <v>1966</v>
      </c>
      <c r="V389" s="17"/>
      <c r="W389" s="13"/>
      <c r="X389" s="17"/>
      <c r="Y389" s="13"/>
      <c r="Z389" s="17"/>
      <c r="AA389" s="13"/>
      <c r="AB389" s="17"/>
      <c r="AC389" s="13"/>
      <c r="AD389" s="17"/>
      <c r="AE389" s="13"/>
      <c r="AF389" s="17" t="s">
        <v>1767</v>
      </c>
      <c r="AG389" s="13">
        <v>1</v>
      </c>
      <c r="AH389" s="17"/>
      <c r="AI389" s="17"/>
      <c r="AJ389" s="17" t="s">
        <v>58</v>
      </c>
      <c r="AK389" s="17"/>
      <c r="AL389" s="17"/>
      <c r="AM389" s="17"/>
      <c r="AN389" s="17"/>
      <c r="AO389" s="17"/>
      <c r="AP389" s="17"/>
      <c r="AQ389" s="17"/>
      <c r="AR389" s="17"/>
      <c r="AS389" s="121"/>
      <c r="AT389" s="17"/>
      <c r="AU389" s="17"/>
    </row>
    <row r="390" spans="1:47" s="9" customFormat="1" ht="30" hidden="1" customHeight="1">
      <c r="A390" s="16" t="s">
        <v>722</v>
      </c>
      <c r="B390" s="36" t="s">
        <v>160</v>
      </c>
      <c r="C390" s="36" t="s">
        <v>1861</v>
      </c>
      <c r="D390" s="36" t="s">
        <v>1862</v>
      </c>
      <c r="E390" s="36" t="s">
        <v>1863</v>
      </c>
      <c r="F390" s="12">
        <v>1</v>
      </c>
      <c r="G390" s="13" t="s">
        <v>1258</v>
      </c>
      <c r="H390" s="20" t="s">
        <v>1864</v>
      </c>
      <c r="I390" s="25" t="s">
        <v>1865</v>
      </c>
      <c r="J390" s="25" t="s">
        <v>1866</v>
      </c>
      <c r="K390" s="13"/>
      <c r="L390" s="13" t="s">
        <v>1676</v>
      </c>
      <c r="M390" s="13"/>
      <c r="N390" s="140"/>
      <c r="O390" s="20" t="s">
        <v>1293</v>
      </c>
      <c r="P390" s="17" t="s">
        <v>12</v>
      </c>
      <c r="Q390" s="17"/>
      <c r="R390" s="17"/>
      <c r="S390" s="17" t="s">
        <v>429</v>
      </c>
      <c r="T390" s="17" t="s">
        <v>802</v>
      </c>
      <c r="U390" s="17" t="s">
        <v>1967</v>
      </c>
      <c r="V390" s="17"/>
      <c r="W390" s="13"/>
      <c r="X390" s="17"/>
      <c r="Y390" s="13"/>
      <c r="Z390" s="17"/>
      <c r="AA390" s="13"/>
      <c r="AB390" s="17"/>
      <c r="AC390" s="13"/>
      <c r="AD390" s="17"/>
      <c r="AE390" s="13"/>
      <c r="AF390" s="17" t="s">
        <v>1716</v>
      </c>
      <c r="AG390" s="13">
        <v>1</v>
      </c>
      <c r="AH390" s="17"/>
      <c r="AI390" s="17"/>
      <c r="AJ390" s="17" t="s">
        <v>24</v>
      </c>
      <c r="AK390" s="17"/>
      <c r="AL390" s="17"/>
      <c r="AM390" s="17"/>
      <c r="AN390" s="17"/>
      <c r="AO390" s="17"/>
      <c r="AP390" s="17"/>
      <c r="AQ390" s="17"/>
      <c r="AR390" s="17"/>
      <c r="AS390" s="121"/>
      <c r="AT390" s="17"/>
      <c r="AU390" s="17"/>
    </row>
    <row r="391" spans="1:47" s="9" customFormat="1" ht="72.650000000000006" hidden="1">
      <c r="A391" s="16" t="s">
        <v>722</v>
      </c>
      <c r="B391" s="36" t="s">
        <v>160</v>
      </c>
      <c r="C391" s="36" t="s">
        <v>1861</v>
      </c>
      <c r="D391" s="36" t="s">
        <v>1862</v>
      </c>
      <c r="E391" s="36" t="s">
        <v>1863</v>
      </c>
      <c r="F391" s="12">
        <v>1</v>
      </c>
      <c r="G391" s="13" t="s">
        <v>1258</v>
      </c>
      <c r="H391" s="20" t="s">
        <v>1864</v>
      </c>
      <c r="I391" s="25" t="s">
        <v>1865</v>
      </c>
      <c r="J391" s="25" t="s">
        <v>1866</v>
      </c>
      <c r="K391" s="13"/>
      <c r="L391" s="13" t="s">
        <v>1676</v>
      </c>
      <c r="M391" s="13"/>
      <c r="N391" s="140"/>
      <c r="O391" s="20" t="s">
        <v>1293</v>
      </c>
      <c r="P391" s="17" t="s">
        <v>9</v>
      </c>
      <c r="Q391" s="17" t="s">
        <v>86</v>
      </c>
      <c r="R391" s="17"/>
      <c r="S391" s="17" t="s">
        <v>435</v>
      </c>
      <c r="T391" s="84" t="s">
        <v>739</v>
      </c>
      <c r="U391" s="17" t="s">
        <v>1968</v>
      </c>
      <c r="V391" s="17"/>
      <c r="W391" s="13"/>
      <c r="X391" s="17"/>
      <c r="Y391" s="13"/>
      <c r="Z391" s="17"/>
      <c r="AA391" s="13"/>
      <c r="AB391" s="17" t="s">
        <v>1969</v>
      </c>
      <c r="AC391" s="13">
        <v>1</v>
      </c>
      <c r="AD391" s="17"/>
      <c r="AE391" s="13"/>
      <c r="AF391" s="17"/>
      <c r="AG391" s="13"/>
      <c r="AH391" s="17"/>
      <c r="AI391" s="17"/>
      <c r="AJ391" s="17"/>
      <c r="AK391" s="17" t="s">
        <v>64</v>
      </c>
      <c r="AL391" s="17"/>
      <c r="AM391" s="17"/>
      <c r="AN391" s="17"/>
      <c r="AO391" s="17"/>
      <c r="AP391" s="17" t="s">
        <v>27</v>
      </c>
      <c r="AQ391" s="17"/>
      <c r="AR391" s="17"/>
      <c r="AS391" s="121"/>
      <c r="AT391" s="17" t="s">
        <v>1970</v>
      </c>
      <c r="AU391" s="17"/>
    </row>
    <row r="392" spans="1:47" s="9" customFormat="1" ht="72.650000000000006" hidden="1">
      <c r="A392" s="16" t="s">
        <v>722</v>
      </c>
      <c r="B392" s="36" t="s">
        <v>160</v>
      </c>
      <c r="C392" s="36" t="s">
        <v>1861</v>
      </c>
      <c r="D392" s="36" t="s">
        <v>1862</v>
      </c>
      <c r="E392" s="36" t="s">
        <v>1863</v>
      </c>
      <c r="F392" s="12">
        <v>1</v>
      </c>
      <c r="G392" s="13" t="s">
        <v>1258</v>
      </c>
      <c r="H392" s="20" t="s">
        <v>1864</v>
      </c>
      <c r="I392" s="25" t="s">
        <v>1865</v>
      </c>
      <c r="J392" s="25" t="s">
        <v>1866</v>
      </c>
      <c r="K392" s="13"/>
      <c r="L392" s="13" t="s">
        <v>1676</v>
      </c>
      <c r="M392" s="13"/>
      <c r="N392" s="140"/>
      <c r="O392" s="20" t="s">
        <v>1293</v>
      </c>
      <c r="P392" s="17" t="s">
        <v>11</v>
      </c>
      <c r="Q392" s="17" t="s">
        <v>67</v>
      </c>
      <c r="R392" s="17"/>
      <c r="S392" s="17" t="s">
        <v>435</v>
      </c>
      <c r="T392" s="84" t="s">
        <v>750</v>
      </c>
      <c r="U392" s="17" t="s">
        <v>1968</v>
      </c>
      <c r="V392" s="17"/>
      <c r="W392" s="13"/>
      <c r="X392" s="17"/>
      <c r="Y392" s="13"/>
      <c r="Z392" s="17"/>
      <c r="AA392" s="13"/>
      <c r="AB392" s="17" t="s">
        <v>385</v>
      </c>
      <c r="AC392" s="13">
        <v>1</v>
      </c>
      <c r="AD392" s="17"/>
      <c r="AE392" s="13"/>
      <c r="AF392" s="17"/>
      <c r="AG392" s="13"/>
      <c r="AH392" s="17"/>
      <c r="AI392" s="17"/>
      <c r="AJ392" s="17"/>
      <c r="AK392" s="17"/>
      <c r="AL392" s="17"/>
      <c r="AM392" s="17"/>
      <c r="AN392" s="17"/>
      <c r="AO392" s="17"/>
      <c r="AP392" s="17" t="s">
        <v>30</v>
      </c>
      <c r="AQ392" s="17"/>
      <c r="AR392" s="17"/>
      <c r="AS392" s="121"/>
      <c r="AT392" s="17" t="s">
        <v>1971</v>
      </c>
      <c r="AU392" s="17"/>
    </row>
    <row r="393" spans="1:47" s="9" customFormat="1" ht="58">
      <c r="A393" s="16" t="s">
        <v>722</v>
      </c>
      <c r="B393" s="36" t="s">
        <v>1879</v>
      </c>
      <c r="C393" s="36" t="s">
        <v>1861</v>
      </c>
      <c r="D393" s="36" t="s">
        <v>1862</v>
      </c>
      <c r="E393" s="36" t="s">
        <v>1863</v>
      </c>
      <c r="F393" s="12">
        <v>1</v>
      </c>
      <c r="G393" s="13" t="s">
        <v>1258</v>
      </c>
      <c r="H393" s="20" t="s">
        <v>1864</v>
      </c>
      <c r="I393" s="25" t="s">
        <v>1865</v>
      </c>
      <c r="J393" s="25" t="s">
        <v>1866</v>
      </c>
      <c r="K393" s="13"/>
      <c r="L393" s="13" t="s">
        <v>1676</v>
      </c>
      <c r="M393" s="13"/>
      <c r="N393" s="140"/>
      <c r="O393" s="20" t="s">
        <v>1293</v>
      </c>
      <c r="P393" s="17" t="s">
        <v>10</v>
      </c>
      <c r="Q393" s="17"/>
      <c r="R393" s="17"/>
      <c r="S393" s="17" t="s">
        <v>433</v>
      </c>
      <c r="T393" s="76" t="s">
        <v>746</v>
      </c>
      <c r="U393" s="76" t="s">
        <v>1972</v>
      </c>
      <c r="V393" s="76" t="s">
        <v>286</v>
      </c>
      <c r="W393" s="90">
        <v>1</v>
      </c>
      <c r="X393" s="17"/>
      <c r="Y393" s="13"/>
      <c r="Z393" s="17"/>
      <c r="AA393" s="13"/>
      <c r="AB393" s="17"/>
      <c r="AC393" s="13"/>
      <c r="AD393" s="17"/>
      <c r="AE393" s="13"/>
      <c r="AF393" s="17"/>
      <c r="AG393" s="13"/>
      <c r="AH393" s="17"/>
      <c r="AI393" s="17"/>
      <c r="AJ393" s="17" t="s">
        <v>64</v>
      </c>
      <c r="AK393" s="17"/>
      <c r="AL393" s="17"/>
      <c r="AM393" s="17"/>
      <c r="AN393" s="17" t="s">
        <v>33</v>
      </c>
      <c r="AO393" s="17"/>
      <c r="AP393" s="17"/>
      <c r="AQ393" s="17"/>
      <c r="AR393" s="17"/>
      <c r="AS393" s="121"/>
      <c r="AT393" s="17" t="s">
        <v>2580</v>
      </c>
      <c r="AU393" s="17"/>
    </row>
    <row r="394" spans="1:47" s="9" customFormat="1" ht="101.5">
      <c r="A394" s="16" t="s">
        <v>722</v>
      </c>
      <c r="B394" s="36" t="s">
        <v>1879</v>
      </c>
      <c r="C394" s="36" t="s">
        <v>1861</v>
      </c>
      <c r="D394" s="36" t="s">
        <v>1862</v>
      </c>
      <c r="E394" s="36" t="s">
        <v>1863</v>
      </c>
      <c r="F394" s="12">
        <v>1</v>
      </c>
      <c r="G394" s="13" t="s">
        <v>1258</v>
      </c>
      <c r="H394" s="20" t="s">
        <v>1864</v>
      </c>
      <c r="I394" s="25" t="s">
        <v>1865</v>
      </c>
      <c r="J394" s="25" t="s">
        <v>1866</v>
      </c>
      <c r="K394" s="13"/>
      <c r="L394" s="13" t="s">
        <v>1676</v>
      </c>
      <c r="M394" s="13"/>
      <c r="N394" s="140"/>
      <c r="O394" s="20" t="s">
        <v>1293</v>
      </c>
      <c r="P394" s="17" t="s">
        <v>11</v>
      </c>
      <c r="Q394" s="17" t="s">
        <v>70</v>
      </c>
      <c r="R394" s="17"/>
      <c r="S394" s="17" t="s">
        <v>433</v>
      </c>
      <c r="T394" s="162" t="s">
        <v>751</v>
      </c>
      <c r="U394" s="17" t="s">
        <v>1973</v>
      </c>
      <c r="V394" s="17" t="s">
        <v>316</v>
      </c>
      <c r="W394" s="13">
        <v>1</v>
      </c>
      <c r="X394" s="17"/>
      <c r="Y394" s="13"/>
      <c r="Z394" s="17"/>
      <c r="AA394" s="13"/>
      <c r="AB394" s="17"/>
      <c r="AC394" s="13"/>
      <c r="AD394" s="17"/>
      <c r="AE394" s="13"/>
      <c r="AF394" s="17"/>
      <c r="AG394" s="13"/>
      <c r="AH394" s="17"/>
      <c r="AI394" s="17"/>
      <c r="AJ394" s="17" t="s">
        <v>24</v>
      </c>
      <c r="AK394" s="17"/>
      <c r="AL394" s="17"/>
      <c r="AM394" s="17"/>
      <c r="AN394" s="17"/>
      <c r="AO394" s="17"/>
      <c r="AP394" s="17"/>
      <c r="AQ394" s="17"/>
      <c r="AR394" s="17"/>
      <c r="AS394" s="121"/>
      <c r="AT394" s="17"/>
      <c r="AU394" s="17"/>
    </row>
    <row r="395" spans="1:47" s="9" customFormat="1" ht="188.5">
      <c r="A395" s="16" t="s">
        <v>722</v>
      </c>
      <c r="B395" s="36" t="s">
        <v>1879</v>
      </c>
      <c r="C395" s="36" t="s">
        <v>1861</v>
      </c>
      <c r="D395" s="36" t="s">
        <v>1862</v>
      </c>
      <c r="E395" s="36" t="s">
        <v>1863</v>
      </c>
      <c r="F395" s="12">
        <v>1</v>
      </c>
      <c r="G395" s="13" t="s">
        <v>1258</v>
      </c>
      <c r="H395" s="20" t="s">
        <v>1864</v>
      </c>
      <c r="I395" s="25" t="s">
        <v>1865</v>
      </c>
      <c r="J395" s="25" t="s">
        <v>1866</v>
      </c>
      <c r="K395" s="13"/>
      <c r="L395" s="13" t="s">
        <v>1676</v>
      </c>
      <c r="M395" s="13"/>
      <c r="N395" s="140"/>
      <c r="O395" s="20" t="s">
        <v>1293</v>
      </c>
      <c r="P395" s="17" t="s">
        <v>11</v>
      </c>
      <c r="Q395" s="17" t="s">
        <v>70</v>
      </c>
      <c r="R395" s="17"/>
      <c r="S395" s="17" t="s">
        <v>2299</v>
      </c>
      <c r="T395" s="17" t="s">
        <v>792</v>
      </c>
      <c r="U395" s="17" t="s">
        <v>1974</v>
      </c>
      <c r="V395" s="17" t="s">
        <v>278</v>
      </c>
      <c r="W395" s="13">
        <v>1</v>
      </c>
      <c r="X395" s="17"/>
      <c r="Y395" s="13"/>
      <c r="Z395" s="17"/>
      <c r="AA395" s="13"/>
      <c r="AB395" s="17"/>
      <c r="AC395" s="13"/>
      <c r="AD395" s="17"/>
      <c r="AE395" s="13"/>
      <c r="AF395" s="17"/>
      <c r="AG395" s="13"/>
      <c r="AH395" s="17"/>
      <c r="AI395" s="17"/>
      <c r="AJ395" s="17" t="s">
        <v>60</v>
      </c>
      <c r="AK395" s="17" t="s">
        <v>64</v>
      </c>
      <c r="AL395" s="17"/>
      <c r="AM395" s="17"/>
      <c r="AN395" s="17"/>
      <c r="AO395" s="17"/>
      <c r="AP395" s="17"/>
      <c r="AQ395" s="17"/>
      <c r="AR395" s="17"/>
      <c r="AS395" s="121"/>
      <c r="AT395" s="17" t="s">
        <v>2581</v>
      </c>
      <c r="AU395" s="17"/>
    </row>
    <row r="396" spans="1:47" s="9" customFormat="1" ht="72.650000000000006">
      <c r="A396" s="16" t="s">
        <v>722</v>
      </c>
      <c r="B396" s="36" t="s">
        <v>1879</v>
      </c>
      <c r="C396" s="36" t="s">
        <v>1861</v>
      </c>
      <c r="D396" s="36" t="s">
        <v>1862</v>
      </c>
      <c r="E396" s="36" t="s">
        <v>1863</v>
      </c>
      <c r="F396" s="12">
        <v>1</v>
      </c>
      <c r="G396" s="13" t="s">
        <v>1258</v>
      </c>
      <c r="H396" s="20" t="s">
        <v>1864</v>
      </c>
      <c r="I396" s="25" t="s">
        <v>1865</v>
      </c>
      <c r="J396" s="25" t="s">
        <v>1866</v>
      </c>
      <c r="K396" s="13"/>
      <c r="L396" s="13" t="s">
        <v>1676</v>
      </c>
      <c r="M396" s="13"/>
      <c r="N396" s="140"/>
      <c r="O396" s="20" t="s">
        <v>1293</v>
      </c>
      <c r="P396" s="17" t="s">
        <v>11</v>
      </c>
      <c r="Q396" s="17" t="s">
        <v>52</v>
      </c>
      <c r="R396" s="17"/>
      <c r="S396" s="17" t="s">
        <v>1204</v>
      </c>
      <c r="T396" s="17" t="s">
        <v>768</v>
      </c>
      <c r="U396" s="17" t="s">
        <v>1961</v>
      </c>
      <c r="V396" s="17" t="s">
        <v>295</v>
      </c>
      <c r="W396" s="13">
        <v>1</v>
      </c>
      <c r="X396" s="17"/>
      <c r="Y396" s="13"/>
      <c r="Z396" s="17"/>
      <c r="AA396" s="13"/>
      <c r="AB396" s="17"/>
      <c r="AC396" s="13"/>
      <c r="AD396" s="17" t="s">
        <v>295</v>
      </c>
      <c r="AE396" s="13">
        <v>1</v>
      </c>
      <c r="AF396" s="17" t="s">
        <v>1962</v>
      </c>
      <c r="AG396" s="13">
        <v>1</v>
      </c>
      <c r="AH396" s="17"/>
      <c r="AI396" s="17"/>
      <c r="AJ396" s="17" t="s">
        <v>45</v>
      </c>
      <c r="AK396" s="17"/>
      <c r="AL396" s="17"/>
      <c r="AM396" s="17"/>
      <c r="AN396" s="17"/>
      <c r="AO396" s="17"/>
      <c r="AP396" s="17"/>
      <c r="AQ396" s="17"/>
      <c r="AR396" s="17"/>
      <c r="AS396" s="121" t="s">
        <v>1815</v>
      </c>
      <c r="AT396" s="17"/>
      <c r="AU396" s="17"/>
    </row>
    <row r="397" spans="1:47" s="9" customFormat="1" ht="72.650000000000006">
      <c r="A397" s="16" t="s">
        <v>722</v>
      </c>
      <c r="B397" s="36" t="s">
        <v>1879</v>
      </c>
      <c r="C397" s="36" t="s">
        <v>1861</v>
      </c>
      <c r="D397" s="36" t="s">
        <v>1862</v>
      </c>
      <c r="E397" s="36" t="s">
        <v>1863</v>
      </c>
      <c r="F397" s="12">
        <v>1</v>
      </c>
      <c r="G397" s="13" t="s">
        <v>1258</v>
      </c>
      <c r="H397" s="20" t="s">
        <v>1864</v>
      </c>
      <c r="I397" s="25" t="s">
        <v>1865</v>
      </c>
      <c r="J397" s="25" t="s">
        <v>1866</v>
      </c>
      <c r="K397" s="13"/>
      <c r="L397" s="13" t="s">
        <v>1676</v>
      </c>
      <c r="M397" s="13"/>
      <c r="N397" s="140"/>
      <c r="O397" s="20" t="s">
        <v>1293</v>
      </c>
      <c r="P397" s="17" t="s">
        <v>12</v>
      </c>
      <c r="Q397" s="17"/>
      <c r="R397" s="17"/>
      <c r="S397" s="76" t="s">
        <v>433</v>
      </c>
      <c r="T397" s="76" t="s">
        <v>824</v>
      </c>
      <c r="U397" s="76" t="s">
        <v>1963</v>
      </c>
      <c r="V397" s="76" t="s">
        <v>281</v>
      </c>
      <c r="W397" s="13">
        <v>1</v>
      </c>
      <c r="X397" s="17"/>
      <c r="Y397" s="13"/>
      <c r="Z397" s="17"/>
      <c r="AA397" s="13"/>
      <c r="AB397" s="17"/>
      <c r="AC397" s="13"/>
      <c r="AD397" s="17"/>
      <c r="AE397" s="13"/>
      <c r="AF397" s="17"/>
      <c r="AG397" s="13"/>
      <c r="AH397" s="17"/>
      <c r="AI397" s="17"/>
      <c r="AJ397" s="17" t="s">
        <v>64</v>
      </c>
      <c r="AK397" s="17"/>
      <c r="AL397" s="17"/>
      <c r="AM397" s="17"/>
      <c r="AN397" s="17" t="s">
        <v>30</v>
      </c>
      <c r="AO397" s="17"/>
      <c r="AP397" s="17"/>
      <c r="AQ397" s="17"/>
      <c r="AR397" s="17"/>
      <c r="AS397" s="121"/>
      <c r="AT397" s="17"/>
      <c r="AU397" s="17"/>
    </row>
    <row r="398" spans="1:47" s="9" customFormat="1" ht="174" hidden="1">
      <c r="A398" s="16" t="s">
        <v>722</v>
      </c>
      <c r="B398" s="36" t="s">
        <v>1879</v>
      </c>
      <c r="C398" s="36" t="s">
        <v>1861</v>
      </c>
      <c r="D398" s="36" t="s">
        <v>1862</v>
      </c>
      <c r="E398" s="36" t="s">
        <v>1863</v>
      </c>
      <c r="F398" s="12">
        <v>1</v>
      </c>
      <c r="G398" s="13" t="s">
        <v>1258</v>
      </c>
      <c r="H398" s="20" t="s">
        <v>1864</v>
      </c>
      <c r="I398" s="25" t="s">
        <v>1865</v>
      </c>
      <c r="J398" s="25" t="s">
        <v>1866</v>
      </c>
      <c r="K398" s="13"/>
      <c r="L398" s="13" t="s">
        <v>1676</v>
      </c>
      <c r="M398" s="13"/>
      <c r="N398" s="140"/>
      <c r="O398" s="20" t="s">
        <v>1293</v>
      </c>
      <c r="P398" s="17" t="s">
        <v>9</v>
      </c>
      <c r="Q398" s="17"/>
      <c r="R398" s="17"/>
      <c r="S398" s="17" t="s">
        <v>429</v>
      </c>
      <c r="T398" s="17" t="s">
        <v>725</v>
      </c>
      <c r="U398" s="50"/>
      <c r="V398" s="17"/>
      <c r="W398" s="13"/>
      <c r="X398" s="17"/>
      <c r="Y398" s="13"/>
      <c r="Z398" s="17"/>
      <c r="AA398" s="13"/>
      <c r="AB398" s="17"/>
      <c r="AC398" s="13"/>
      <c r="AD398" s="17" t="s">
        <v>295</v>
      </c>
      <c r="AE398" s="13">
        <v>1</v>
      </c>
      <c r="AF398" s="17" t="s">
        <v>1757</v>
      </c>
      <c r="AG398" s="13">
        <v>1</v>
      </c>
      <c r="AH398" s="17"/>
      <c r="AI398" s="17"/>
      <c r="AJ398" s="17" t="s">
        <v>49</v>
      </c>
      <c r="AK398" s="17"/>
      <c r="AL398" s="17"/>
      <c r="AM398" s="17"/>
      <c r="AN398" s="17"/>
      <c r="AO398" s="17"/>
      <c r="AP398" s="17"/>
      <c r="AQ398" s="17"/>
      <c r="AR398" s="17"/>
      <c r="AS398" s="121"/>
      <c r="AT398" s="17"/>
      <c r="AU398" s="17"/>
    </row>
    <row r="399" spans="1:47" s="9" customFormat="1" ht="188.5" hidden="1">
      <c r="A399" s="16" t="s">
        <v>722</v>
      </c>
      <c r="B399" s="36" t="s">
        <v>1879</v>
      </c>
      <c r="C399" s="36" t="s">
        <v>1861</v>
      </c>
      <c r="D399" s="36" t="s">
        <v>1862</v>
      </c>
      <c r="E399" s="36" t="s">
        <v>1863</v>
      </c>
      <c r="F399" s="12">
        <v>1</v>
      </c>
      <c r="G399" s="13" t="s">
        <v>1258</v>
      </c>
      <c r="H399" s="20" t="s">
        <v>1864</v>
      </c>
      <c r="I399" s="25" t="s">
        <v>1865</v>
      </c>
      <c r="J399" s="25" t="s">
        <v>1866</v>
      </c>
      <c r="K399" s="13"/>
      <c r="L399" s="13" t="s">
        <v>1676</v>
      </c>
      <c r="M399" s="13"/>
      <c r="N399" s="140"/>
      <c r="O399" s="20" t="s">
        <v>1293</v>
      </c>
      <c r="P399" s="17" t="s">
        <v>9</v>
      </c>
      <c r="Q399" s="17"/>
      <c r="R399" s="17"/>
      <c r="S399" s="17" t="s">
        <v>429</v>
      </c>
      <c r="T399" s="17" t="s">
        <v>726</v>
      </c>
      <c r="U399" s="50"/>
      <c r="V399" s="17"/>
      <c r="W399" s="13"/>
      <c r="X399" s="17"/>
      <c r="Y399" s="13"/>
      <c r="Z399" s="17"/>
      <c r="AA399" s="13"/>
      <c r="AB399" s="17"/>
      <c r="AC399" s="13"/>
      <c r="AD399" s="17" t="s">
        <v>295</v>
      </c>
      <c r="AE399" s="13">
        <v>1</v>
      </c>
      <c r="AF399" s="17" t="s">
        <v>1757</v>
      </c>
      <c r="AG399" s="13">
        <v>1</v>
      </c>
      <c r="AH399" s="17"/>
      <c r="AI399" s="17"/>
      <c r="AJ399" s="17" t="s">
        <v>49</v>
      </c>
      <c r="AK399" s="17"/>
      <c r="AL399" s="17"/>
      <c r="AM399" s="17"/>
      <c r="AN399" s="17"/>
      <c r="AO399" s="17"/>
      <c r="AP399" s="17"/>
      <c r="AQ399" s="17"/>
      <c r="AR399" s="17"/>
      <c r="AS399" s="121"/>
      <c r="AT399" s="17"/>
      <c r="AU399" s="17"/>
    </row>
    <row r="400" spans="1:47" s="9" customFormat="1" ht="87" hidden="1">
      <c r="A400" s="16" t="s">
        <v>722</v>
      </c>
      <c r="B400" s="36" t="s">
        <v>1879</v>
      </c>
      <c r="C400" s="36" t="s">
        <v>1861</v>
      </c>
      <c r="D400" s="36" t="s">
        <v>1862</v>
      </c>
      <c r="E400" s="36" t="s">
        <v>1863</v>
      </c>
      <c r="F400" s="12">
        <v>1</v>
      </c>
      <c r="G400" s="13" t="s">
        <v>1258</v>
      </c>
      <c r="H400" s="20" t="s">
        <v>1864</v>
      </c>
      <c r="I400" s="25" t="s">
        <v>1865</v>
      </c>
      <c r="J400" s="25" t="s">
        <v>1866</v>
      </c>
      <c r="K400" s="13"/>
      <c r="L400" s="13" t="s">
        <v>1676</v>
      </c>
      <c r="M400" s="13"/>
      <c r="N400" s="140"/>
      <c r="O400" s="20" t="s">
        <v>1293</v>
      </c>
      <c r="P400" s="17" t="s">
        <v>11</v>
      </c>
      <c r="Q400" s="17"/>
      <c r="R400" s="17"/>
      <c r="S400" s="17" t="s">
        <v>429</v>
      </c>
      <c r="T400" s="17" t="s">
        <v>655</v>
      </c>
      <c r="U400" s="17" t="s">
        <v>1762</v>
      </c>
      <c r="V400" s="17" t="s">
        <v>1700</v>
      </c>
      <c r="W400" s="13"/>
      <c r="X400" s="17" t="s">
        <v>1700</v>
      </c>
      <c r="Y400" s="13"/>
      <c r="Z400" s="17" t="s">
        <v>1700</v>
      </c>
      <c r="AA400" s="13"/>
      <c r="AB400" s="17" t="s">
        <v>1700</v>
      </c>
      <c r="AC400" s="13"/>
      <c r="AD400" s="17" t="s">
        <v>1700</v>
      </c>
      <c r="AE400" s="13"/>
      <c r="AF400" s="17" t="s">
        <v>1763</v>
      </c>
      <c r="AG400" s="13">
        <v>1</v>
      </c>
      <c r="AH400" s="17"/>
      <c r="AI400" s="17"/>
      <c r="AJ400" s="17" t="s">
        <v>62</v>
      </c>
      <c r="AK400" s="17"/>
      <c r="AL400" s="17"/>
      <c r="AM400" s="17"/>
      <c r="AN400" s="17"/>
      <c r="AO400" s="17"/>
      <c r="AP400" s="17"/>
      <c r="AQ400" s="17"/>
      <c r="AR400" s="17"/>
      <c r="AS400" s="121"/>
      <c r="AT400" s="17"/>
      <c r="AU400" s="17"/>
    </row>
    <row r="401" spans="1:47" s="9" customFormat="1" ht="101.5" hidden="1">
      <c r="A401" s="16" t="s">
        <v>722</v>
      </c>
      <c r="B401" s="36" t="s">
        <v>1879</v>
      </c>
      <c r="C401" s="36" t="s">
        <v>1861</v>
      </c>
      <c r="D401" s="36" t="s">
        <v>1862</v>
      </c>
      <c r="E401" s="36" t="s">
        <v>1863</v>
      </c>
      <c r="F401" s="12">
        <v>1</v>
      </c>
      <c r="G401" s="13" t="s">
        <v>1258</v>
      </c>
      <c r="H401" s="20" t="s">
        <v>1864</v>
      </c>
      <c r="I401" s="25" t="s">
        <v>1865</v>
      </c>
      <c r="J401" s="25" t="s">
        <v>1866</v>
      </c>
      <c r="K401" s="13"/>
      <c r="L401" s="13" t="s">
        <v>1676</v>
      </c>
      <c r="M401" s="13"/>
      <c r="N401" s="140"/>
      <c r="O401" s="20" t="s">
        <v>1293</v>
      </c>
      <c r="P401" s="17" t="s">
        <v>11</v>
      </c>
      <c r="Q401" s="17"/>
      <c r="R401" s="17"/>
      <c r="S401" s="17" t="s">
        <v>429</v>
      </c>
      <c r="T401" s="17" t="s">
        <v>780</v>
      </c>
      <c r="U401" s="17" t="s">
        <v>1964</v>
      </c>
      <c r="V401" s="17"/>
      <c r="W401" s="13"/>
      <c r="X401" s="17"/>
      <c r="Y401" s="13"/>
      <c r="Z401" s="17"/>
      <c r="AA401" s="13"/>
      <c r="AB401" s="17"/>
      <c r="AC401" s="13"/>
      <c r="AD401" s="17"/>
      <c r="AE401" s="13"/>
      <c r="AF401" s="17" t="s">
        <v>1765</v>
      </c>
      <c r="AG401" s="13">
        <v>1</v>
      </c>
      <c r="AH401" s="17"/>
      <c r="AI401" s="17"/>
      <c r="AJ401" s="17" t="s">
        <v>58</v>
      </c>
      <c r="AK401" s="17"/>
      <c r="AL401" s="17"/>
      <c r="AM401" s="17"/>
      <c r="AN401" s="17"/>
      <c r="AO401" s="17"/>
      <c r="AP401" s="17"/>
      <c r="AQ401" s="17"/>
      <c r="AR401" s="17"/>
      <c r="AS401" s="121"/>
      <c r="AT401" s="17"/>
      <c r="AU401" s="17"/>
    </row>
    <row r="402" spans="1:47" s="9" customFormat="1" ht="87" hidden="1">
      <c r="A402" s="16" t="s">
        <v>722</v>
      </c>
      <c r="B402" s="36" t="s">
        <v>1879</v>
      </c>
      <c r="C402" s="36" t="s">
        <v>1861</v>
      </c>
      <c r="D402" s="36" t="s">
        <v>1862</v>
      </c>
      <c r="E402" s="36" t="s">
        <v>1863</v>
      </c>
      <c r="F402" s="12">
        <v>1</v>
      </c>
      <c r="G402" s="13" t="s">
        <v>1258</v>
      </c>
      <c r="H402" s="20" t="s">
        <v>1864</v>
      </c>
      <c r="I402" s="25" t="s">
        <v>1865</v>
      </c>
      <c r="J402" s="25" t="s">
        <v>1866</v>
      </c>
      <c r="K402" s="13"/>
      <c r="L402" s="13" t="s">
        <v>1676</v>
      </c>
      <c r="M402" s="13"/>
      <c r="N402" s="140"/>
      <c r="O402" s="20" t="s">
        <v>1293</v>
      </c>
      <c r="P402" s="17" t="s">
        <v>12</v>
      </c>
      <c r="Q402" s="17"/>
      <c r="R402" s="17"/>
      <c r="S402" s="17" t="s">
        <v>429</v>
      </c>
      <c r="T402" s="17" t="s">
        <v>801</v>
      </c>
      <c r="U402" s="50"/>
      <c r="V402" s="17"/>
      <c r="W402" s="13"/>
      <c r="X402" s="17"/>
      <c r="Y402" s="13"/>
      <c r="Z402" s="17"/>
      <c r="AA402" s="13"/>
      <c r="AB402" s="17"/>
      <c r="AC402" s="13"/>
      <c r="AD402" s="17"/>
      <c r="AE402" s="13"/>
      <c r="AF402" s="17" t="s">
        <v>1757</v>
      </c>
      <c r="AG402" s="13">
        <v>1</v>
      </c>
      <c r="AH402" s="17"/>
      <c r="AI402" s="17"/>
      <c r="AJ402" s="17" t="s">
        <v>49</v>
      </c>
      <c r="AK402" s="17"/>
      <c r="AL402" s="17"/>
      <c r="AM402" s="17"/>
      <c r="AN402" s="17"/>
      <c r="AO402" s="17"/>
      <c r="AP402" s="17"/>
      <c r="AQ402" s="17"/>
      <c r="AR402" s="17"/>
      <c r="AS402" s="121"/>
      <c r="AT402" s="17"/>
      <c r="AU402" s="17"/>
    </row>
    <row r="403" spans="1:47" s="9" customFormat="1" ht="130.5" hidden="1">
      <c r="A403" s="16" t="s">
        <v>722</v>
      </c>
      <c r="B403" s="36" t="s">
        <v>1879</v>
      </c>
      <c r="C403" s="36" t="s">
        <v>1861</v>
      </c>
      <c r="D403" s="36" t="s">
        <v>1862</v>
      </c>
      <c r="E403" s="36" t="s">
        <v>1863</v>
      </c>
      <c r="F403" s="12">
        <v>1</v>
      </c>
      <c r="G403" s="13" t="s">
        <v>1258</v>
      </c>
      <c r="H403" s="20" t="s">
        <v>1864</v>
      </c>
      <c r="I403" s="25" t="s">
        <v>1865</v>
      </c>
      <c r="J403" s="25" t="s">
        <v>1866</v>
      </c>
      <c r="K403" s="13"/>
      <c r="L403" s="13" t="s">
        <v>1676</v>
      </c>
      <c r="M403" s="13"/>
      <c r="N403" s="140"/>
      <c r="O403" s="20" t="s">
        <v>1293</v>
      </c>
      <c r="P403" s="17" t="s">
        <v>12</v>
      </c>
      <c r="Q403" s="17"/>
      <c r="R403" s="17"/>
      <c r="S403" s="17" t="s">
        <v>429</v>
      </c>
      <c r="T403" s="17" t="s">
        <v>800</v>
      </c>
      <c r="U403" s="50"/>
      <c r="V403" s="17"/>
      <c r="W403" s="13"/>
      <c r="X403" s="17"/>
      <c r="Y403" s="13"/>
      <c r="Z403" s="17"/>
      <c r="AA403" s="13"/>
      <c r="AB403" s="17"/>
      <c r="AC403" s="13"/>
      <c r="AD403" s="17"/>
      <c r="AE403" s="13"/>
      <c r="AF403" s="17" t="s">
        <v>1975</v>
      </c>
      <c r="AG403" s="13">
        <v>1</v>
      </c>
      <c r="AH403" s="17"/>
      <c r="AI403" s="17"/>
      <c r="AJ403" s="17" t="s">
        <v>24</v>
      </c>
      <c r="AK403" s="17"/>
      <c r="AL403" s="17"/>
      <c r="AM403" s="17"/>
      <c r="AN403" s="17"/>
      <c r="AO403" s="17"/>
      <c r="AP403" s="17"/>
      <c r="AQ403" s="17"/>
      <c r="AR403" s="17"/>
      <c r="AS403" s="121"/>
      <c r="AT403" s="17"/>
      <c r="AU403" s="17"/>
    </row>
    <row r="404" spans="1:47" s="9" customFormat="1" ht="58" hidden="1">
      <c r="A404" s="16" t="s">
        <v>722</v>
      </c>
      <c r="B404" s="36" t="s">
        <v>1879</v>
      </c>
      <c r="C404" s="36" t="s">
        <v>1861</v>
      </c>
      <c r="D404" s="36" t="s">
        <v>1862</v>
      </c>
      <c r="E404" s="36" t="s">
        <v>1863</v>
      </c>
      <c r="F404" s="12">
        <v>1</v>
      </c>
      <c r="G404" s="13" t="s">
        <v>1258</v>
      </c>
      <c r="H404" s="20" t="s">
        <v>1864</v>
      </c>
      <c r="I404" s="25" t="s">
        <v>1865</v>
      </c>
      <c r="J404" s="25" t="s">
        <v>1866</v>
      </c>
      <c r="K404" s="13"/>
      <c r="L404" s="13" t="s">
        <v>1676</v>
      </c>
      <c r="M404" s="13"/>
      <c r="N404" s="140"/>
      <c r="O404" s="20" t="s">
        <v>1293</v>
      </c>
      <c r="P404" s="17" t="s">
        <v>12</v>
      </c>
      <c r="Q404" s="17"/>
      <c r="R404" s="17"/>
      <c r="S404" s="17" t="s">
        <v>429</v>
      </c>
      <c r="T404" s="17" t="s">
        <v>823</v>
      </c>
      <c r="U404" s="17" t="s">
        <v>1965</v>
      </c>
      <c r="V404" s="17"/>
      <c r="W404" s="13"/>
      <c r="X404" s="17"/>
      <c r="Y404" s="13"/>
      <c r="Z404" s="17"/>
      <c r="AA404" s="13"/>
      <c r="AB404" s="17"/>
      <c r="AC404" s="13"/>
      <c r="AD404" s="17"/>
      <c r="AE404" s="13"/>
      <c r="AF404" s="17" t="s">
        <v>1759</v>
      </c>
      <c r="AG404" s="13">
        <v>1</v>
      </c>
      <c r="AH404" s="17"/>
      <c r="AI404" s="17"/>
      <c r="AJ404" s="17" t="s">
        <v>58</v>
      </c>
      <c r="AK404" s="17"/>
      <c r="AL404" s="17"/>
      <c r="AM404" s="17"/>
      <c r="AN404" s="17"/>
      <c r="AO404" s="17"/>
      <c r="AP404" s="17"/>
      <c r="AQ404" s="17"/>
      <c r="AR404" s="17"/>
      <c r="AS404" s="121"/>
      <c r="AT404" s="17"/>
      <c r="AU404" s="17"/>
    </row>
    <row r="405" spans="1:47" s="9" customFormat="1" ht="72.650000000000006" hidden="1">
      <c r="A405" s="16" t="s">
        <v>722</v>
      </c>
      <c r="B405" s="36" t="s">
        <v>1879</v>
      </c>
      <c r="C405" s="36" t="s">
        <v>1861</v>
      </c>
      <c r="D405" s="36" t="s">
        <v>1862</v>
      </c>
      <c r="E405" s="36" t="s">
        <v>1863</v>
      </c>
      <c r="F405" s="12">
        <v>1</v>
      </c>
      <c r="G405" s="13" t="s">
        <v>1258</v>
      </c>
      <c r="H405" s="20" t="s">
        <v>1864</v>
      </c>
      <c r="I405" s="25" t="s">
        <v>1865</v>
      </c>
      <c r="J405" s="25" t="s">
        <v>1866</v>
      </c>
      <c r="K405" s="13"/>
      <c r="L405" s="13" t="s">
        <v>1676</v>
      </c>
      <c r="M405" s="13"/>
      <c r="N405" s="140"/>
      <c r="O405" s="20" t="s">
        <v>1293</v>
      </c>
      <c r="P405" s="17" t="s">
        <v>11</v>
      </c>
      <c r="Q405" s="17"/>
      <c r="R405" s="17"/>
      <c r="S405" s="17" t="s">
        <v>429</v>
      </c>
      <c r="T405" s="17" t="s">
        <v>753</v>
      </c>
      <c r="U405" s="17" t="s">
        <v>1966</v>
      </c>
      <c r="V405" s="17"/>
      <c r="W405" s="13"/>
      <c r="X405" s="17"/>
      <c r="Y405" s="13"/>
      <c r="Z405" s="17"/>
      <c r="AA405" s="13"/>
      <c r="AB405" s="17"/>
      <c r="AC405" s="13"/>
      <c r="AD405" s="17"/>
      <c r="AE405" s="13"/>
      <c r="AF405" s="17" t="s">
        <v>1767</v>
      </c>
      <c r="AG405" s="13">
        <v>1</v>
      </c>
      <c r="AH405" s="17"/>
      <c r="AI405" s="17"/>
      <c r="AJ405" s="17" t="s">
        <v>58</v>
      </c>
      <c r="AK405" s="17"/>
      <c r="AL405" s="17"/>
      <c r="AM405" s="17"/>
      <c r="AN405" s="17"/>
      <c r="AO405" s="17"/>
      <c r="AP405" s="17"/>
      <c r="AQ405" s="17"/>
      <c r="AR405" s="17"/>
      <c r="AS405" s="121"/>
      <c r="AT405" s="17"/>
      <c r="AU405" s="17"/>
    </row>
    <row r="406" spans="1:47" s="9" customFormat="1" ht="101.5" hidden="1">
      <c r="A406" s="16" t="s">
        <v>722</v>
      </c>
      <c r="B406" s="36" t="s">
        <v>209</v>
      </c>
      <c r="C406" s="36" t="s">
        <v>1881</v>
      </c>
      <c r="D406" s="36" t="s">
        <v>1882</v>
      </c>
      <c r="E406" s="36" t="s">
        <v>1835</v>
      </c>
      <c r="F406" s="12">
        <v>1</v>
      </c>
      <c r="G406" s="13" t="s">
        <v>1258</v>
      </c>
      <c r="H406" s="17"/>
      <c r="I406" s="19" t="s">
        <v>1852</v>
      </c>
      <c r="J406" s="13"/>
      <c r="K406" s="19" t="s">
        <v>1852</v>
      </c>
      <c r="L406" s="17"/>
      <c r="M406" s="17"/>
      <c r="N406" s="20" t="s">
        <v>1853</v>
      </c>
      <c r="O406" s="20" t="s">
        <v>1624</v>
      </c>
      <c r="P406" s="17" t="s">
        <v>12</v>
      </c>
      <c r="Q406" s="17" t="s">
        <v>75</v>
      </c>
      <c r="R406" s="17"/>
      <c r="S406" s="17" t="s">
        <v>427</v>
      </c>
      <c r="T406" s="17" t="s">
        <v>797</v>
      </c>
      <c r="U406" s="17" t="s">
        <v>1976</v>
      </c>
      <c r="V406" s="17"/>
      <c r="W406" s="13"/>
      <c r="X406" s="17"/>
      <c r="Y406" s="13"/>
      <c r="Z406" s="17" t="s">
        <v>289</v>
      </c>
      <c r="AA406" s="13">
        <v>1</v>
      </c>
      <c r="AB406" s="17"/>
      <c r="AC406" s="13"/>
      <c r="AD406" s="17"/>
      <c r="AE406" s="13"/>
      <c r="AF406" s="17"/>
      <c r="AG406" s="13"/>
      <c r="AH406" s="17"/>
      <c r="AI406" s="17"/>
      <c r="AJ406" s="17" t="s">
        <v>64</v>
      </c>
      <c r="AK406" s="17"/>
      <c r="AL406" s="17"/>
      <c r="AM406" s="17"/>
      <c r="AN406" s="17"/>
      <c r="AO406" s="17" t="s">
        <v>23</v>
      </c>
      <c r="AP406" s="17"/>
      <c r="AQ406" s="17"/>
      <c r="AR406" s="117"/>
      <c r="AS406" s="121"/>
      <c r="AT406" s="118"/>
      <c r="AU406" s="17"/>
    </row>
    <row r="407" spans="1:47" s="9" customFormat="1" ht="101.5" hidden="1">
      <c r="A407" s="16" t="s">
        <v>722</v>
      </c>
      <c r="B407" s="36" t="s">
        <v>209</v>
      </c>
      <c r="C407" s="36" t="s">
        <v>1881</v>
      </c>
      <c r="D407" s="36" t="s">
        <v>1882</v>
      </c>
      <c r="E407" s="36" t="s">
        <v>1835</v>
      </c>
      <c r="F407" s="12">
        <v>1</v>
      </c>
      <c r="G407" s="13" t="s">
        <v>1258</v>
      </c>
      <c r="H407" s="17"/>
      <c r="I407" s="19" t="s">
        <v>1852</v>
      </c>
      <c r="J407" s="13"/>
      <c r="K407" s="19" t="s">
        <v>1852</v>
      </c>
      <c r="L407" s="17"/>
      <c r="M407" s="17"/>
      <c r="N407" s="20" t="s">
        <v>1853</v>
      </c>
      <c r="O407" s="20" t="s">
        <v>1624</v>
      </c>
      <c r="P407" s="17" t="s">
        <v>11</v>
      </c>
      <c r="Q407" s="17" t="s">
        <v>74</v>
      </c>
      <c r="R407" s="17"/>
      <c r="S407" s="17" t="s">
        <v>1204</v>
      </c>
      <c r="T407" s="17" t="s">
        <v>783</v>
      </c>
      <c r="U407" s="17" t="s">
        <v>1977</v>
      </c>
      <c r="V407" s="17"/>
      <c r="W407" s="13"/>
      <c r="X407" s="17"/>
      <c r="Y407" s="13"/>
      <c r="Z407" s="17" t="s">
        <v>374</v>
      </c>
      <c r="AA407" s="13">
        <v>1</v>
      </c>
      <c r="AB407" s="17"/>
      <c r="AC407" s="13"/>
      <c r="AD407" s="17"/>
      <c r="AE407" s="13"/>
      <c r="AF407" s="17"/>
      <c r="AG407" s="13"/>
      <c r="AH407" s="17"/>
      <c r="AI407" s="17"/>
      <c r="AJ407" s="17" t="s">
        <v>64</v>
      </c>
      <c r="AK407" s="17"/>
      <c r="AL407" s="17"/>
      <c r="AM407" s="17"/>
      <c r="AN407" s="17"/>
      <c r="AO407" s="17"/>
      <c r="AP407" s="17"/>
      <c r="AQ407" s="17"/>
      <c r="AR407" s="17"/>
      <c r="AS407" s="121" t="s">
        <v>1815</v>
      </c>
      <c r="AT407" s="17"/>
      <c r="AU407" s="17"/>
    </row>
    <row r="408" spans="1:47" s="9" customFormat="1" ht="116.15" hidden="1">
      <c r="A408" s="16" t="s">
        <v>722</v>
      </c>
      <c r="B408" s="36" t="s">
        <v>209</v>
      </c>
      <c r="C408" s="36" t="s">
        <v>1881</v>
      </c>
      <c r="D408" s="36" t="s">
        <v>1882</v>
      </c>
      <c r="E408" s="36" t="s">
        <v>1835</v>
      </c>
      <c r="F408" s="12">
        <v>1</v>
      </c>
      <c r="G408" s="13" t="s">
        <v>1258</v>
      </c>
      <c r="H408" s="17"/>
      <c r="I408" s="19" t="s">
        <v>1852</v>
      </c>
      <c r="J408" s="13"/>
      <c r="K408" s="19" t="s">
        <v>1852</v>
      </c>
      <c r="L408" s="17"/>
      <c r="M408" s="17"/>
      <c r="N408" s="20" t="s">
        <v>1853</v>
      </c>
      <c r="O408" s="20" t="s">
        <v>1624</v>
      </c>
      <c r="P408" s="17" t="s">
        <v>11</v>
      </c>
      <c r="Q408" s="17" t="s">
        <v>81</v>
      </c>
      <c r="R408" s="17"/>
      <c r="S408" s="17" t="s">
        <v>427</v>
      </c>
      <c r="T408" s="17" t="s">
        <v>761</v>
      </c>
      <c r="U408" s="17" t="s">
        <v>1978</v>
      </c>
      <c r="V408" s="17"/>
      <c r="W408" s="13"/>
      <c r="X408" s="17"/>
      <c r="Y408" s="13"/>
      <c r="Z408" s="17" t="s">
        <v>339</v>
      </c>
      <c r="AA408" s="13">
        <v>1</v>
      </c>
      <c r="AB408" s="17"/>
      <c r="AC408" s="13"/>
      <c r="AD408" s="17"/>
      <c r="AE408" s="13"/>
      <c r="AF408" s="17"/>
      <c r="AG408" s="13"/>
      <c r="AH408" s="17"/>
      <c r="AI408" s="17"/>
      <c r="AJ408" s="17" t="s">
        <v>64</v>
      </c>
      <c r="AK408" s="17"/>
      <c r="AL408" s="17"/>
      <c r="AM408" s="17"/>
      <c r="AN408" s="17"/>
      <c r="AO408" s="17" t="s">
        <v>23</v>
      </c>
      <c r="AP408" s="17"/>
      <c r="AQ408" s="17"/>
      <c r="AR408" s="117"/>
      <c r="AS408" s="121"/>
      <c r="AT408" s="118"/>
      <c r="AU408" s="17"/>
    </row>
    <row r="409" spans="1:47" s="9" customFormat="1" ht="130.5" hidden="1">
      <c r="A409" s="16" t="s">
        <v>722</v>
      </c>
      <c r="B409" s="36" t="s">
        <v>209</v>
      </c>
      <c r="C409" s="36" t="s">
        <v>1881</v>
      </c>
      <c r="D409" s="36" t="s">
        <v>1882</v>
      </c>
      <c r="E409" s="36" t="s">
        <v>1835</v>
      </c>
      <c r="F409" s="12">
        <v>1</v>
      </c>
      <c r="G409" s="13" t="s">
        <v>1258</v>
      </c>
      <c r="H409" s="17"/>
      <c r="I409" s="19" t="s">
        <v>1852</v>
      </c>
      <c r="J409" s="13"/>
      <c r="K409" s="19" t="s">
        <v>1852</v>
      </c>
      <c r="L409" s="17"/>
      <c r="M409" s="17"/>
      <c r="N409" s="20" t="s">
        <v>1853</v>
      </c>
      <c r="O409" s="20" t="s">
        <v>1624</v>
      </c>
      <c r="P409" s="17" t="s">
        <v>9</v>
      </c>
      <c r="Q409" s="17" t="s">
        <v>76</v>
      </c>
      <c r="R409" s="17"/>
      <c r="S409" s="17" t="s">
        <v>427</v>
      </c>
      <c r="T409" s="17" t="s">
        <v>733</v>
      </c>
      <c r="U409" s="17" t="s">
        <v>1979</v>
      </c>
      <c r="V409" s="17"/>
      <c r="W409" s="13"/>
      <c r="X409" s="17"/>
      <c r="Y409" s="13"/>
      <c r="Z409" s="17" t="s">
        <v>289</v>
      </c>
      <c r="AA409" s="13">
        <v>1</v>
      </c>
      <c r="AB409" s="17"/>
      <c r="AC409" s="13"/>
      <c r="AD409" s="17"/>
      <c r="AE409" s="13"/>
      <c r="AF409" s="17"/>
      <c r="AG409" s="13"/>
      <c r="AH409" s="17"/>
      <c r="AI409" s="17"/>
      <c r="AJ409" s="17" t="s">
        <v>64</v>
      </c>
      <c r="AK409" s="17"/>
      <c r="AL409" s="17"/>
      <c r="AM409" s="17"/>
      <c r="AN409" s="17"/>
      <c r="AO409" s="17" t="s">
        <v>23</v>
      </c>
      <c r="AP409" s="17"/>
      <c r="AQ409" s="17"/>
      <c r="AR409" s="117"/>
      <c r="AS409" s="121"/>
      <c r="AT409" s="118"/>
      <c r="AU409" s="17"/>
    </row>
    <row r="410" spans="1:47" s="9" customFormat="1" ht="101.5">
      <c r="A410" s="16" t="s">
        <v>722</v>
      </c>
      <c r="B410" s="3" t="s">
        <v>257</v>
      </c>
      <c r="C410" s="4" t="s">
        <v>1891</v>
      </c>
      <c r="D410" s="4" t="s">
        <v>1892</v>
      </c>
      <c r="E410" s="4" t="s">
        <v>1835</v>
      </c>
      <c r="F410" s="12">
        <v>1</v>
      </c>
      <c r="G410" s="13" t="s">
        <v>1258</v>
      </c>
      <c r="H410" s="19" t="s">
        <v>1893</v>
      </c>
      <c r="I410" s="13" t="s">
        <v>1894</v>
      </c>
      <c r="J410" s="13" t="s">
        <v>1894</v>
      </c>
      <c r="K410" s="25" t="s">
        <v>1893</v>
      </c>
      <c r="L410" s="13" t="s">
        <v>1895</v>
      </c>
      <c r="M410" s="17"/>
      <c r="N410" s="20"/>
      <c r="O410" s="20" t="s">
        <v>1328</v>
      </c>
      <c r="P410" s="17" t="s">
        <v>10</v>
      </c>
      <c r="Q410" s="17" t="s">
        <v>91</v>
      </c>
      <c r="R410" s="17"/>
      <c r="S410" s="17" t="s">
        <v>433</v>
      </c>
      <c r="T410" s="17" t="s">
        <v>2582</v>
      </c>
      <c r="U410" s="17" t="s">
        <v>1980</v>
      </c>
      <c r="V410" s="17" t="s">
        <v>281</v>
      </c>
      <c r="W410" s="13">
        <v>1</v>
      </c>
      <c r="X410" s="17"/>
      <c r="Y410" s="13"/>
      <c r="Z410" s="17"/>
      <c r="AA410" s="13"/>
      <c r="AB410" s="17"/>
      <c r="AC410" s="13"/>
      <c r="AD410" s="17"/>
      <c r="AE410" s="13"/>
      <c r="AF410" s="17"/>
      <c r="AG410" s="13"/>
      <c r="AH410" s="17"/>
      <c r="AI410" s="17"/>
      <c r="AJ410" s="17" t="s">
        <v>64</v>
      </c>
      <c r="AK410" s="17" t="s">
        <v>64</v>
      </c>
      <c r="AL410" s="17"/>
      <c r="AM410" s="17"/>
      <c r="AN410" s="17" t="s">
        <v>27</v>
      </c>
      <c r="AO410" s="17"/>
      <c r="AP410" s="17"/>
      <c r="AQ410" s="17"/>
      <c r="AR410" s="17"/>
      <c r="AS410" s="121"/>
      <c r="AT410" s="17" t="s">
        <v>2583</v>
      </c>
      <c r="AU410" s="17"/>
    </row>
    <row r="411" spans="1:47" s="9" customFormat="1" ht="58">
      <c r="A411" s="16" t="s">
        <v>722</v>
      </c>
      <c r="B411" s="3" t="s">
        <v>257</v>
      </c>
      <c r="C411" s="4" t="s">
        <v>1891</v>
      </c>
      <c r="D411" s="4" t="s">
        <v>1892</v>
      </c>
      <c r="E411" s="4" t="s">
        <v>1835</v>
      </c>
      <c r="F411" s="12">
        <v>1</v>
      </c>
      <c r="G411" s="13" t="s">
        <v>1258</v>
      </c>
      <c r="H411" s="19" t="s">
        <v>1893</v>
      </c>
      <c r="I411" s="13" t="s">
        <v>1894</v>
      </c>
      <c r="J411" s="13" t="s">
        <v>1894</v>
      </c>
      <c r="K411" s="25" t="s">
        <v>1893</v>
      </c>
      <c r="L411" s="13" t="s">
        <v>1895</v>
      </c>
      <c r="M411" s="17"/>
      <c r="N411" s="20"/>
      <c r="O411" s="20" t="s">
        <v>1328</v>
      </c>
      <c r="P411" s="76" t="s">
        <v>10</v>
      </c>
      <c r="Q411" s="76" t="s">
        <v>70</v>
      </c>
      <c r="R411" s="17"/>
      <c r="S411" s="76" t="s">
        <v>433</v>
      </c>
      <c r="T411" s="76" t="s">
        <v>743</v>
      </c>
      <c r="U411" s="17" t="s">
        <v>1981</v>
      </c>
      <c r="V411" s="17" t="s">
        <v>278</v>
      </c>
      <c r="W411" s="13">
        <v>1</v>
      </c>
      <c r="X411" s="17"/>
      <c r="Y411" s="13"/>
      <c r="Z411" s="17"/>
      <c r="AA411" s="13"/>
      <c r="AB411" s="17"/>
      <c r="AC411" s="13"/>
      <c r="AD411" s="17"/>
      <c r="AE411" s="13"/>
      <c r="AF411" s="17"/>
      <c r="AG411" s="13"/>
      <c r="AH411" s="17"/>
      <c r="AI411" s="17"/>
      <c r="AJ411" s="17" t="s">
        <v>64</v>
      </c>
      <c r="AK411" s="17"/>
      <c r="AL411" s="17"/>
      <c r="AM411" s="17"/>
      <c r="AN411" s="17" t="s">
        <v>33</v>
      </c>
      <c r="AO411" s="17"/>
      <c r="AP411" s="17"/>
      <c r="AQ411" s="17"/>
      <c r="AR411" s="17"/>
      <c r="AS411" s="121"/>
      <c r="AT411" s="17" t="s">
        <v>2584</v>
      </c>
      <c r="AU411" s="17"/>
    </row>
    <row r="412" spans="1:47" s="9" customFormat="1" ht="58">
      <c r="A412" s="16" t="s">
        <v>722</v>
      </c>
      <c r="B412" s="3" t="s">
        <v>257</v>
      </c>
      <c r="C412" s="4" t="s">
        <v>1891</v>
      </c>
      <c r="D412" s="4" t="s">
        <v>1892</v>
      </c>
      <c r="E412" s="4" t="s">
        <v>1835</v>
      </c>
      <c r="F412" s="12">
        <v>1</v>
      </c>
      <c r="G412" s="13" t="s">
        <v>1258</v>
      </c>
      <c r="H412" s="19" t="s">
        <v>1893</v>
      </c>
      <c r="I412" s="13" t="s">
        <v>1894</v>
      </c>
      <c r="J412" s="13" t="s">
        <v>1894</v>
      </c>
      <c r="K412" s="25" t="s">
        <v>1893</v>
      </c>
      <c r="L412" s="13" t="s">
        <v>1895</v>
      </c>
      <c r="M412" s="17"/>
      <c r="N412" s="20"/>
      <c r="O412" s="20" t="s">
        <v>1328</v>
      </c>
      <c r="P412" s="76" t="s">
        <v>12</v>
      </c>
      <c r="Q412" s="76" t="s">
        <v>91</v>
      </c>
      <c r="R412" s="17"/>
      <c r="S412" s="76" t="s">
        <v>433</v>
      </c>
      <c r="T412" s="76" t="s">
        <v>796</v>
      </c>
      <c r="U412" s="76" t="s">
        <v>1982</v>
      </c>
      <c r="V412" s="76" t="s">
        <v>281</v>
      </c>
      <c r="W412" s="90">
        <v>1</v>
      </c>
      <c r="X412" s="17"/>
      <c r="Y412" s="13"/>
      <c r="Z412" s="17"/>
      <c r="AA412" s="13"/>
      <c r="AB412" s="17"/>
      <c r="AC412" s="13"/>
      <c r="AD412" s="17"/>
      <c r="AE412" s="13"/>
      <c r="AF412" s="17"/>
      <c r="AG412" s="13"/>
      <c r="AH412" s="17"/>
      <c r="AI412" s="17"/>
      <c r="AJ412" s="17" t="s">
        <v>64</v>
      </c>
      <c r="AK412" s="17"/>
      <c r="AL412" s="17"/>
      <c r="AM412" s="17"/>
      <c r="AN412" s="17" t="s">
        <v>33</v>
      </c>
      <c r="AO412" s="17"/>
      <c r="AP412" s="17"/>
      <c r="AQ412" s="17"/>
      <c r="AR412" s="17"/>
      <c r="AS412" s="121"/>
      <c r="AT412" s="17" t="s">
        <v>2585</v>
      </c>
      <c r="AU412" s="17"/>
    </row>
    <row r="413" spans="1:47" s="9" customFormat="1" ht="58">
      <c r="A413" s="16" t="s">
        <v>722</v>
      </c>
      <c r="B413" s="3" t="s">
        <v>257</v>
      </c>
      <c r="C413" s="4" t="s">
        <v>1891</v>
      </c>
      <c r="D413" s="4" t="s">
        <v>1892</v>
      </c>
      <c r="E413" s="4" t="s">
        <v>1835</v>
      </c>
      <c r="F413" s="12">
        <v>1</v>
      </c>
      <c r="G413" s="13" t="s">
        <v>1258</v>
      </c>
      <c r="H413" s="19" t="s">
        <v>1893</v>
      </c>
      <c r="I413" s="13" t="s">
        <v>1894</v>
      </c>
      <c r="J413" s="13" t="s">
        <v>1894</v>
      </c>
      <c r="K413" s="25" t="s">
        <v>1893</v>
      </c>
      <c r="L413" s="13" t="s">
        <v>1895</v>
      </c>
      <c r="M413" s="17"/>
      <c r="N413" s="20"/>
      <c r="O413" s="20" t="s">
        <v>1328</v>
      </c>
      <c r="P413" s="17" t="s">
        <v>11</v>
      </c>
      <c r="Q413" s="17" t="s">
        <v>70</v>
      </c>
      <c r="R413" s="17"/>
      <c r="S413" s="17" t="s">
        <v>2299</v>
      </c>
      <c r="T413" s="17" t="s">
        <v>749</v>
      </c>
      <c r="U413" s="17" t="s">
        <v>1981</v>
      </c>
      <c r="V413" s="17" t="s">
        <v>278</v>
      </c>
      <c r="W413" s="13">
        <v>1</v>
      </c>
      <c r="X413" s="17"/>
      <c r="Y413" s="13"/>
      <c r="Z413" s="17"/>
      <c r="AA413" s="13"/>
      <c r="AB413" s="17"/>
      <c r="AC413" s="13"/>
      <c r="AD413" s="17"/>
      <c r="AE413" s="13"/>
      <c r="AF413" s="17"/>
      <c r="AG413" s="13"/>
      <c r="AH413" s="17"/>
      <c r="AI413" s="17"/>
      <c r="AJ413" s="17" t="s">
        <v>64</v>
      </c>
      <c r="AK413" s="17"/>
      <c r="AL413" s="17"/>
      <c r="AM413" s="17"/>
      <c r="AN413" s="17"/>
      <c r="AO413" s="17"/>
      <c r="AP413" s="17"/>
      <c r="AQ413" s="17"/>
      <c r="AR413" s="17"/>
      <c r="AS413" s="121"/>
      <c r="AT413" s="17" t="s">
        <v>2586</v>
      </c>
      <c r="AU413" s="17"/>
    </row>
    <row r="414" spans="1:47" s="9" customFormat="1" ht="72.650000000000006">
      <c r="A414" s="16" t="s">
        <v>722</v>
      </c>
      <c r="B414" s="3" t="s">
        <v>257</v>
      </c>
      <c r="C414" s="4" t="s">
        <v>1891</v>
      </c>
      <c r="D414" s="4" t="s">
        <v>1892</v>
      </c>
      <c r="E414" s="4" t="s">
        <v>1835</v>
      </c>
      <c r="F414" s="12">
        <v>1</v>
      </c>
      <c r="G414" s="13" t="s">
        <v>1258</v>
      </c>
      <c r="H414" s="19" t="s">
        <v>1893</v>
      </c>
      <c r="I414" s="13" t="s">
        <v>1894</v>
      </c>
      <c r="J414" s="13" t="s">
        <v>1894</v>
      </c>
      <c r="K414" s="25" t="s">
        <v>1893</v>
      </c>
      <c r="L414" s="13" t="s">
        <v>1895</v>
      </c>
      <c r="M414" s="17"/>
      <c r="N414" s="20"/>
      <c r="O414" s="20" t="s">
        <v>1328</v>
      </c>
      <c r="P414" s="17" t="s">
        <v>10</v>
      </c>
      <c r="Q414" s="17" t="s">
        <v>70</v>
      </c>
      <c r="R414" s="17"/>
      <c r="S414" s="17" t="s">
        <v>2299</v>
      </c>
      <c r="T414" s="17" t="s">
        <v>744</v>
      </c>
      <c r="U414" s="17" t="s">
        <v>1981</v>
      </c>
      <c r="V414" s="17" t="s">
        <v>278</v>
      </c>
      <c r="W414" s="13">
        <v>1</v>
      </c>
      <c r="X414" s="17"/>
      <c r="Y414" s="13"/>
      <c r="Z414" s="17"/>
      <c r="AA414" s="13"/>
      <c r="AB414" s="17"/>
      <c r="AC414" s="13"/>
      <c r="AD414" s="17"/>
      <c r="AE414" s="13"/>
      <c r="AF414" s="17"/>
      <c r="AG414" s="13"/>
      <c r="AH414" s="17"/>
      <c r="AI414" s="17"/>
      <c r="AJ414" s="17" t="s">
        <v>64</v>
      </c>
      <c r="AK414" s="17"/>
      <c r="AL414" s="17"/>
      <c r="AM414" s="17"/>
      <c r="AN414" s="17"/>
      <c r="AO414" s="17"/>
      <c r="AP414" s="17"/>
      <c r="AQ414" s="17"/>
      <c r="AR414" s="17"/>
      <c r="AS414" s="121"/>
      <c r="AT414" s="17" t="s">
        <v>2586</v>
      </c>
      <c r="AU414" s="17"/>
    </row>
    <row r="415" spans="1:47" s="9" customFormat="1" ht="58" hidden="1">
      <c r="A415" s="16" t="s">
        <v>722</v>
      </c>
      <c r="B415" s="3" t="s">
        <v>257</v>
      </c>
      <c r="C415" s="4" t="s">
        <v>1891</v>
      </c>
      <c r="D415" s="4" t="s">
        <v>1892</v>
      </c>
      <c r="E415" s="4" t="s">
        <v>1835</v>
      </c>
      <c r="F415" s="12">
        <v>1</v>
      </c>
      <c r="G415" s="13" t="s">
        <v>1258</v>
      </c>
      <c r="H415" s="19" t="s">
        <v>1893</v>
      </c>
      <c r="I415" s="13" t="s">
        <v>1894</v>
      </c>
      <c r="J415" s="13" t="s">
        <v>1894</v>
      </c>
      <c r="K415" s="25" t="s">
        <v>1893</v>
      </c>
      <c r="L415" s="13" t="s">
        <v>1895</v>
      </c>
      <c r="M415" s="17"/>
      <c r="N415" s="20"/>
      <c r="O415" s="20" t="s">
        <v>1328</v>
      </c>
      <c r="P415" s="17" t="s">
        <v>10</v>
      </c>
      <c r="Q415" s="17" t="s">
        <v>70</v>
      </c>
      <c r="R415" s="17"/>
      <c r="S415" s="17" t="s">
        <v>427</v>
      </c>
      <c r="T415" s="17" t="s">
        <v>747</v>
      </c>
      <c r="U415" s="17" t="s">
        <v>1983</v>
      </c>
      <c r="V415" s="17"/>
      <c r="W415" s="13"/>
      <c r="X415" s="17"/>
      <c r="Y415" s="13"/>
      <c r="Z415" s="17" t="s">
        <v>358</v>
      </c>
      <c r="AA415" s="13">
        <v>1</v>
      </c>
      <c r="AB415" s="17"/>
      <c r="AC415" s="13"/>
      <c r="AD415" s="17"/>
      <c r="AE415" s="13"/>
      <c r="AF415" s="17"/>
      <c r="AG415" s="13"/>
      <c r="AH415" s="17"/>
      <c r="AI415" s="17"/>
      <c r="AJ415" s="17" t="s">
        <v>64</v>
      </c>
      <c r="AK415" s="17"/>
      <c r="AL415" s="17"/>
      <c r="AM415" s="17"/>
      <c r="AN415" s="17"/>
      <c r="AO415" s="17" t="s">
        <v>23</v>
      </c>
      <c r="AP415" s="17"/>
      <c r="AQ415" s="17"/>
      <c r="AR415" s="117"/>
      <c r="AS415" s="121"/>
      <c r="AT415" s="118"/>
      <c r="AU415" s="17"/>
    </row>
    <row r="416" spans="1:47" s="9" customFormat="1" ht="58" hidden="1">
      <c r="A416" s="16" t="s">
        <v>722</v>
      </c>
      <c r="B416" s="3" t="s">
        <v>257</v>
      </c>
      <c r="C416" s="4" t="s">
        <v>1891</v>
      </c>
      <c r="D416" s="4" t="s">
        <v>1892</v>
      </c>
      <c r="E416" s="4" t="s">
        <v>1835</v>
      </c>
      <c r="F416" s="12">
        <v>1</v>
      </c>
      <c r="G416" s="13" t="s">
        <v>1258</v>
      </c>
      <c r="H416" s="19" t="s">
        <v>1893</v>
      </c>
      <c r="I416" s="13" t="s">
        <v>1894</v>
      </c>
      <c r="J416" s="13" t="s">
        <v>1894</v>
      </c>
      <c r="K416" s="25" t="s">
        <v>1893</v>
      </c>
      <c r="L416" s="13" t="s">
        <v>1895</v>
      </c>
      <c r="M416" s="17"/>
      <c r="N416" s="20"/>
      <c r="O416" s="20" t="s">
        <v>1328</v>
      </c>
      <c r="P416" s="17" t="s">
        <v>10</v>
      </c>
      <c r="Q416" s="17" t="s">
        <v>59</v>
      </c>
      <c r="R416" s="17"/>
      <c r="S416" s="17" t="s">
        <v>427</v>
      </c>
      <c r="T416" s="17" t="s">
        <v>742</v>
      </c>
      <c r="U416" s="17" t="s">
        <v>1984</v>
      </c>
      <c r="V416" s="17"/>
      <c r="W416" s="13"/>
      <c r="X416" s="17"/>
      <c r="Y416" s="13"/>
      <c r="Z416" s="17" t="s">
        <v>361</v>
      </c>
      <c r="AA416" s="13">
        <v>1</v>
      </c>
      <c r="AB416" s="17"/>
      <c r="AC416" s="13"/>
      <c r="AD416" s="17"/>
      <c r="AE416" s="13"/>
      <c r="AF416" s="17"/>
      <c r="AG416" s="13"/>
      <c r="AH416" s="17"/>
      <c r="AI416" s="17"/>
      <c r="AJ416" s="17" t="s">
        <v>64</v>
      </c>
      <c r="AK416" s="17"/>
      <c r="AL416" s="17"/>
      <c r="AM416" s="17"/>
      <c r="AN416" s="17"/>
      <c r="AO416" s="17" t="s">
        <v>23</v>
      </c>
      <c r="AP416" s="17"/>
      <c r="AQ416" s="17"/>
      <c r="AR416" s="117"/>
      <c r="AS416" s="121"/>
      <c r="AT416" s="118"/>
      <c r="AU416" s="17"/>
    </row>
    <row r="417" spans="1:47" s="38" customFormat="1" ht="112.5" customHeight="1">
      <c r="A417" s="163" t="s">
        <v>722</v>
      </c>
      <c r="B417" s="3" t="s">
        <v>257</v>
      </c>
      <c r="C417" s="4" t="s">
        <v>1891</v>
      </c>
      <c r="D417" s="4" t="s">
        <v>1892</v>
      </c>
      <c r="E417" s="4" t="s">
        <v>1835</v>
      </c>
      <c r="F417" s="12">
        <v>1</v>
      </c>
      <c r="G417" s="13" t="s">
        <v>1258</v>
      </c>
      <c r="H417" s="19" t="s">
        <v>1893</v>
      </c>
      <c r="I417" s="13" t="s">
        <v>1894</v>
      </c>
      <c r="J417" s="13" t="s">
        <v>1894</v>
      </c>
      <c r="K417" s="25" t="s">
        <v>1893</v>
      </c>
      <c r="L417" s="13" t="s">
        <v>1895</v>
      </c>
      <c r="M417" s="17"/>
      <c r="N417" s="20"/>
      <c r="O417" s="20" t="s">
        <v>1328</v>
      </c>
      <c r="P417" s="41" t="s">
        <v>9</v>
      </c>
      <c r="Q417" s="41" t="s">
        <v>81</v>
      </c>
      <c r="R417" s="17"/>
      <c r="S417" s="41" t="s">
        <v>433</v>
      </c>
      <c r="T417" s="41" t="s">
        <v>2588</v>
      </c>
      <c r="U417" s="41" t="s">
        <v>2587</v>
      </c>
      <c r="V417" s="41" t="s">
        <v>1938</v>
      </c>
      <c r="W417" s="71">
        <v>1</v>
      </c>
      <c r="X417" s="41"/>
      <c r="Y417" s="71"/>
      <c r="Z417" s="41"/>
      <c r="AA417" s="71"/>
      <c r="AB417" s="41"/>
      <c r="AC417" s="71"/>
      <c r="AD417" s="41"/>
      <c r="AE417" s="71"/>
      <c r="AF417" s="41"/>
      <c r="AG417" s="71"/>
      <c r="AH417" s="41"/>
      <c r="AI417" s="41"/>
      <c r="AJ417" s="41" t="s">
        <v>24</v>
      </c>
      <c r="AK417" s="41" t="s">
        <v>24</v>
      </c>
      <c r="AL417" s="41"/>
      <c r="AM417" s="41"/>
      <c r="AN417" s="41" t="s">
        <v>27</v>
      </c>
      <c r="AO417" s="41"/>
      <c r="AP417" s="41"/>
      <c r="AQ417" s="41"/>
      <c r="AR417" s="41"/>
      <c r="AS417" s="122"/>
      <c r="AT417" s="41" t="s">
        <v>2589</v>
      </c>
      <c r="AU417" s="41"/>
    </row>
    <row r="418" spans="1:47" s="9" customFormat="1" ht="203.15">
      <c r="A418" s="16" t="s">
        <v>722</v>
      </c>
      <c r="B418" s="3" t="s">
        <v>257</v>
      </c>
      <c r="C418" s="4" t="s">
        <v>1891</v>
      </c>
      <c r="D418" s="4" t="s">
        <v>1892</v>
      </c>
      <c r="E418" s="4" t="s">
        <v>1835</v>
      </c>
      <c r="F418" s="12">
        <v>1</v>
      </c>
      <c r="G418" s="13" t="s">
        <v>1258</v>
      </c>
      <c r="H418" s="19" t="s">
        <v>1893</v>
      </c>
      <c r="I418" s="13" t="s">
        <v>1894</v>
      </c>
      <c r="J418" s="13" t="s">
        <v>1894</v>
      </c>
      <c r="K418" s="25" t="s">
        <v>1893</v>
      </c>
      <c r="L418" s="13" t="s">
        <v>1895</v>
      </c>
      <c r="M418" s="17"/>
      <c r="N418" s="20"/>
      <c r="O418" s="20" t="s">
        <v>1328</v>
      </c>
      <c r="P418" s="17" t="s">
        <v>9</v>
      </c>
      <c r="Q418" s="17" t="s">
        <v>78</v>
      </c>
      <c r="R418" s="17"/>
      <c r="S418" s="17" t="s">
        <v>433</v>
      </c>
      <c r="T418" s="17" t="s">
        <v>2590</v>
      </c>
      <c r="U418" s="17" t="s">
        <v>1985</v>
      </c>
      <c r="V418" s="17" t="s">
        <v>2591</v>
      </c>
      <c r="W418" s="13">
        <v>1</v>
      </c>
      <c r="X418" s="17"/>
      <c r="Y418" s="13"/>
      <c r="Z418" s="17"/>
      <c r="AA418" s="13"/>
      <c r="AB418" s="17"/>
      <c r="AC418" s="13"/>
      <c r="AD418" s="17"/>
      <c r="AE418" s="13"/>
      <c r="AF418" s="17"/>
      <c r="AG418" s="13"/>
      <c r="AH418" s="17"/>
      <c r="AI418" s="17"/>
      <c r="AJ418" s="17" t="s">
        <v>24</v>
      </c>
      <c r="AK418" s="17" t="s">
        <v>24</v>
      </c>
      <c r="AL418" s="17"/>
      <c r="AM418" s="17"/>
      <c r="AN418" s="17" t="s">
        <v>23</v>
      </c>
      <c r="AO418" s="17"/>
      <c r="AP418" s="17"/>
      <c r="AQ418" s="17"/>
      <c r="AR418" s="17"/>
      <c r="AS418" s="121"/>
      <c r="AT418" s="17" t="s">
        <v>2589</v>
      </c>
      <c r="AU418" s="17"/>
    </row>
    <row r="419" spans="1:47" s="9" customFormat="1" ht="174">
      <c r="A419" s="16" t="s">
        <v>722</v>
      </c>
      <c r="B419" s="3" t="s">
        <v>257</v>
      </c>
      <c r="C419" s="4" t="s">
        <v>1891</v>
      </c>
      <c r="D419" s="4" t="s">
        <v>1892</v>
      </c>
      <c r="E419" s="4" t="s">
        <v>1835</v>
      </c>
      <c r="F419" s="12">
        <v>1</v>
      </c>
      <c r="G419" s="13" t="s">
        <v>1258</v>
      </c>
      <c r="H419" s="19" t="s">
        <v>1893</v>
      </c>
      <c r="I419" s="13" t="s">
        <v>1894</v>
      </c>
      <c r="J419" s="13" t="s">
        <v>1894</v>
      </c>
      <c r="K419" s="25" t="s">
        <v>1893</v>
      </c>
      <c r="L419" s="13" t="s">
        <v>1895</v>
      </c>
      <c r="M419" s="17"/>
      <c r="N419" s="20"/>
      <c r="O419" s="20" t="s">
        <v>1328</v>
      </c>
      <c r="P419" s="17" t="s">
        <v>10</v>
      </c>
      <c r="Q419" s="17" t="s">
        <v>21</v>
      </c>
      <c r="R419" s="17"/>
      <c r="S419" s="17" t="s">
        <v>433</v>
      </c>
      <c r="T419" s="17" t="s">
        <v>2602</v>
      </c>
      <c r="U419" s="17" t="s">
        <v>1900</v>
      </c>
      <c r="V419" s="17" t="s">
        <v>2592</v>
      </c>
      <c r="W419" s="13">
        <v>1</v>
      </c>
      <c r="X419" s="17"/>
      <c r="Y419" s="13"/>
      <c r="Z419" s="17"/>
      <c r="AA419" s="13"/>
      <c r="AB419" s="17"/>
      <c r="AC419" s="13"/>
      <c r="AD419" s="17"/>
      <c r="AE419" s="13"/>
      <c r="AF419" s="17"/>
      <c r="AG419" s="13"/>
      <c r="AH419" s="17"/>
      <c r="AI419" s="17" t="s">
        <v>2603</v>
      </c>
      <c r="AJ419" s="17" t="s">
        <v>45</v>
      </c>
      <c r="AK419" s="17" t="s">
        <v>45</v>
      </c>
      <c r="AL419" s="17"/>
      <c r="AM419" s="17"/>
      <c r="AN419" s="17" t="s">
        <v>27</v>
      </c>
      <c r="AO419" s="17"/>
      <c r="AP419" s="17"/>
      <c r="AQ419" s="17"/>
      <c r="AR419" s="17"/>
      <c r="AS419" s="121"/>
      <c r="AT419" s="17" t="s">
        <v>2593</v>
      </c>
      <c r="AU419" s="17"/>
    </row>
    <row r="420" spans="1:47" s="165" customFormat="1" ht="58">
      <c r="A420" s="85" t="s">
        <v>722</v>
      </c>
      <c r="B420" s="3" t="s">
        <v>257</v>
      </c>
      <c r="C420" s="4" t="s">
        <v>1891</v>
      </c>
      <c r="D420" s="4" t="s">
        <v>1892</v>
      </c>
      <c r="E420" s="4" t="s">
        <v>1835</v>
      </c>
      <c r="F420" s="12">
        <v>1</v>
      </c>
      <c r="G420" s="13" t="s">
        <v>1258</v>
      </c>
      <c r="H420" s="19" t="s">
        <v>1893</v>
      </c>
      <c r="I420" s="13" t="s">
        <v>1894</v>
      </c>
      <c r="J420" s="13" t="s">
        <v>1894</v>
      </c>
      <c r="K420" s="25" t="s">
        <v>1893</v>
      </c>
      <c r="L420" s="13" t="s">
        <v>1895</v>
      </c>
      <c r="M420" s="17"/>
      <c r="N420" s="20"/>
      <c r="O420" s="20" t="s">
        <v>1328</v>
      </c>
      <c r="P420" s="76" t="s">
        <v>10</v>
      </c>
      <c r="Q420" s="76" t="s">
        <v>21</v>
      </c>
      <c r="R420" s="17"/>
      <c r="S420" s="76" t="s">
        <v>433</v>
      </c>
      <c r="T420" s="76" t="s">
        <v>748</v>
      </c>
      <c r="U420" s="76" t="s">
        <v>1900</v>
      </c>
      <c r="V420" s="76" t="s">
        <v>295</v>
      </c>
      <c r="W420" s="90">
        <v>1</v>
      </c>
      <c r="X420" s="76"/>
      <c r="Y420" s="90"/>
      <c r="Z420" s="76"/>
      <c r="AA420" s="90"/>
      <c r="AB420" s="76"/>
      <c r="AC420" s="90"/>
      <c r="AD420" s="76"/>
      <c r="AE420" s="90"/>
      <c r="AF420" s="76"/>
      <c r="AG420" s="90"/>
      <c r="AH420" s="76"/>
      <c r="AI420" s="76"/>
      <c r="AJ420" s="76" t="s">
        <v>45</v>
      </c>
      <c r="AK420" s="76"/>
      <c r="AL420" s="76"/>
      <c r="AM420" s="76"/>
      <c r="AN420" s="76" t="s">
        <v>30</v>
      </c>
      <c r="AO420" s="164"/>
      <c r="AP420" s="76"/>
      <c r="AQ420" s="76"/>
      <c r="AR420" s="76"/>
      <c r="AS420" s="160"/>
      <c r="AT420" s="17" t="s">
        <v>2593</v>
      </c>
      <c r="AU420" s="76"/>
    </row>
    <row r="421" spans="1:47" s="9" customFormat="1" ht="101.5">
      <c r="A421" s="11" t="s">
        <v>114</v>
      </c>
      <c r="B421" s="3" t="s">
        <v>1986</v>
      </c>
      <c r="C421" s="4" t="s">
        <v>1891</v>
      </c>
      <c r="D421" s="4" t="s">
        <v>1987</v>
      </c>
      <c r="E421" s="4" t="s">
        <v>1988</v>
      </c>
      <c r="F421" s="12">
        <v>1</v>
      </c>
      <c r="G421" s="13" t="s">
        <v>1258</v>
      </c>
      <c r="H421" s="19" t="s">
        <v>1989</v>
      </c>
      <c r="I421" s="5" t="s">
        <v>1696</v>
      </c>
      <c r="J421" s="5" t="s">
        <v>1696</v>
      </c>
      <c r="K421" s="5" t="s">
        <v>1841</v>
      </c>
      <c r="L421" s="5" t="s">
        <v>1990</v>
      </c>
      <c r="M421" s="5" t="s">
        <v>1696</v>
      </c>
      <c r="N421" s="35"/>
      <c r="O421" s="20" t="s">
        <v>1991</v>
      </c>
      <c r="P421" s="17" t="s">
        <v>12</v>
      </c>
      <c r="Q421" s="17" t="s">
        <v>87</v>
      </c>
      <c r="R421" s="17"/>
      <c r="S421" s="17" t="s">
        <v>1204</v>
      </c>
      <c r="T421" s="17" t="s">
        <v>871</v>
      </c>
      <c r="U421" s="17" t="s">
        <v>1992</v>
      </c>
      <c r="V421" s="17" t="s">
        <v>1993</v>
      </c>
      <c r="W421" s="13">
        <v>1</v>
      </c>
      <c r="X421" s="17" t="s">
        <v>1994</v>
      </c>
      <c r="Y421" s="13">
        <v>1</v>
      </c>
      <c r="Z421" s="17" t="s">
        <v>1994</v>
      </c>
      <c r="AA421" s="13">
        <v>1</v>
      </c>
      <c r="AB421" s="17" t="s">
        <v>1994</v>
      </c>
      <c r="AC421" s="13">
        <v>1</v>
      </c>
      <c r="AD421" s="17" t="s">
        <v>1994</v>
      </c>
      <c r="AE421" s="13">
        <v>1</v>
      </c>
      <c r="AF421" s="17" t="s">
        <v>1994</v>
      </c>
      <c r="AG421" s="13">
        <v>1</v>
      </c>
      <c r="AH421" s="17"/>
      <c r="AI421" s="17"/>
      <c r="AJ421" s="17" t="s">
        <v>60</v>
      </c>
      <c r="AK421" s="17" t="s">
        <v>60</v>
      </c>
      <c r="AL421" s="17"/>
      <c r="AM421" s="17"/>
      <c r="AN421" s="117"/>
      <c r="AO421" s="121"/>
      <c r="AP421" s="118"/>
      <c r="AQ421" s="17"/>
      <c r="AR421" s="17"/>
      <c r="AS421" s="17" t="s">
        <v>23</v>
      </c>
      <c r="AT421" s="17"/>
      <c r="AU421" s="17"/>
    </row>
    <row r="422" spans="1:47" s="9" customFormat="1" ht="72.650000000000006">
      <c r="A422" s="11" t="s">
        <v>114</v>
      </c>
      <c r="B422" s="3" t="s">
        <v>1986</v>
      </c>
      <c r="C422" s="4" t="s">
        <v>1891</v>
      </c>
      <c r="D422" s="4" t="s">
        <v>1987</v>
      </c>
      <c r="E422" s="4" t="s">
        <v>1988</v>
      </c>
      <c r="F422" s="12">
        <v>1</v>
      </c>
      <c r="G422" s="13" t="s">
        <v>1258</v>
      </c>
      <c r="H422" s="19" t="s">
        <v>1989</v>
      </c>
      <c r="I422" s="5" t="s">
        <v>1696</v>
      </c>
      <c r="J422" s="5" t="s">
        <v>1696</v>
      </c>
      <c r="K422" s="5" t="s">
        <v>1841</v>
      </c>
      <c r="L422" s="5" t="s">
        <v>1990</v>
      </c>
      <c r="M422" s="5" t="s">
        <v>1696</v>
      </c>
      <c r="N422" s="35"/>
      <c r="O422" s="20" t="s">
        <v>1991</v>
      </c>
      <c r="P422" s="17" t="s">
        <v>11</v>
      </c>
      <c r="Q422" s="17" t="s">
        <v>65</v>
      </c>
      <c r="R422" s="17"/>
      <c r="S422" s="17" t="s">
        <v>1204</v>
      </c>
      <c r="T422" s="17" t="s">
        <v>860</v>
      </c>
      <c r="U422" s="17" t="s">
        <v>1995</v>
      </c>
      <c r="V422" s="17" t="s">
        <v>290</v>
      </c>
      <c r="W422" s="13">
        <v>1</v>
      </c>
      <c r="X422" s="17" t="s">
        <v>290</v>
      </c>
      <c r="Y422" s="13">
        <v>1</v>
      </c>
      <c r="Z422" s="17" t="s">
        <v>290</v>
      </c>
      <c r="AA422" s="13">
        <v>1</v>
      </c>
      <c r="AB422" s="17" t="s">
        <v>290</v>
      </c>
      <c r="AC422" s="13">
        <v>1</v>
      </c>
      <c r="AD422" s="17" t="s">
        <v>290</v>
      </c>
      <c r="AE422" s="13">
        <v>1</v>
      </c>
      <c r="AF422" s="17" t="s">
        <v>290</v>
      </c>
      <c r="AG422" s="13">
        <v>1</v>
      </c>
      <c r="AH422" s="17"/>
      <c r="AI422" s="17"/>
      <c r="AJ422" s="17" t="s">
        <v>60</v>
      </c>
      <c r="AK422" s="17"/>
      <c r="AL422" s="17"/>
      <c r="AM422" s="17"/>
      <c r="AN422" s="17"/>
      <c r="AO422" s="123"/>
      <c r="AP422" s="17"/>
      <c r="AQ422" s="17"/>
      <c r="AR422" s="17"/>
      <c r="AS422" s="121" t="s">
        <v>1815</v>
      </c>
      <c r="AT422" s="17"/>
      <c r="AU422" s="17" t="s">
        <v>26</v>
      </c>
    </row>
    <row r="423" spans="1:47" s="9" customFormat="1" ht="232" hidden="1">
      <c r="A423" s="11" t="s">
        <v>114</v>
      </c>
      <c r="B423" s="3" t="s">
        <v>1986</v>
      </c>
      <c r="C423" s="4" t="s">
        <v>1891</v>
      </c>
      <c r="D423" s="4" t="s">
        <v>1987</v>
      </c>
      <c r="E423" s="4" t="s">
        <v>1988</v>
      </c>
      <c r="F423" s="12">
        <v>1</v>
      </c>
      <c r="G423" s="13" t="s">
        <v>1258</v>
      </c>
      <c r="H423" s="19" t="s">
        <v>1989</v>
      </c>
      <c r="I423" s="5" t="s">
        <v>1696</v>
      </c>
      <c r="J423" s="5" t="s">
        <v>1696</v>
      </c>
      <c r="K423" s="5" t="s">
        <v>1841</v>
      </c>
      <c r="L423" s="5" t="s">
        <v>1990</v>
      </c>
      <c r="M423" s="5" t="s">
        <v>1696</v>
      </c>
      <c r="N423" s="35"/>
      <c r="O423" s="20" t="s">
        <v>1991</v>
      </c>
      <c r="P423" s="17" t="s">
        <v>11</v>
      </c>
      <c r="Q423" s="17" t="s">
        <v>79</v>
      </c>
      <c r="R423" s="17"/>
      <c r="S423" s="17" t="s">
        <v>1204</v>
      </c>
      <c r="T423" s="17" t="s">
        <v>865</v>
      </c>
      <c r="U423" s="17" t="s">
        <v>1996</v>
      </c>
      <c r="V423" s="17"/>
      <c r="W423" s="13"/>
      <c r="X423" s="17" t="s">
        <v>295</v>
      </c>
      <c r="Y423" s="13">
        <v>1</v>
      </c>
      <c r="Z423" s="17" t="s">
        <v>369</v>
      </c>
      <c r="AA423" s="13">
        <v>1</v>
      </c>
      <c r="AB423" s="17" t="s">
        <v>390</v>
      </c>
      <c r="AC423" s="13">
        <v>1</v>
      </c>
      <c r="AD423" s="17"/>
      <c r="AE423" s="13"/>
      <c r="AF423" s="17"/>
      <c r="AG423" s="13"/>
      <c r="AH423" s="17"/>
      <c r="AI423" s="17"/>
      <c r="AJ423" s="17" t="s">
        <v>64</v>
      </c>
      <c r="AK423" s="17"/>
      <c r="AL423" s="17"/>
      <c r="AM423" s="17"/>
      <c r="AN423" s="17"/>
      <c r="AO423" s="17"/>
      <c r="AP423" s="17"/>
      <c r="AQ423" s="17"/>
      <c r="AR423" s="17"/>
      <c r="AS423" s="121" t="s">
        <v>1815</v>
      </c>
      <c r="AT423" s="17"/>
      <c r="AU423" s="17" t="s">
        <v>26</v>
      </c>
    </row>
    <row r="424" spans="1:47" s="9" customFormat="1" ht="159.65" hidden="1">
      <c r="A424" s="11" t="s">
        <v>114</v>
      </c>
      <c r="B424" s="3" t="s">
        <v>1986</v>
      </c>
      <c r="C424" s="4" t="s">
        <v>1891</v>
      </c>
      <c r="D424" s="4" t="s">
        <v>1987</v>
      </c>
      <c r="E424" s="4" t="s">
        <v>1988</v>
      </c>
      <c r="F424" s="12">
        <v>1</v>
      </c>
      <c r="G424" s="13" t="s">
        <v>1258</v>
      </c>
      <c r="H424" s="19" t="s">
        <v>1989</v>
      </c>
      <c r="I424" s="5" t="s">
        <v>1696</v>
      </c>
      <c r="J424" s="5" t="s">
        <v>1696</v>
      </c>
      <c r="K424" s="5" t="s">
        <v>1841</v>
      </c>
      <c r="L424" s="5" t="s">
        <v>1990</v>
      </c>
      <c r="M424" s="5" t="s">
        <v>1696</v>
      </c>
      <c r="N424" s="35"/>
      <c r="O424" s="20" t="s">
        <v>1991</v>
      </c>
      <c r="P424" s="17" t="s">
        <v>11</v>
      </c>
      <c r="Q424" s="17" t="s">
        <v>42</v>
      </c>
      <c r="R424" s="17"/>
      <c r="S424" s="17" t="s">
        <v>432</v>
      </c>
      <c r="T424" s="17" t="s">
        <v>859</v>
      </c>
      <c r="U424" s="17" t="s">
        <v>1997</v>
      </c>
      <c r="V424" s="17"/>
      <c r="W424" s="13"/>
      <c r="X424" s="17" t="s">
        <v>333</v>
      </c>
      <c r="Y424" s="13">
        <v>1</v>
      </c>
      <c r="Z424" s="17"/>
      <c r="AA424" s="13"/>
      <c r="AB424" s="17"/>
      <c r="AC424" s="13"/>
      <c r="AD424" s="17"/>
      <c r="AE424" s="13"/>
      <c r="AF424" s="17"/>
      <c r="AG424" s="13"/>
      <c r="AH424" s="17"/>
      <c r="AI424" s="17"/>
      <c r="AJ424" s="17" t="s">
        <v>64</v>
      </c>
      <c r="AK424" s="17" t="s">
        <v>64</v>
      </c>
      <c r="AL424" s="17"/>
      <c r="AM424" s="17" t="s">
        <v>23</v>
      </c>
      <c r="AN424" s="17"/>
      <c r="AO424" s="17"/>
      <c r="AP424" s="17"/>
      <c r="AQ424" s="17"/>
      <c r="AR424" s="17"/>
      <c r="AS424" s="121"/>
      <c r="AT424" s="17"/>
      <c r="AU424" s="17"/>
    </row>
    <row r="425" spans="1:47" s="9" customFormat="1" ht="87" hidden="1">
      <c r="A425" s="11" t="s">
        <v>114</v>
      </c>
      <c r="B425" s="3" t="s">
        <v>1986</v>
      </c>
      <c r="C425" s="4" t="s">
        <v>1891</v>
      </c>
      <c r="D425" s="4" t="s">
        <v>1987</v>
      </c>
      <c r="E425" s="4" t="s">
        <v>1988</v>
      </c>
      <c r="F425" s="12">
        <v>1</v>
      </c>
      <c r="G425" s="13" t="s">
        <v>1258</v>
      </c>
      <c r="H425" s="19" t="s">
        <v>1989</v>
      </c>
      <c r="I425" s="5" t="s">
        <v>1696</v>
      </c>
      <c r="J425" s="5" t="s">
        <v>1696</v>
      </c>
      <c r="K425" s="5" t="s">
        <v>1841</v>
      </c>
      <c r="L425" s="5" t="s">
        <v>1990</v>
      </c>
      <c r="M425" s="5" t="s">
        <v>1696</v>
      </c>
      <c r="N425" s="35"/>
      <c r="O425" s="20" t="s">
        <v>1991</v>
      </c>
      <c r="P425" s="17" t="s">
        <v>11</v>
      </c>
      <c r="Q425" s="17" t="s">
        <v>63</v>
      </c>
      <c r="R425" s="17"/>
      <c r="S425" s="17" t="s">
        <v>432</v>
      </c>
      <c r="T425" s="84" t="s">
        <v>864</v>
      </c>
      <c r="U425" s="17" t="s">
        <v>1998</v>
      </c>
      <c r="V425" s="17"/>
      <c r="W425" s="13"/>
      <c r="X425" s="17" t="s">
        <v>346</v>
      </c>
      <c r="Y425" s="13">
        <v>1</v>
      </c>
      <c r="Z425" s="17"/>
      <c r="AA425" s="13"/>
      <c r="AB425" s="17" t="s">
        <v>391</v>
      </c>
      <c r="AC425" s="13">
        <v>1</v>
      </c>
      <c r="AD425" s="17"/>
      <c r="AE425" s="13"/>
      <c r="AF425" s="17"/>
      <c r="AG425" s="13"/>
      <c r="AH425" s="17"/>
      <c r="AI425" s="17"/>
      <c r="AJ425" s="17" t="s">
        <v>64</v>
      </c>
      <c r="AK425" s="17" t="s">
        <v>64</v>
      </c>
      <c r="AL425" s="17"/>
      <c r="AM425" s="17" t="s">
        <v>27</v>
      </c>
      <c r="AN425" s="17"/>
      <c r="AO425" s="17"/>
      <c r="AP425" s="17"/>
      <c r="AQ425" s="17"/>
      <c r="AR425" s="17"/>
      <c r="AS425" s="121"/>
      <c r="AT425" s="17" t="s">
        <v>1999</v>
      </c>
      <c r="AU425" s="17"/>
    </row>
    <row r="426" spans="1:47" s="9" customFormat="1" ht="87" hidden="1">
      <c r="A426" s="11" t="s">
        <v>114</v>
      </c>
      <c r="B426" s="3" t="s">
        <v>1986</v>
      </c>
      <c r="C426" s="4" t="s">
        <v>1891</v>
      </c>
      <c r="D426" s="4" t="s">
        <v>1987</v>
      </c>
      <c r="E426" s="4" t="s">
        <v>1988</v>
      </c>
      <c r="F426" s="12">
        <v>1</v>
      </c>
      <c r="G426" s="13" t="s">
        <v>1258</v>
      </c>
      <c r="H426" s="19" t="s">
        <v>1989</v>
      </c>
      <c r="I426" s="5" t="s">
        <v>1696</v>
      </c>
      <c r="J426" s="5" t="s">
        <v>1696</v>
      </c>
      <c r="K426" s="5" t="s">
        <v>1841</v>
      </c>
      <c r="L426" s="5" t="s">
        <v>1990</v>
      </c>
      <c r="M426" s="5" t="s">
        <v>1696</v>
      </c>
      <c r="N426" s="35"/>
      <c r="O426" s="20" t="s">
        <v>1991</v>
      </c>
      <c r="P426" s="17" t="s">
        <v>11</v>
      </c>
      <c r="Q426" s="17" t="s">
        <v>83</v>
      </c>
      <c r="R426" s="17"/>
      <c r="S426" s="17" t="s">
        <v>435</v>
      </c>
      <c r="T426" s="17" t="s">
        <v>863</v>
      </c>
      <c r="U426" s="17" t="s">
        <v>2000</v>
      </c>
      <c r="V426" s="17"/>
      <c r="W426" s="13"/>
      <c r="X426" s="17" t="s">
        <v>289</v>
      </c>
      <c r="Y426" s="13">
        <v>1</v>
      </c>
      <c r="Z426" s="17"/>
      <c r="AA426" s="13"/>
      <c r="AB426" s="17" t="s">
        <v>289</v>
      </c>
      <c r="AC426" s="13">
        <v>1</v>
      </c>
      <c r="AD426" s="17"/>
      <c r="AE426" s="13"/>
      <c r="AF426" s="17"/>
      <c r="AG426" s="13"/>
      <c r="AH426" s="17"/>
      <c r="AI426" s="17"/>
      <c r="AJ426" s="17" t="s">
        <v>64</v>
      </c>
      <c r="AK426" s="17" t="s">
        <v>64</v>
      </c>
      <c r="AL426" s="17"/>
      <c r="AM426" s="17"/>
      <c r="AN426" s="17"/>
      <c r="AO426" s="17"/>
      <c r="AP426" s="17" t="s">
        <v>23</v>
      </c>
      <c r="AQ426" s="17"/>
      <c r="AR426" s="17"/>
      <c r="AS426" s="121"/>
      <c r="AT426" s="17"/>
      <c r="AU426" s="17"/>
    </row>
    <row r="427" spans="1:47" s="9" customFormat="1" ht="409.5" hidden="1">
      <c r="A427" s="11" t="s">
        <v>114</v>
      </c>
      <c r="B427" s="3" t="s">
        <v>1986</v>
      </c>
      <c r="C427" s="4" t="s">
        <v>1891</v>
      </c>
      <c r="D427" s="4" t="s">
        <v>1987</v>
      </c>
      <c r="E427" s="4" t="s">
        <v>1988</v>
      </c>
      <c r="F427" s="12">
        <v>1</v>
      </c>
      <c r="G427" s="13" t="s">
        <v>1258</v>
      </c>
      <c r="H427" s="19" t="s">
        <v>1989</v>
      </c>
      <c r="I427" s="5" t="s">
        <v>1696</v>
      </c>
      <c r="J427" s="5" t="s">
        <v>1696</v>
      </c>
      <c r="K427" s="5" t="s">
        <v>1841</v>
      </c>
      <c r="L427" s="5" t="s">
        <v>1990</v>
      </c>
      <c r="M427" s="5" t="s">
        <v>1696</v>
      </c>
      <c r="N427" s="35"/>
      <c r="O427" s="20" t="s">
        <v>1991</v>
      </c>
      <c r="P427" s="17" t="s">
        <v>9</v>
      </c>
      <c r="Q427" s="17" t="s">
        <v>63</v>
      </c>
      <c r="R427" s="17"/>
      <c r="S427" s="17" t="s">
        <v>427</v>
      </c>
      <c r="T427" s="17" t="s">
        <v>849</v>
      </c>
      <c r="U427" s="17" t="s">
        <v>2001</v>
      </c>
      <c r="V427" s="17"/>
      <c r="W427" s="13"/>
      <c r="X427" s="17" t="s">
        <v>295</v>
      </c>
      <c r="Y427" s="13">
        <v>1</v>
      </c>
      <c r="Z427" s="17" t="s">
        <v>364</v>
      </c>
      <c r="AA427" s="13">
        <v>1</v>
      </c>
      <c r="AB427" s="17" t="s">
        <v>295</v>
      </c>
      <c r="AC427" s="13">
        <v>1</v>
      </c>
      <c r="AD427" s="17"/>
      <c r="AE427" s="13"/>
      <c r="AF427" s="17"/>
      <c r="AG427" s="13"/>
      <c r="AH427" s="17"/>
      <c r="AI427" s="17"/>
      <c r="AJ427" s="17" t="s">
        <v>64</v>
      </c>
      <c r="AK427" s="17"/>
      <c r="AL427" s="17"/>
      <c r="AM427" s="17"/>
      <c r="AN427" s="17"/>
      <c r="AO427" s="17" t="s">
        <v>23</v>
      </c>
      <c r="AP427" s="17"/>
      <c r="AQ427" s="17"/>
      <c r="AR427" s="117"/>
      <c r="AS427" s="121"/>
      <c r="AT427" s="118"/>
      <c r="AU427" s="17"/>
    </row>
    <row r="428" spans="1:47" s="9" customFormat="1" ht="130.5" hidden="1">
      <c r="A428" s="11" t="s">
        <v>114</v>
      </c>
      <c r="B428" s="3" t="s">
        <v>1986</v>
      </c>
      <c r="C428" s="4" t="s">
        <v>1891</v>
      </c>
      <c r="D428" s="4" t="s">
        <v>1987</v>
      </c>
      <c r="E428" s="4" t="s">
        <v>1988</v>
      </c>
      <c r="F428" s="12">
        <v>1</v>
      </c>
      <c r="G428" s="13" t="s">
        <v>1258</v>
      </c>
      <c r="H428" s="19" t="s">
        <v>1989</v>
      </c>
      <c r="I428" s="5" t="s">
        <v>1696</v>
      </c>
      <c r="J428" s="5" t="s">
        <v>1696</v>
      </c>
      <c r="K428" s="5" t="s">
        <v>1841</v>
      </c>
      <c r="L428" s="5" t="s">
        <v>1990</v>
      </c>
      <c r="M428" s="5" t="s">
        <v>1696</v>
      </c>
      <c r="N428" s="35"/>
      <c r="O428" s="20" t="s">
        <v>1991</v>
      </c>
      <c r="P428" s="17" t="s">
        <v>9</v>
      </c>
      <c r="Q428" s="17" t="s">
        <v>71</v>
      </c>
      <c r="R428" s="17"/>
      <c r="S428" s="17" t="s">
        <v>432</v>
      </c>
      <c r="T428" s="17" t="s">
        <v>851</v>
      </c>
      <c r="U428" s="17" t="s">
        <v>2002</v>
      </c>
      <c r="V428" s="17"/>
      <c r="W428" s="13"/>
      <c r="X428" s="17" t="s">
        <v>332</v>
      </c>
      <c r="Y428" s="13">
        <v>1</v>
      </c>
      <c r="Z428" s="17"/>
      <c r="AA428" s="13"/>
      <c r="AB428" s="17" t="s">
        <v>332</v>
      </c>
      <c r="AC428" s="13">
        <v>1</v>
      </c>
      <c r="AD428" s="17"/>
      <c r="AE428" s="13"/>
      <c r="AF428" s="17"/>
      <c r="AG428" s="13"/>
      <c r="AH428" s="17"/>
      <c r="AI428" s="17"/>
      <c r="AJ428" s="17" t="s">
        <v>64</v>
      </c>
      <c r="AK428" s="17" t="s">
        <v>64</v>
      </c>
      <c r="AL428" s="17"/>
      <c r="AM428" s="17" t="s">
        <v>23</v>
      </c>
      <c r="AN428" s="17"/>
      <c r="AO428" s="17"/>
      <c r="AP428" s="17"/>
      <c r="AQ428" s="17"/>
      <c r="AR428" s="17"/>
      <c r="AS428" s="121"/>
      <c r="AT428" s="17"/>
      <c r="AU428" s="17"/>
    </row>
    <row r="429" spans="1:47" s="9" customFormat="1" ht="246.65" hidden="1">
      <c r="A429" s="11" t="s">
        <v>114</v>
      </c>
      <c r="B429" s="3" t="s">
        <v>1986</v>
      </c>
      <c r="C429" s="4" t="s">
        <v>1891</v>
      </c>
      <c r="D429" s="4" t="s">
        <v>1987</v>
      </c>
      <c r="E429" s="4" t="s">
        <v>1988</v>
      </c>
      <c r="F429" s="12">
        <v>1</v>
      </c>
      <c r="G429" s="13" t="s">
        <v>1258</v>
      </c>
      <c r="H429" s="19" t="s">
        <v>1989</v>
      </c>
      <c r="I429" s="5" t="s">
        <v>1696</v>
      </c>
      <c r="J429" s="5" t="s">
        <v>1696</v>
      </c>
      <c r="K429" s="5" t="s">
        <v>1841</v>
      </c>
      <c r="L429" s="5" t="s">
        <v>1990</v>
      </c>
      <c r="M429" s="5" t="s">
        <v>1696</v>
      </c>
      <c r="N429" s="35"/>
      <c r="O429" s="20" t="s">
        <v>1991</v>
      </c>
      <c r="P429" s="17" t="s">
        <v>9</v>
      </c>
      <c r="Q429" s="17" t="s">
        <v>59</v>
      </c>
      <c r="R429" s="17"/>
      <c r="S429" s="17" t="s">
        <v>432</v>
      </c>
      <c r="T429" s="84" t="s">
        <v>852</v>
      </c>
      <c r="U429" s="17" t="s">
        <v>2003</v>
      </c>
      <c r="V429" s="17"/>
      <c r="W429" s="13"/>
      <c r="X429" s="17" t="s">
        <v>371</v>
      </c>
      <c r="Y429" s="13">
        <v>1</v>
      </c>
      <c r="Z429" s="17"/>
      <c r="AA429" s="13"/>
      <c r="AB429" s="17" t="s">
        <v>392</v>
      </c>
      <c r="AC429" s="13">
        <v>1</v>
      </c>
      <c r="AD429" s="17"/>
      <c r="AE429" s="13"/>
      <c r="AF429" s="17"/>
      <c r="AG429" s="13"/>
      <c r="AH429" s="17"/>
      <c r="AI429" s="17"/>
      <c r="AJ429" s="17" t="s">
        <v>64</v>
      </c>
      <c r="AK429" s="17" t="s">
        <v>64</v>
      </c>
      <c r="AL429" s="17"/>
      <c r="AM429" s="17" t="s">
        <v>27</v>
      </c>
      <c r="AN429" s="17"/>
      <c r="AO429" s="17"/>
      <c r="AP429" s="17"/>
      <c r="AQ429" s="17"/>
      <c r="AR429" s="17"/>
      <c r="AS429" s="121"/>
      <c r="AT429" s="17" t="s">
        <v>2004</v>
      </c>
      <c r="AU429" s="17"/>
    </row>
    <row r="430" spans="1:47" s="9" customFormat="1" ht="145" hidden="1">
      <c r="A430" s="11" t="s">
        <v>114</v>
      </c>
      <c r="B430" s="3" t="s">
        <v>1986</v>
      </c>
      <c r="C430" s="4" t="s">
        <v>1891</v>
      </c>
      <c r="D430" s="4" t="s">
        <v>1987</v>
      </c>
      <c r="E430" s="4" t="s">
        <v>1988</v>
      </c>
      <c r="F430" s="12">
        <v>1</v>
      </c>
      <c r="G430" s="13" t="s">
        <v>1258</v>
      </c>
      <c r="H430" s="19" t="s">
        <v>1989</v>
      </c>
      <c r="I430" s="5" t="s">
        <v>1696</v>
      </c>
      <c r="J430" s="5" t="s">
        <v>1696</v>
      </c>
      <c r="K430" s="5" t="s">
        <v>1841</v>
      </c>
      <c r="L430" s="5" t="s">
        <v>1990</v>
      </c>
      <c r="M430" s="5" t="s">
        <v>1696</v>
      </c>
      <c r="N430" s="35"/>
      <c r="O430" s="20" t="s">
        <v>1991</v>
      </c>
      <c r="P430" s="17" t="s">
        <v>9</v>
      </c>
      <c r="Q430" s="17" t="s">
        <v>82</v>
      </c>
      <c r="R430" s="17"/>
      <c r="S430" s="17" t="s">
        <v>1204</v>
      </c>
      <c r="T430" s="17" t="s">
        <v>854</v>
      </c>
      <c r="U430" s="17" t="s">
        <v>2005</v>
      </c>
      <c r="V430" s="17"/>
      <c r="W430" s="13"/>
      <c r="X430" s="17" t="s">
        <v>326</v>
      </c>
      <c r="Y430" s="13">
        <v>1</v>
      </c>
      <c r="Z430" s="17"/>
      <c r="AA430" s="13"/>
      <c r="AB430" s="17"/>
      <c r="AC430" s="13"/>
      <c r="AD430" s="17"/>
      <c r="AE430" s="13"/>
      <c r="AF430" s="17"/>
      <c r="AG430" s="13"/>
      <c r="AH430" s="17"/>
      <c r="AI430" s="17"/>
      <c r="AJ430" s="17" t="s">
        <v>64</v>
      </c>
      <c r="AK430" s="17"/>
      <c r="AL430" s="17"/>
      <c r="AM430" s="17"/>
      <c r="AN430" s="17"/>
      <c r="AO430" s="17"/>
      <c r="AP430" s="17"/>
      <c r="AQ430" s="17"/>
      <c r="AR430" s="17"/>
      <c r="AS430" s="121" t="s">
        <v>1815</v>
      </c>
      <c r="AT430" s="17"/>
      <c r="AU430" s="17"/>
    </row>
    <row r="431" spans="1:47" s="9" customFormat="1" ht="333.65" hidden="1">
      <c r="A431" s="11" t="s">
        <v>114</v>
      </c>
      <c r="B431" s="3" t="s">
        <v>1986</v>
      </c>
      <c r="C431" s="4" t="s">
        <v>1891</v>
      </c>
      <c r="D431" s="4" t="s">
        <v>1987</v>
      </c>
      <c r="E431" s="4" t="s">
        <v>1988</v>
      </c>
      <c r="F431" s="12">
        <v>1</v>
      </c>
      <c r="G431" s="13" t="s">
        <v>1258</v>
      </c>
      <c r="H431" s="19" t="s">
        <v>1989</v>
      </c>
      <c r="I431" s="5" t="s">
        <v>1696</v>
      </c>
      <c r="J431" s="5" t="s">
        <v>1696</v>
      </c>
      <c r="K431" s="5" t="s">
        <v>1841</v>
      </c>
      <c r="L431" s="5" t="s">
        <v>1990</v>
      </c>
      <c r="M431" s="5" t="s">
        <v>1696</v>
      </c>
      <c r="N431" s="35"/>
      <c r="O431" s="20" t="s">
        <v>1991</v>
      </c>
      <c r="P431" s="17" t="s">
        <v>9</v>
      </c>
      <c r="Q431" s="17" t="s">
        <v>44</v>
      </c>
      <c r="R431" s="17"/>
      <c r="S431" s="17" t="s">
        <v>432</v>
      </c>
      <c r="T431" s="84" t="s">
        <v>853</v>
      </c>
      <c r="U431" s="108" t="s">
        <v>2006</v>
      </c>
      <c r="V431" s="17"/>
      <c r="W431" s="13"/>
      <c r="X431" s="17" t="s">
        <v>336</v>
      </c>
      <c r="Y431" s="13">
        <v>1</v>
      </c>
      <c r="Z431" s="17"/>
      <c r="AA431" s="13"/>
      <c r="AB431" s="17" t="s">
        <v>380</v>
      </c>
      <c r="AC431" s="13">
        <v>1</v>
      </c>
      <c r="AD431" s="17"/>
      <c r="AE431" s="13"/>
      <c r="AF431" s="17"/>
      <c r="AG431" s="13"/>
      <c r="AH431" s="17"/>
      <c r="AI431" s="17"/>
      <c r="AJ431" s="17" t="s">
        <v>64</v>
      </c>
      <c r="AK431" s="17" t="s">
        <v>64</v>
      </c>
      <c r="AL431" s="17"/>
      <c r="AM431" s="17" t="s">
        <v>27</v>
      </c>
      <c r="AN431" s="17"/>
      <c r="AO431" s="17"/>
      <c r="AP431" s="17"/>
      <c r="AQ431" s="17"/>
      <c r="AR431" s="17"/>
      <c r="AS431" s="121"/>
      <c r="AT431" s="17" t="s">
        <v>2007</v>
      </c>
      <c r="AU431" s="17"/>
    </row>
    <row r="432" spans="1:47" s="9" customFormat="1" ht="130.5">
      <c r="A432" s="11" t="s">
        <v>114</v>
      </c>
      <c r="B432" s="3" t="s">
        <v>1986</v>
      </c>
      <c r="C432" s="4" t="s">
        <v>1891</v>
      </c>
      <c r="D432" s="4" t="s">
        <v>1987</v>
      </c>
      <c r="E432" s="4" t="s">
        <v>1988</v>
      </c>
      <c r="F432" s="12">
        <v>1</v>
      </c>
      <c r="G432" s="13" t="s">
        <v>1258</v>
      </c>
      <c r="H432" s="19" t="s">
        <v>1989</v>
      </c>
      <c r="I432" s="5" t="s">
        <v>1696</v>
      </c>
      <c r="J432" s="5" t="s">
        <v>1696</v>
      </c>
      <c r="K432" s="5" t="s">
        <v>1841</v>
      </c>
      <c r="L432" s="5" t="s">
        <v>1990</v>
      </c>
      <c r="M432" s="5" t="s">
        <v>1696</v>
      </c>
      <c r="N432" s="35"/>
      <c r="O432" s="20" t="s">
        <v>1991</v>
      </c>
      <c r="P432" s="17" t="s">
        <v>11</v>
      </c>
      <c r="Q432" s="17" t="s">
        <v>81</v>
      </c>
      <c r="R432" s="17"/>
      <c r="S432" s="17" t="s">
        <v>433</v>
      </c>
      <c r="T432" s="17" t="s">
        <v>2594</v>
      </c>
      <c r="U432" s="17" t="s">
        <v>2595</v>
      </c>
      <c r="V432" s="17" t="s">
        <v>1938</v>
      </c>
      <c r="W432" s="13">
        <v>1</v>
      </c>
      <c r="X432" s="17"/>
      <c r="Y432" s="13"/>
      <c r="Z432" s="17"/>
      <c r="AA432" s="13"/>
      <c r="AB432" s="17"/>
      <c r="AC432" s="13"/>
      <c r="AD432" s="17"/>
      <c r="AE432" s="13"/>
      <c r="AF432" s="17"/>
      <c r="AG432" s="13"/>
      <c r="AH432" s="17"/>
      <c r="AI432" s="17"/>
      <c r="AJ432" s="17" t="s">
        <v>24</v>
      </c>
      <c r="AK432" s="17" t="s">
        <v>24</v>
      </c>
      <c r="AL432" s="17"/>
      <c r="AM432" s="17"/>
      <c r="AN432" s="17" t="s">
        <v>27</v>
      </c>
      <c r="AO432" s="17"/>
      <c r="AP432" s="17"/>
      <c r="AQ432" s="17"/>
      <c r="AR432" s="17"/>
      <c r="AS432" s="121"/>
      <c r="AT432" s="17" t="s">
        <v>2596</v>
      </c>
      <c r="AU432" s="17"/>
    </row>
    <row r="433" spans="1:47" s="9" customFormat="1" ht="72.650000000000006">
      <c r="A433" s="11" t="s">
        <v>114</v>
      </c>
      <c r="B433" s="3" t="s">
        <v>1986</v>
      </c>
      <c r="C433" s="4" t="s">
        <v>1891</v>
      </c>
      <c r="D433" s="4" t="s">
        <v>1987</v>
      </c>
      <c r="E433" s="4" t="s">
        <v>1988</v>
      </c>
      <c r="F433" s="12">
        <v>1</v>
      </c>
      <c r="G433" s="13" t="s">
        <v>1258</v>
      </c>
      <c r="H433" s="19" t="s">
        <v>1989</v>
      </c>
      <c r="I433" s="5" t="s">
        <v>1696</v>
      </c>
      <c r="J433" s="5" t="s">
        <v>1696</v>
      </c>
      <c r="K433" s="5" t="s">
        <v>1841</v>
      </c>
      <c r="L433" s="5" t="s">
        <v>1990</v>
      </c>
      <c r="M433" s="5" t="s">
        <v>1696</v>
      </c>
      <c r="N433" s="35"/>
      <c r="O433" s="20" t="s">
        <v>1991</v>
      </c>
      <c r="P433" s="17" t="s">
        <v>11</v>
      </c>
      <c r="Q433" s="17" t="s">
        <v>81</v>
      </c>
      <c r="R433" s="17"/>
      <c r="S433" s="17" t="s">
        <v>433</v>
      </c>
      <c r="T433" s="17" t="s">
        <v>861</v>
      </c>
      <c r="U433" s="17" t="s">
        <v>2008</v>
      </c>
      <c r="V433" s="17" t="s">
        <v>1938</v>
      </c>
      <c r="W433" s="13">
        <v>1</v>
      </c>
      <c r="X433" s="17"/>
      <c r="Y433" s="13"/>
      <c r="Z433" s="17"/>
      <c r="AA433" s="13"/>
      <c r="AB433" s="17"/>
      <c r="AC433" s="13"/>
      <c r="AD433" s="17"/>
      <c r="AE433" s="13"/>
      <c r="AF433" s="17"/>
      <c r="AG433" s="13"/>
      <c r="AH433" s="17"/>
      <c r="AI433" s="17"/>
      <c r="AJ433" s="17" t="s">
        <v>24</v>
      </c>
      <c r="AK433" s="17" t="s">
        <v>24</v>
      </c>
      <c r="AL433" s="17"/>
      <c r="AM433" s="17"/>
      <c r="AN433" s="17" t="s">
        <v>23</v>
      </c>
      <c r="AO433" s="17"/>
      <c r="AP433" s="17"/>
      <c r="AQ433" s="17"/>
      <c r="AR433" s="17"/>
      <c r="AS433" s="121"/>
      <c r="AT433" s="17"/>
      <c r="AU433" s="17"/>
    </row>
    <row r="434" spans="1:47" s="9" customFormat="1" ht="87">
      <c r="A434" s="11" t="s">
        <v>114</v>
      </c>
      <c r="B434" s="3" t="s">
        <v>1986</v>
      </c>
      <c r="C434" s="4" t="s">
        <v>1891</v>
      </c>
      <c r="D434" s="4" t="s">
        <v>1987</v>
      </c>
      <c r="E434" s="4" t="s">
        <v>1988</v>
      </c>
      <c r="F434" s="12">
        <v>1</v>
      </c>
      <c r="G434" s="13" t="s">
        <v>1258</v>
      </c>
      <c r="H434" s="19" t="s">
        <v>1989</v>
      </c>
      <c r="I434" s="5" t="s">
        <v>1696</v>
      </c>
      <c r="J434" s="5" t="s">
        <v>1696</v>
      </c>
      <c r="K434" s="5" t="s">
        <v>1841</v>
      </c>
      <c r="L434" s="5" t="s">
        <v>1990</v>
      </c>
      <c r="M434" s="5" t="s">
        <v>1696</v>
      </c>
      <c r="N434" s="35"/>
      <c r="O434" s="20" t="s">
        <v>1991</v>
      </c>
      <c r="P434" s="17" t="s">
        <v>11</v>
      </c>
      <c r="Q434" s="17" t="s">
        <v>81</v>
      </c>
      <c r="R434" s="17"/>
      <c r="S434" s="17" t="s">
        <v>433</v>
      </c>
      <c r="T434" s="17" t="s">
        <v>862</v>
      </c>
      <c r="U434" s="17" t="s">
        <v>2009</v>
      </c>
      <c r="V434" s="17" t="s">
        <v>295</v>
      </c>
      <c r="W434" s="13">
        <v>1</v>
      </c>
      <c r="X434" s="17"/>
      <c r="Y434" s="13"/>
      <c r="Z434" s="17"/>
      <c r="AA434" s="13"/>
      <c r="AB434" s="17"/>
      <c r="AC434" s="13"/>
      <c r="AD434" s="17"/>
      <c r="AE434" s="13"/>
      <c r="AF434" s="17"/>
      <c r="AG434" s="13"/>
      <c r="AH434" s="17"/>
      <c r="AI434" s="17"/>
      <c r="AJ434" s="17" t="s">
        <v>24</v>
      </c>
      <c r="AK434" s="17" t="s">
        <v>24</v>
      </c>
      <c r="AL434" s="17"/>
      <c r="AM434" s="17"/>
      <c r="AN434" s="17" t="s">
        <v>23</v>
      </c>
      <c r="AO434" s="17"/>
      <c r="AP434" s="17"/>
      <c r="AQ434" s="17"/>
      <c r="AR434" s="17"/>
      <c r="AS434" s="121"/>
      <c r="AT434" s="17"/>
      <c r="AU434" s="17"/>
    </row>
    <row r="435" spans="1:47" s="9" customFormat="1" ht="188.5">
      <c r="A435" s="11" t="s">
        <v>114</v>
      </c>
      <c r="B435" s="3" t="s">
        <v>1986</v>
      </c>
      <c r="C435" s="4" t="s">
        <v>1891</v>
      </c>
      <c r="D435" s="4" t="s">
        <v>1987</v>
      </c>
      <c r="E435" s="4" t="s">
        <v>1988</v>
      </c>
      <c r="F435" s="12">
        <v>1</v>
      </c>
      <c r="G435" s="13" t="s">
        <v>1258</v>
      </c>
      <c r="H435" s="19" t="s">
        <v>1989</v>
      </c>
      <c r="I435" s="5" t="s">
        <v>1696</v>
      </c>
      <c r="J435" s="5" t="s">
        <v>1696</v>
      </c>
      <c r="K435" s="5" t="s">
        <v>1841</v>
      </c>
      <c r="L435" s="5" t="s">
        <v>1990</v>
      </c>
      <c r="M435" s="5" t="s">
        <v>1696</v>
      </c>
      <c r="N435" s="35"/>
      <c r="O435" s="20" t="s">
        <v>1991</v>
      </c>
      <c r="P435" s="17" t="s">
        <v>9</v>
      </c>
      <c r="Q435" s="17" t="s">
        <v>86</v>
      </c>
      <c r="R435" s="17"/>
      <c r="S435" s="17" t="s">
        <v>433</v>
      </c>
      <c r="T435" s="17" t="s">
        <v>2597</v>
      </c>
      <c r="U435" s="17" t="s">
        <v>2598</v>
      </c>
      <c r="V435" s="17" t="s">
        <v>319</v>
      </c>
      <c r="W435" s="13">
        <v>1</v>
      </c>
      <c r="X435" s="17"/>
      <c r="Y435" s="13"/>
      <c r="Z435" s="17"/>
      <c r="AA435" s="13"/>
      <c r="AB435" s="17"/>
      <c r="AC435" s="13"/>
      <c r="AD435" s="17"/>
      <c r="AE435" s="13"/>
      <c r="AF435" s="17"/>
      <c r="AG435" s="13"/>
      <c r="AH435" s="17"/>
      <c r="AI435" s="17"/>
      <c r="AJ435" s="17" t="s">
        <v>24</v>
      </c>
      <c r="AK435" s="17" t="s">
        <v>24</v>
      </c>
      <c r="AL435" s="17"/>
      <c r="AM435" s="17"/>
      <c r="AN435" s="17" t="s">
        <v>27</v>
      </c>
      <c r="AO435" s="17"/>
      <c r="AP435" s="17"/>
      <c r="AQ435" s="17"/>
      <c r="AR435" s="17"/>
      <c r="AS435" s="121"/>
      <c r="AT435" s="17" t="s">
        <v>2599</v>
      </c>
      <c r="AU435" s="17"/>
    </row>
    <row r="436" spans="1:47" s="9" customFormat="1" ht="209.5" customHeight="1">
      <c r="A436" s="11" t="s">
        <v>114</v>
      </c>
      <c r="B436" s="3" t="s">
        <v>1986</v>
      </c>
      <c r="C436" s="4" t="s">
        <v>1891</v>
      </c>
      <c r="D436" s="4" t="s">
        <v>1987</v>
      </c>
      <c r="E436" s="4" t="s">
        <v>1988</v>
      </c>
      <c r="F436" s="12">
        <v>1</v>
      </c>
      <c r="G436" s="13" t="s">
        <v>1258</v>
      </c>
      <c r="H436" s="19" t="s">
        <v>1989</v>
      </c>
      <c r="I436" s="5" t="s">
        <v>1696</v>
      </c>
      <c r="J436" s="5" t="s">
        <v>1696</v>
      </c>
      <c r="K436" s="5" t="s">
        <v>1841</v>
      </c>
      <c r="L436" s="5" t="s">
        <v>1990</v>
      </c>
      <c r="M436" s="5" t="s">
        <v>1696</v>
      </c>
      <c r="N436" s="35"/>
      <c r="O436" s="20" t="s">
        <v>1991</v>
      </c>
      <c r="P436" s="17" t="s">
        <v>9</v>
      </c>
      <c r="Q436" s="17" t="s">
        <v>84</v>
      </c>
      <c r="R436" s="17"/>
      <c r="S436" s="17" t="s">
        <v>433</v>
      </c>
      <c r="T436" s="17" t="s">
        <v>2600</v>
      </c>
      <c r="U436" s="17" t="s">
        <v>2601</v>
      </c>
      <c r="V436" s="17" t="s">
        <v>296</v>
      </c>
      <c r="W436" s="13">
        <v>1</v>
      </c>
      <c r="X436" s="17"/>
      <c r="Y436" s="13"/>
      <c r="Z436" s="17"/>
      <c r="AA436" s="13"/>
      <c r="AB436" s="17"/>
      <c r="AC436" s="13"/>
      <c r="AD436" s="17"/>
      <c r="AE436" s="13"/>
      <c r="AF436" s="17"/>
      <c r="AG436" s="13"/>
      <c r="AH436" s="17"/>
      <c r="AI436" s="17"/>
      <c r="AJ436" s="17" t="s">
        <v>24</v>
      </c>
      <c r="AK436" s="17" t="s">
        <v>24</v>
      </c>
      <c r="AL436" s="17"/>
      <c r="AM436" s="17"/>
      <c r="AN436" s="17" t="s">
        <v>27</v>
      </c>
      <c r="AO436" s="17"/>
      <c r="AP436" s="17"/>
      <c r="AQ436" s="17"/>
      <c r="AR436" s="17"/>
      <c r="AS436" s="121"/>
      <c r="AT436" s="17"/>
      <c r="AU436" s="17"/>
    </row>
    <row r="437" spans="1:47" s="9" customFormat="1" ht="101.5">
      <c r="A437" s="11" t="s">
        <v>114</v>
      </c>
      <c r="B437" s="3" t="s">
        <v>1986</v>
      </c>
      <c r="C437" s="4" t="s">
        <v>1891</v>
      </c>
      <c r="D437" s="4" t="s">
        <v>1987</v>
      </c>
      <c r="E437" s="4" t="s">
        <v>1988</v>
      </c>
      <c r="F437" s="12">
        <v>1</v>
      </c>
      <c r="G437" s="13" t="s">
        <v>1258</v>
      </c>
      <c r="H437" s="19" t="s">
        <v>1989</v>
      </c>
      <c r="I437" s="5" t="s">
        <v>1696</v>
      </c>
      <c r="J437" s="5" t="s">
        <v>1696</v>
      </c>
      <c r="K437" s="5" t="s">
        <v>1841</v>
      </c>
      <c r="L437" s="5" t="s">
        <v>1990</v>
      </c>
      <c r="M437" s="5" t="s">
        <v>1696</v>
      </c>
      <c r="N437" s="35"/>
      <c r="O437" s="20" t="s">
        <v>1991</v>
      </c>
      <c r="P437" s="17" t="s">
        <v>9</v>
      </c>
      <c r="Q437" s="17" t="s">
        <v>70</v>
      </c>
      <c r="R437" s="17"/>
      <c r="S437" s="17" t="s">
        <v>2299</v>
      </c>
      <c r="T437" s="17" t="s">
        <v>846</v>
      </c>
      <c r="U437" s="17" t="s">
        <v>2010</v>
      </c>
      <c r="V437" s="17" t="s">
        <v>278</v>
      </c>
      <c r="W437" s="13">
        <v>1</v>
      </c>
      <c r="X437" s="17"/>
      <c r="Y437" s="13"/>
      <c r="Z437" s="17"/>
      <c r="AA437" s="13"/>
      <c r="AB437" s="17"/>
      <c r="AC437" s="13"/>
      <c r="AD437" s="17"/>
      <c r="AE437" s="13"/>
      <c r="AF437" s="17"/>
      <c r="AG437" s="13"/>
      <c r="AH437" s="17"/>
      <c r="AI437" s="17"/>
      <c r="AJ437" s="17" t="s">
        <v>64</v>
      </c>
      <c r="AK437" s="17" t="s">
        <v>64</v>
      </c>
      <c r="AL437" s="17"/>
      <c r="AM437" s="17"/>
      <c r="AN437" s="17"/>
      <c r="AO437" s="17"/>
      <c r="AP437" s="17"/>
      <c r="AQ437" s="17"/>
      <c r="AR437" s="17"/>
      <c r="AS437" s="121"/>
      <c r="AT437" s="17"/>
      <c r="AU437" s="17"/>
    </row>
    <row r="438" spans="1:47" s="9" customFormat="1" ht="87" hidden="1">
      <c r="A438" s="11" t="s">
        <v>114</v>
      </c>
      <c r="B438" s="3" t="s">
        <v>1986</v>
      </c>
      <c r="C438" s="4" t="s">
        <v>1891</v>
      </c>
      <c r="D438" s="4" t="s">
        <v>1987</v>
      </c>
      <c r="E438" s="4" t="s">
        <v>1988</v>
      </c>
      <c r="F438" s="12">
        <v>1</v>
      </c>
      <c r="G438" s="13" t="s">
        <v>1258</v>
      </c>
      <c r="H438" s="19" t="s">
        <v>1989</v>
      </c>
      <c r="I438" s="5" t="s">
        <v>1696</v>
      </c>
      <c r="J438" s="5" t="s">
        <v>1696</v>
      </c>
      <c r="K438" s="5" t="s">
        <v>1841</v>
      </c>
      <c r="L438" s="5" t="s">
        <v>1990</v>
      </c>
      <c r="M438" s="5" t="s">
        <v>1696</v>
      </c>
      <c r="N438" s="35"/>
      <c r="O438" s="20" t="s">
        <v>1991</v>
      </c>
      <c r="P438" s="17" t="s">
        <v>9</v>
      </c>
      <c r="Q438" s="17" t="s">
        <v>75</v>
      </c>
      <c r="R438" s="17"/>
      <c r="S438" s="17" t="s">
        <v>427</v>
      </c>
      <c r="T438" s="17" t="s">
        <v>842</v>
      </c>
      <c r="U438" s="17" t="s">
        <v>2011</v>
      </c>
      <c r="V438" s="17"/>
      <c r="W438" s="13"/>
      <c r="X438" s="17"/>
      <c r="Y438" s="13"/>
      <c r="Z438" s="17" t="s">
        <v>2012</v>
      </c>
      <c r="AA438" s="13">
        <v>1</v>
      </c>
      <c r="AB438" s="17"/>
      <c r="AC438" s="13"/>
      <c r="AD438" s="17"/>
      <c r="AE438" s="13"/>
      <c r="AF438" s="17"/>
      <c r="AG438" s="13"/>
      <c r="AH438" s="17"/>
      <c r="AI438" s="17"/>
      <c r="AJ438" s="17" t="s">
        <v>64</v>
      </c>
      <c r="AK438" s="17"/>
      <c r="AL438" s="17"/>
      <c r="AM438" s="17"/>
      <c r="AN438" s="17"/>
      <c r="AO438" s="17" t="s">
        <v>23</v>
      </c>
      <c r="AP438" s="17"/>
      <c r="AQ438" s="17"/>
      <c r="AR438" s="117"/>
      <c r="AS438" s="121"/>
      <c r="AT438" s="118"/>
      <c r="AU438" s="17"/>
    </row>
    <row r="439" spans="1:47" s="9" customFormat="1" ht="58" hidden="1">
      <c r="A439" s="11" t="s">
        <v>114</v>
      </c>
      <c r="B439" s="3" t="s">
        <v>1986</v>
      </c>
      <c r="C439" s="4" t="s">
        <v>1891</v>
      </c>
      <c r="D439" s="4" t="s">
        <v>1987</v>
      </c>
      <c r="E439" s="4" t="s">
        <v>1988</v>
      </c>
      <c r="F439" s="12">
        <v>1</v>
      </c>
      <c r="G439" s="13" t="s">
        <v>1258</v>
      </c>
      <c r="H439" s="19" t="s">
        <v>1989</v>
      </c>
      <c r="I439" s="5" t="s">
        <v>1696</v>
      </c>
      <c r="J439" s="5" t="s">
        <v>1696</v>
      </c>
      <c r="K439" s="5" t="s">
        <v>1841</v>
      </c>
      <c r="L439" s="5" t="s">
        <v>1990</v>
      </c>
      <c r="M439" s="5" t="s">
        <v>1696</v>
      </c>
      <c r="N439" s="35"/>
      <c r="O439" s="20" t="s">
        <v>1991</v>
      </c>
      <c r="P439" s="17" t="s">
        <v>12</v>
      </c>
      <c r="Q439" s="17" t="s">
        <v>73</v>
      </c>
      <c r="R439" s="17"/>
      <c r="S439" s="17" t="s">
        <v>427</v>
      </c>
      <c r="T439" s="17" t="s">
        <v>870</v>
      </c>
      <c r="U439" s="17" t="s">
        <v>2013</v>
      </c>
      <c r="V439" s="17"/>
      <c r="W439" s="13"/>
      <c r="X439" s="17"/>
      <c r="Y439" s="13"/>
      <c r="Z439" s="17" t="s">
        <v>1361</v>
      </c>
      <c r="AA439" s="13">
        <v>1</v>
      </c>
      <c r="AB439" s="17"/>
      <c r="AC439" s="13"/>
      <c r="AD439" s="17"/>
      <c r="AE439" s="13"/>
      <c r="AF439" s="17"/>
      <c r="AG439" s="13"/>
      <c r="AH439" s="17"/>
      <c r="AI439" s="17"/>
      <c r="AJ439" s="17" t="s">
        <v>64</v>
      </c>
      <c r="AK439" s="17"/>
      <c r="AL439" s="17"/>
      <c r="AM439" s="17"/>
      <c r="AN439" s="17"/>
      <c r="AO439" s="17" t="s">
        <v>23</v>
      </c>
      <c r="AP439" s="17"/>
      <c r="AQ439" s="17"/>
      <c r="AR439" s="117"/>
      <c r="AS439" s="121"/>
      <c r="AT439" s="118"/>
      <c r="AU439" s="17"/>
    </row>
    <row r="440" spans="1:47" s="9" customFormat="1" ht="87" hidden="1">
      <c r="A440" s="11" t="s">
        <v>114</v>
      </c>
      <c r="B440" s="3" t="s">
        <v>1986</v>
      </c>
      <c r="C440" s="4" t="s">
        <v>1891</v>
      </c>
      <c r="D440" s="4" t="s">
        <v>1987</v>
      </c>
      <c r="E440" s="4" t="s">
        <v>1988</v>
      </c>
      <c r="F440" s="12">
        <v>1</v>
      </c>
      <c r="G440" s="13" t="s">
        <v>1258</v>
      </c>
      <c r="H440" s="19" t="s">
        <v>1989</v>
      </c>
      <c r="I440" s="5" t="s">
        <v>1696</v>
      </c>
      <c r="J440" s="5" t="s">
        <v>1696</v>
      </c>
      <c r="K440" s="5" t="s">
        <v>1841</v>
      </c>
      <c r="L440" s="5" t="s">
        <v>1990</v>
      </c>
      <c r="M440" s="5" t="s">
        <v>1696</v>
      </c>
      <c r="N440" s="35"/>
      <c r="O440" s="20" t="s">
        <v>1991</v>
      </c>
      <c r="P440" s="17" t="s">
        <v>12</v>
      </c>
      <c r="Q440" s="17"/>
      <c r="R440" s="17"/>
      <c r="S440" s="17" t="s">
        <v>429</v>
      </c>
      <c r="T440" s="17" t="s">
        <v>866</v>
      </c>
      <c r="U440" s="17" t="s">
        <v>2014</v>
      </c>
      <c r="V440" s="17"/>
      <c r="W440" s="13"/>
      <c r="X440" s="17"/>
      <c r="Y440" s="13"/>
      <c r="Z440" s="17"/>
      <c r="AA440" s="13"/>
      <c r="AB440" s="17"/>
      <c r="AC440" s="13"/>
      <c r="AD440" s="17"/>
      <c r="AE440" s="13"/>
      <c r="AF440" s="17" t="s">
        <v>1430</v>
      </c>
      <c r="AG440" s="13">
        <v>1</v>
      </c>
      <c r="AH440" s="17"/>
      <c r="AI440" s="17" t="s">
        <v>2015</v>
      </c>
      <c r="AJ440" s="17" t="s">
        <v>58</v>
      </c>
      <c r="AK440" s="17"/>
      <c r="AL440" s="17"/>
      <c r="AM440" s="17"/>
      <c r="AN440" s="17"/>
      <c r="AO440" s="17"/>
      <c r="AP440" s="17"/>
      <c r="AQ440" s="17"/>
      <c r="AR440" s="17"/>
      <c r="AS440" s="121"/>
      <c r="AT440" s="17"/>
      <c r="AU440" s="17"/>
    </row>
    <row r="441" spans="1:47" s="9" customFormat="1" ht="72.650000000000006" hidden="1">
      <c r="A441" s="11" t="s">
        <v>114</v>
      </c>
      <c r="B441" s="3" t="s">
        <v>1986</v>
      </c>
      <c r="C441" s="4" t="s">
        <v>1891</v>
      </c>
      <c r="D441" s="4" t="s">
        <v>1987</v>
      </c>
      <c r="E441" s="4" t="s">
        <v>1988</v>
      </c>
      <c r="F441" s="12">
        <v>1</v>
      </c>
      <c r="G441" s="13" t="s">
        <v>1258</v>
      </c>
      <c r="H441" s="19" t="s">
        <v>1989</v>
      </c>
      <c r="I441" s="5" t="s">
        <v>1696</v>
      </c>
      <c r="J441" s="5" t="s">
        <v>1696</v>
      </c>
      <c r="K441" s="5" t="s">
        <v>1841</v>
      </c>
      <c r="L441" s="5" t="s">
        <v>1990</v>
      </c>
      <c r="M441" s="5" t="s">
        <v>1696</v>
      </c>
      <c r="N441" s="35"/>
      <c r="O441" s="20" t="s">
        <v>1991</v>
      </c>
      <c r="P441" s="17" t="s">
        <v>12</v>
      </c>
      <c r="Q441" s="17"/>
      <c r="R441" s="17"/>
      <c r="S441" s="17" t="s">
        <v>429</v>
      </c>
      <c r="T441" s="17" t="s">
        <v>867</v>
      </c>
      <c r="U441" s="17" t="s">
        <v>2016</v>
      </c>
      <c r="V441" s="17"/>
      <c r="W441" s="13"/>
      <c r="X441" s="17"/>
      <c r="Y441" s="13"/>
      <c r="Z441" s="17"/>
      <c r="AA441" s="13"/>
      <c r="AB441" s="17"/>
      <c r="AC441" s="13"/>
      <c r="AD441" s="17"/>
      <c r="AE441" s="13"/>
      <c r="AF441" s="17" t="s">
        <v>1560</v>
      </c>
      <c r="AG441" s="13">
        <v>1</v>
      </c>
      <c r="AH441" s="17"/>
      <c r="AI441" s="17" t="s">
        <v>2017</v>
      </c>
      <c r="AJ441" s="17" t="s">
        <v>62</v>
      </c>
      <c r="AK441" s="17"/>
      <c r="AL441" s="17"/>
      <c r="AM441" s="17"/>
      <c r="AN441" s="17"/>
      <c r="AO441" s="17"/>
      <c r="AP441" s="17"/>
      <c r="AQ441" s="17"/>
      <c r="AR441" s="17"/>
      <c r="AS441" s="121"/>
      <c r="AT441" s="17"/>
      <c r="AU441" s="17"/>
    </row>
    <row r="442" spans="1:47" s="9" customFormat="1" ht="72.650000000000006" hidden="1">
      <c r="A442" s="11" t="s">
        <v>114</v>
      </c>
      <c r="B442" s="3" t="s">
        <v>1986</v>
      </c>
      <c r="C442" s="4" t="s">
        <v>1891</v>
      </c>
      <c r="D442" s="4" t="s">
        <v>1987</v>
      </c>
      <c r="E442" s="4" t="s">
        <v>1988</v>
      </c>
      <c r="F442" s="12">
        <v>1</v>
      </c>
      <c r="G442" s="13" t="s">
        <v>1258</v>
      </c>
      <c r="H442" s="19" t="s">
        <v>1989</v>
      </c>
      <c r="I442" s="5" t="s">
        <v>1696</v>
      </c>
      <c r="J442" s="5" t="s">
        <v>1696</v>
      </c>
      <c r="K442" s="5" t="s">
        <v>1841</v>
      </c>
      <c r="L442" s="5" t="s">
        <v>1990</v>
      </c>
      <c r="M442" s="5" t="s">
        <v>1696</v>
      </c>
      <c r="N442" s="35"/>
      <c r="O442" s="20" t="s">
        <v>1991</v>
      </c>
      <c r="P442" s="17" t="s">
        <v>12</v>
      </c>
      <c r="Q442" s="17"/>
      <c r="R442" s="17"/>
      <c r="S442" s="17" t="s">
        <v>429</v>
      </c>
      <c r="T442" s="17" t="s">
        <v>868</v>
      </c>
      <c r="U442" s="17" t="s">
        <v>2018</v>
      </c>
      <c r="V442" s="17"/>
      <c r="W442" s="13"/>
      <c r="X442" s="17"/>
      <c r="Y442" s="13"/>
      <c r="Z442" s="17"/>
      <c r="AA442" s="13"/>
      <c r="AB442" s="17"/>
      <c r="AC442" s="13"/>
      <c r="AD442" s="17"/>
      <c r="AE442" s="13"/>
      <c r="AF442" s="17" t="s">
        <v>1600</v>
      </c>
      <c r="AG442" s="13">
        <v>1</v>
      </c>
      <c r="AH442" s="17"/>
      <c r="AI442" s="17" t="s">
        <v>2019</v>
      </c>
      <c r="AJ442" s="17" t="s">
        <v>47</v>
      </c>
      <c r="AK442" s="17"/>
      <c r="AL442" s="17"/>
      <c r="AM442" s="17"/>
      <c r="AN442" s="17"/>
      <c r="AO442" s="17"/>
      <c r="AP442" s="17"/>
      <c r="AQ442" s="17"/>
      <c r="AR442" s="17"/>
      <c r="AS442" s="121"/>
      <c r="AT442" s="17"/>
      <c r="AU442" s="17"/>
    </row>
    <row r="443" spans="1:47" s="9" customFormat="1" ht="58" hidden="1">
      <c r="A443" s="11" t="s">
        <v>114</v>
      </c>
      <c r="B443" s="3" t="s">
        <v>1986</v>
      </c>
      <c r="C443" s="4" t="s">
        <v>1891</v>
      </c>
      <c r="D443" s="4" t="s">
        <v>1987</v>
      </c>
      <c r="E443" s="4" t="s">
        <v>1988</v>
      </c>
      <c r="F443" s="12">
        <v>1</v>
      </c>
      <c r="G443" s="13" t="s">
        <v>1258</v>
      </c>
      <c r="H443" s="19" t="s">
        <v>1989</v>
      </c>
      <c r="I443" s="5" t="s">
        <v>1696</v>
      </c>
      <c r="J443" s="5" t="s">
        <v>1696</v>
      </c>
      <c r="K443" s="5" t="s">
        <v>1841</v>
      </c>
      <c r="L443" s="5" t="s">
        <v>1990</v>
      </c>
      <c r="M443" s="5" t="s">
        <v>1696</v>
      </c>
      <c r="N443" s="35"/>
      <c r="O443" s="20" t="s">
        <v>1991</v>
      </c>
      <c r="P443" s="17" t="s">
        <v>12</v>
      </c>
      <c r="Q443" s="17"/>
      <c r="R443" s="17"/>
      <c r="S443" s="17" t="s">
        <v>429</v>
      </c>
      <c r="T443" s="17" t="s">
        <v>869</v>
      </c>
      <c r="U443" s="17" t="s">
        <v>2020</v>
      </c>
      <c r="V443" s="17"/>
      <c r="W443" s="13"/>
      <c r="X443" s="17"/>
      <c r="Y443" s="13"/>
      <c r="Z443" s="17"/>
      <c r="AA443" s="13"/>
      <c r="AB443" s="17"/>
      <c r="AC443" s="13"/>
      <c r="AD443" s="17"/>
      <c r="AE443" s="13"/>
      <c r="AF443" s="17" t="s">
        <v>1600</v>
      </c>
      <c r="AG443" s="13">
        <v>1</v>
      </c>
      <c r="AH443" s="17"/>
      <c r="AI443" s="17" t="s">
        <v>2015</v>
      </c>
      <c r="AJ443" s="17" t="s">
        <v>58</v>
      </c>
      <c r="AK443" s="17"/>
      <c r="AL443" s="17"/>
      <c r="AM443" s="17"/>
      <c r="AN443" s="17"/>
      <c r="AO443" s="17"/>
      <c r="AP443" s="17"/>
      <c r="AQ443" s="17"/>
      <c r="AR443" s="17"/>
      <c r="AS443" s="121"/>
      <c r="AT443" s="17"/>
      <c r="AU443" s="17"/>
    </row>
    <row r="444" spans="1:47" s="9" customFormat="1" ht="58" hidden="1">
      <c r="A444" s="11" t="s">
        <v>114</v>
      </c>
      <c r="B444" s="3" t="s">
        <v>1986</v>
      </c>
      <c r="C444" s="4" t="s">
        <v>1891</v>
      </c>
      <c r="D444" s="4" t="s">
        <v>1987</v>
      </c>
      <c r="E444" s="4" t="s">
        <v>1988</v>
      </c>
      <c r="F444" s="12">
        <v>1</v>
      </c>
      <c r="G444" s="13" t="s">
        <v>1258</v>
      </c>
      <c r="H444" s="19" t="s">
        <v>1989</v>
      </c>
      <c r="I444" s="5" t="s">
        <v>1696</v>
      </c>
      <c r="J444" s="5" t="s">
        <v>1696</v>
      </c>
      <c r="K444" s="5" t="s">
        <v>1841</v>
      </c>
      <c r="L444" s="5" t="s">
        <v>1990</v>
      </c>
      <c r="M444" s="5" t="s">
        <v>1696</v>
      </c>
      <c r="N444" s="35"/>
      <c r="O444" s="20" t="s">
        <v>1991</v>
      </c>
      <c r="P444" s="17" t="s">
        <v>11</v>
      </c>
      <c r="Q444" s="17"/>
      <c r="R444" s="17"/>
      <c r="S444" s="17" t="s">
        <v>429</v>
      </c>
      <c r="T444" s="17" t="s">
        <v>857</v>
      </c>
      <c r="U444" s="17" t="s">
        <v>2021</v>
      </c>
      <c r="V444" s="17"/>
      <c r="W444" s="13"/>
      <c r="X444" s="17"/>
      <c r="Y444" s="13"/>
      <c r="Z444" s="17"/>
      <c r="AA444" s="13"/>
      <c r="AB444" s="17"/>
      <c r="AC444" s="13"/>
      <c r="AD444" s="17"/>
      <c r="AE444" s="13"/>
      <c r="AF444" s="17" t="s">
        <v>1273</v>
      </c>
      <c r="AG444" s="13">
        <v>1</v>
      </c>
      <c r="AH444" s="17"/>
      <c r="AI444" s="17" t="s">
        <v>2019</v>
      </c>
      <c r="AJ444" s="17" t="s">
        <v>58</v>
      </c>
      <c r="AK444" s="17"/>
      <c r="AL444" s="17"/>
      <c r="AM444" s="17"/>
      <c r="AN444" s="17"/>
      <c r="AO444" s="17"/>
      <c r="AP444" s="17"/>
      <c r="AQ444" s="17"/>
      <c r="AR444" s="17"/>
      <c r="AS444" s="121"/>
      <c r="AT444" s="17"/>
      <c r="AU444" s="17"/>
    </row>
    <row r="445" spans="1:47" s="9" customFormat="1" ht="58" hidden="1">
      <c r="A445" s="11" t="s">
        <v>114</v>
      </c>
      <c r="B445" s="3" t="s">
        <v>1986</v>
      </c>
      <c r="C445" s="4" t="s">
        <v>1891</v>
      </c>
      <c r="D445" s="4" t="s">
        <v>1987</v>
      </c>
      <c r="E445" s="4" t="s">
        <v>1988</v>
      </c>
      <c r="F445" s="12">
        <v>1</v>
      </c>
      <c r="G445" s="13" t="s">
        <v>1258</v>
      </c>
      <c r="H445" s="19" t="s">
        <v>1989</v>
      </c>
      <c r="I445" s="5" t="s">
        <v>1696</v>
      </c>
      <c r="J445" s="5" t="s">
        <v>1696</v>
      </c>
      <c r="K445" s="5" t="s">
        <v>1841</v>
      </c>
      <c r="L445" s="5" t="s">
        <v>1990</v>
      </c>
      <c r="M445" s="5" t="s">
        <v>1696</v>
      </c>
      <c r="N445" s="35"/>
      <c r="O445" s="20" t="s">
        <v>1991</v>
      </c>
      <c r="P445" s="17" t="s">
        <v>9</v>
      </c>
      <c r="Q445" s="17"/>
      <c r="R445" s="17"/>
      <c r="S445" s="17" t="s">
        <v>429</v>
      </c>
      <c r="T445" s="17" t="s">
        <v>843</v>
      </c>
      <c r="U445" s="17" t="s">
        <v>2022</v>
      </c>
      <c r="V445" s="17"/>
      <c r="W445" s="13"/>
      <c r="X445" s="17"/>
      <c r="Y445" s="13"/>
      <c r="Z445" s="17"/>
      <c r="AA445" s="13"/>
      <c r="AB445" s="17"/>
      <c r="AC445" s="13"/>
      <c r="AD445" s="17"/>
      <c r="AE445" s="13"/>
      <c r="AF445" s="17" t="s">
        <v>1767</v>
      </c>
      <c r="AG445" s="13">
        <v>1</v>
      </c>
      <c r="AH445" s="17"/>
      <c r="AI445" s="17" t="s">
        <v>2015</v>
      </c>
      <c r="AJ445" s="17" t="s">
        <v>58</v>
      </c>
      <c r="AK445" s="17"/>
      <c r="AL445" s="17"/>
      <c r="AM445" s="17"/>
      <c r="AN445" s="17"/>
      <c r="AO445" s="17"/>
      <c r="AP445" s="17"/>
      <c r="AQ445" s="17"/>
      <c r="AR445" s="17"/>
      <c r="AS445" s="121"/>
      <c r="AT445" s="17"/>
      <c r="AU445" s="17"/>
    </row>
    <row r="446" spans="1:47" s="9" customFormat="1" ht="58" hidden="1">
      <c r="A446" s="11" t="s">
        <v>114</v>
      </c>
      <c r="B446" s="3" t="s">
        <v>1986</v>
      </c>
      <c r="C446" s="4" t="s">
        <v>1891</v>
      </c>
      <c r="D446" s="4" t="s">
        <v>1987</v>
      </c>
      <c r="E446" s="4" t="s">
        <v>1988</v>
      </c>
      <c r="F446" s="12">
        <v>1</v>
      </c>
      <c r="G446" s="13" t="s">
        <v>1258</v>
      </c>
      <c r="H446" s="19" t="s">
        <v>1989</v>
      </c>
      <c r="I446" s="5" t="s">
        <v>1696</v>
      </c>
      <c r="J446" s="5" t="s">
        <v>1696</v>
      </c>
      <c r="K446" s="5" t="s">
        <v>1841</v>
      </c>
      <c r="L446" s="5" t="s">
        <v>1990</v>
      </c>
      <c r="M446" s="5" t="s">
        <v>1696</v>
      </c>
      <c r="N446" s="35"/>
      <c r="O446" s="20" t="s">
        <v>1991</v>
      </c>
      <c r="P446" s="17" t="s">
        <v>9</v>
      </c>
      <c r="Q446" s="17"/>
      <c r="R446" s="17"/>
      <c r="S446" s="17" t="s">
        <v>429</v>
      </c>
      <c r="T446" s="17" t="s">
        <v>838</v>
      </c>
      <c r="U446" s="17" t="s">
        <v>2020</v>
      </c>
      <c r="V446" s="17"/>
      <c r="W446" s="13"/>
      <c r="X446" s="17"/>
      <c r="Y446" s="13"/>
      <c r="Z446" s="17"/>
      <c r="AA446" s="13"/>
      <c r="AB446" s="17"/>
      <c r="AC446" s="13"/>
      <c r="AD446" s="17"/>
      <c r="AE446" s="13"/>
      <c r="AF446" s="17" t="s">
        <v>1806</v>
      </c>
      <c r="AG446" s="13">
        <v>1</v>
      </c>
      <c r="AH446" s="17"/>
      <c r="AI446" s="17" t="s">
        <v>2019</v>
      </c>
      <c r="AJ446" s="17" t="s">
        <v>49</v>
      </c>
      <c r="AK446" s="17"/>
      <c r="AL446" s="17"/>
      <c r="AM446" s="17"/>
      <c r="AN446" s="17"/>
      <c r="AO446" s="17"/>
      <c r="AP446" s="17"/>
      <c r="AQ446" s="17"/>
      <c r="AR446" s="17"/>
      <c r="AS446" s="121"/>
      <c r="AT446" s="17"/>
      <c r="AU446" s="17"/>
    </row>
    <row r="447" spans="1:47" s="9" customFormat="1" ht="58" hidden="1">
      <c r="A447" s="11" t="s">
        <v>114</v>
      </c>
      <c r="B447" s="3" t="s">
        <v>1986</v>
      </c>
      <c r="C447" s="4" t="s">
        <v>1891</v>
      </c>
      <c r="D447" s="4" t="s">
        <v>1987</v>
      </c>
      <c r="E447" s="4" t="s">
        <v>1988</v>
      </c>
      <c r="F447" s="12">
        <v>1</v>
      </c>
      <c r="G447" s="13" t="s">
        <v>1258</v>
      </c>
      <c r="H447" s="19" t="s">
        <v>1989</v>
      </c>
      <c r="I447" s="5" t="s">
        <v>1696</v>
      </c>
      <c r="J447" s="5" t="s">
        <v>1696</v>
      </c>
      <c r="K447" s="5" t="s">
        <v>1841</v>
      </c>
      <c r="L447" s="5" t="s">
        <v>1990</v>
      </c>
      <c r="M447" s="5" t="s">
        <v>1696</v>
      </c>
      <c r="N447" s="35"/>
      <c r="O447" s="20" t="s">
        <v>1991</v>
      </c>
      <c r="P447" s="17" t="s">
        <v>9</v>
      </c>
      <c r="Q447" s="17"/>
      <c r="R447" s="17"/>
      <c r="S447" s="17" t="s">
        <v>429</v>
      </c>
      <c r="T447" s="17" t="s">
        <v>841</v>
      </c>
      <c r="U447" s="17" t="s">
        <v>2020</v>
      </c>
      <c r="V447" s="17"/>
      <c r="W447" s="13"/>
      <c r="X447" s="17"/>
      <c r="Y447" s="13"/>
      <c r="Z447" s="17"/>
      <c r="AA447" s="13"/>
      <c r="AB447" s="17"/>
      <c r="AC447" s="13"/>
      <c r="AD447" s="17"/>
      <c r="AE447" s="13"/>
      <c r="AF447" s="17" t="s">
        <v>1393</v>
      </c>
      <c r="AG447" s="13">
        <v>1</v>
      </c>
      <c r="AH447" s="17"/>
      <c r="AI447" s="17" t="s">
        <v>2019</v>
      </c>
      <c r="AJ447" s="17" t="s">
        <v>49</v>
      </c>
      <c r="AK447" s="17"/>
      <c r="AL447" s="17"/>
      <c r="AM447" s="17"/>
      <c r="AN447" s="17"/>
      <c r="AO447" s="17"/>
      <c r="AP447" s="17"/>
      <c r="AQ447" s="17"/>
      <c r="AR447" s="17"/>
      <c r="AS447" s="121"/>
      <c r="AT447" s="17"/>
      <c r="AU447" s="17"/>
    </row>
    <row r="448" spans="1:47" s="9" customFormat="1" ht="72.650000000000006" hidden="1">
      <c r="A448" s="11" t="s">
        <v>114</v>
      </c>
      <c r="B448" s="3" t="s">
        <v>1986</v>
      </c>
      <c r="C448" s="4" t="s">
        <v>1891</v>
      </c>
      <c r="D448" s="4" t="s">
        <v>1987</v>
      </c>
      <c r="E448" s="4" t="s">
        <v>1988</v>
      </c>
      <c r="F448" s="12">
        <v>1</v>
      </c>
      <c r="G448" s="13" t="s">
        <v>1258</v>
      </c>
      <c r="H448" s="19" t="s">
        <v>1989</v>
      </c>
      <c r="I448" s="5" t="s">
        <v>1696</v>
      </c>
      <c r="J448" s="5" t="s">
        <v>1696</v>
      </c>
      <c r="K448" s="5" t="s">
        <v>1841</v>
      </c>
      <c r="L448" s="5" t="s">
        <v>1990</v>
      </c>
      <c r="M448" s="5" t="s">
        <v>1696</v>
      </c>
      <c r="N448" s="35"/>
      <c r="O448" s="20" t="s">
        <v>1991</v>
      </c>
      <c r="P448" s="17" t="s">
        <v>9</v>
      </c>
      <c r="Q448" s="17"/>
      <c r="R448" s="17"/>
      <c r="S448" s="17" t="s">
        <v>429</v>
      </c>
      <c r="T448" s="17" t="s">
        <v>839</v>
      </c>
      <c r="U448" s="17" t="s">
        <v>2020</v>
      </c>
      <c r="V448" s="17"/>
      <c r="W448" s="13"/>
      <c r="X448" s="17"/>
      <c r="Y448" s="13"/>
      <c r="Z448" s="17"/>
      <c r="AA448" s="13"/>
      <c r="AB448" s="17"/>
      <c r="AC448" s="13"/>
      <c r="AD448" s="17"/>
      <c r="AE448" s="13"/>
      <c r="AF448" s="17" t="s">
        <v>1757</v>
      </c>
      <c r="AG448" s="13">
        <v>1</v>
      </c>
      <c r="AH448" s="17"/>
      <c r="AI448" s="17" t="s">
        <v>2019</v>
      </c>
      <c r="AJ448" s="17" t="s">
        <v>49</v>
      </c>
      <c r="AK448" s="17"/>
      <c r="AL448" s="17"/>
      <c r="AM448" s="17"/>
      <c r="AN448" s="17"/>
      <c r="AO448" s="17"/>
      <c r="AP448" s="17"/>
      <c r="AQ448" s="17"/>
      <c r="AR448" s="17"/>
      <c r="AS448" s="121"/>
      <c r="AT448" s="17"/>
      <c r="AU448" s="17"/>
    </row>
    <row r="449" spans="1:47" s="9" customFormat="1" ht="58" hidden="1">
      <c r="A449" s="11" t="s">
        <v>114</v>
      </c>
      <c r="B449" s="3" t="s">
        <v>1986</v>
      </c>
      <c r="C449" s="4" t="s">
        <v>1891</v>
      </c>
      <c r="D449" s="4" t="s">
        <v>1987</v>
      </c>
      <c r="E449" s="4" t="s">
        <v>1988</v>
      </c>
      <c r="F449" s="12">
        <v>1</v>
      </c>
      <c r="G449" s="13" t="s">
        <v>1258</v>
      </c>
      <c r="H449" s="19" t="s">
        <v>1989</v>
      </c>
      <c r="I449" s="5" t="s">
        <v>1696</v>
      </c>
      <c r="J449" s="5" t="s">
        <v>1696</v>
      </c>
      <c r="K449" s="5" t="s">
        <v>1841</v>
      </c>
      <c r="L449" s="5" t="s">
        <v>1990</v>
      </c>
      <c r="M449" s="5" t="s">
        <v>1696</v>
      </c>
      <c r="N449" s="35"/>
      <c r="O449" s="20" t="s">
        <v>1991</v>
      </c>
      <c r="P449" s="17" t="s">
        <v>9</v>
      </c>
      <c r="Q449" s="17"/>
      <c r="R449" s="17"/>
      <c r="S449" s="17" t="s">
        <v>429</v>
      </c>
      <c r="T449" s="17" t="s">
        <v>848</v>
      </c>
      <c r="U449" s="17" t="s">
        <v>2022</v>
      </c>
      <c r="V449" s="17"/>
      <c r="W449" s="13"/>
      <c r="X449" s="17"/>
      <c r="Y449" s="13"/>
      <c r="Z449" s="17"/>
      <c r="AA449" s="13"/>
      <c r="AB449" s="17"/>
      <c r="AC449" s="13"/>
      <c r="AD449" s="17"/>
      <c r="AE449" s="13"/>
      <c r="AF449" s="17" t="s">
        <v>2023</v>
      </c>
      <c r="AG449" s="13">
        <v>1</v>
      </c>
      <c r="AH449" s="17"/>
      <c r="AI449" s="17" t="s">
        <v>2015</v>
      </c>
      <c r="AJ449" s="17" t="s">
        <v>58</v>
      </c>
      <c r="AK449" s="17"/>
      <c r="AL449" s="17"/>
      <c r="AM449" s="17"/>
      <c r="AN449" s="17"/>
      <c r="AO449" s="17"/>
      <c r="AP449" s="17"/>
      <c r="AQ449" s="17"/>
      <c r="AR449" s="17"/>
      <c r="AS449" s="121"/>
      <c r="AT449" s="17"/>
      <c r="AU449" s="17"/>
    </row>
    <row r="450" spans="1:47" s="9" customFormat="1" ht="58" hidden="1">
      <c r="A450" s="11" t="s">
        <v>114</v>
      </c>
      <c r="B450" s="3" t="s">
        <v>1986</v>
      </c>
      <c r="C450" s="4" t="s">
        <v>1891</v>
      </c>
      <c r="D450" s="4" t="s">
        <v>1987</v>
      </c>
      <c r="E450" s="4" t="s">
        <v>1988</v>
      </c>
      <c r="F450" s="12">
        <v>1</v>
      </c>
      <c r="G450" s="13" t="s">
        <v>1258</v>
      </c>
      <c r="H450" s="19" t="s">
        <v>1989</v>
      </c>
      <c r="I450" s="5" t="s">
        <v>1696</v>
      </c>
      <c r="J450" s="5" t="s">
        <v>1696</v>
      </c>
      <c r="K450" s="5" t="s">
        <v>1841</v>
      </c>
      <c r="L450" s="5" t="s">
        <v>1990</v>
      </c>
      <c r="M450" s="5" t="s">
        <v>1696</v>
      </c>
      <c r="N450" s="35"/>
      <c r="O450" s="20" t="s">
        <v>1991</v>
      </c>
      <c r="P450" s="17" t="s">
        <v>9</v>
      </c>
      <c r="Q450" s="17"/>
      <c r="R450" s="17"/>
      <c r="S450" s="17" t="s">
        <v>429</v>
      </c>
      <c r="T450" s="17" t="s">
        <v>835</v>
      </c>
      <c r="U450" s="17" t="s">
        <v>2022</v>
      </c>
      <c r="V450" s="17"/>
      <c r="W450" s="13"/>
      <c r="X450" s="17"/>
      <c r="Y450" s="13"/>
      <c r="Z450" s="17"/>
      <c r="AA450" s="13"/>
      <c r="AB450" s="17"/>
      <c r="AC450" s="13"/>
      <c r="AD450" s="17"/>
      <c r="AE450" s="13"/>
      <c r="AF450" s="17" t="s">
        <v>1808</v>
      </c>
      <c r="AG450" s="13">
        <v>1</v>
      </c>
      <c r="AH450" s="17"/>
      <c r="AI450" s="17" t="s">
        <v>2015</v>
      </c>
      <c r="AJ450" s="17" t="s">
        <v>58</v>
      </c>
      <c r="AK450" s="17"/>
      <c r="AL450" s="17"/>
      <c r="AM450" s="17"/>
      <c r="AN450" s="17"/>
      <c r="AO450" s="17"/>
      <c r="AP450" s="17"/>
      <c r="AQ450" s="17"/>
      <c r="AR450" s="17"/>
      <c r="AS450" s="121"/>
      <c r="AT450" s="17"/>
      <c r="AU450" s="17"/>
    </row>
    <row r="451" spans="1:47" s="9" customFormat="1" ht="58" hidden="1">
      <c r="A451" s="11" t="s">
        <v>114</v>
      </c>
      <c r="B451" s="3" t="s">
        <v>1986</v>
      </c>
      <c r="C451" s="4" t="s">
        <v>1891</v>
      </c>
      <c r="D451" s="4" t="s">
        <v>1987</v>
      </c>
      <c r="E451" s="4" t="s">
        <v>1988</v>
      </c>
      <c r="F451" s="12">
        <v>1</v>
      </c>
      <c r="G451" s="13" t="s">
        <v>1258</v>
      </c>
      <c r="H451" s="19" t="s">
        <v>1989</v>
      </c>
      <c r="I451" s="5" t="s">
        <v>1696</v>
      </c>
      <c r="J451" s="5" t="s">
        <v>1696</v>
      </c>
      <c r="K451" s="5" t="s">
        <v>1841</v>
      </c>
      <c r="L451" s="5" t="s">
        <v>1990</v>
      </c>
      <c r="M451" s="5" t="s">
        <v>1696</v>
      </c>
      <c r="N451" s="35"/>
      <c r="O451" s="20" t="s">
        <v>1991</v>
      </c>
      <c r="P451" s="17" t="s">
        <v>9</v>
      </c>
      <c r="Q451" s="17"/>
      <c r="R451" s="17"/>
      <c r="S451" s="17" t="s">
        <v>429</v>
      </c>
      <c r="T451" s="17" t="s">
        <v>834</v>
      </c>
      <c r="U451" s="17" t="s">
        <v>2022</v>
      </c>
      <c r="V451" s="17"/>
      <c r="W451" s="13"/>
      <c r="X451" s="17"/>
      <c r="Y451" s="13"/>
      <c r="Z451" s="17"/>
      <c r="AA451" s="13"/>
      <c r="AB451" s="17"/>
      <c r="AC451" s="13"/>
      <c r="AD451" s="17"/>
      <c r="AE451" s="13"/>
      <c r="AF451" s="17" t="s">
        <v>2024</v>
      </c>
      <c r="AG451" s="13">
        <v>1</v>
      </c>
      <c r="AH451" s="17"/>
      <c r="AI451" s="17" t="s">
        <v>2019</v>
      </c>
      <c r="AJ451" s="17" t="s">
        <v>58</v>
      </c>
      <c r="AK451" s="17"/>
      <c r="AL451" s="17"/>
      <c r="AM451" s="17"/>
      <c r="AN451" s="17"/>
      <c r="AO451" s="17"/>
      <c r="AP451" s="17"/>
      <c r="AQ451" s="17"/>
      <c r="AR451" s="17"/>
      <c r="AS451" s="121"/>
      <c r="AT451" s="17"/>
      <c r="AU451" s="17"/>
    </row>
    <row r="452" spans="1:47" s="9" customFormat="1" ht="58" hidden="1">
      <c r="A452" s="11" t="s">
        <v>114</v>
      </c>
      <c r="B452" s="3" t="s">
        <v>1986</v>
      </c>
      <c r="C452" s="4" t="s">
        <v>1891</v>
      </c>
      <c r="D452" s="4" t="s">
        <v>1987</v>
      </c>
      <c r="E452" s="4" t="s">
        <v>1988</v>
      </c>
      <c r="F452" s="12">
        <v>1</v>
      </c>
      <c r="G452" s="13" t="s">
        <v>1258</v>
      </c>
      <c r="H452" s="19" t="s">
        <v>1989</v>
      </c>
      <c r="I452" s="5" t="s">
        <v>1696</v>
      </c>
      <c r="J452" s="5" t="s">
        <v>1696</v>
      </c>
      <c r="K452" s="5" t="s">
        <v>1841</v>
      </c>
      <c r="L452" s="5" t="s">
        <v>1990</v>
      </c>
      <c r="M452" s="5" t="s">
        <v>1696</v>
      </c>
      <c r="N452" s="35"/>
      <c r="O452" s="20" t="s">
        <v>1991</v>
      </c>
      <c r="P452" s="17" t="s">
        <v>9</v>
      </c>
      <c r="Q452" s="17"/>
      <c r="R452" s="17"/>
      <c r="S452" s="17" t="s">
        <v>429</v>
      </c>
      <c r="T452" s="17" t="s">
        <v>850</v>
      </c>
      <c r="U452" s="17" t="s">
        <v>2022</v>
      </c>
      <c r="V452" s="17"/>
      <c r="W452" s="13"/>
      <c r="X452" s="17"/>
      <c r="Y452" s="13"/>
      <c r="Z452" s="17"/>
      <c r="AA452" s="13"/>
      <c r="AB452" s="17"/>
      <c r="AC452" s="13"/>
      <c r="AD452" s="17"/>
      <c r="AE452" s="13"/>
      <c r="AF452" s="17" t="s">
        <v>1396</v>
      </c>
      <c r="AG452" s="13">
        <v>1</v>
      </c>
      <c r="AH452" s="17"/>
      <c r="AI452" s="17" t="s">
        <v>2015</v>
      </c>
      <c r="AJ452" s="17" t="s">
        <v>58</v>
      </c>
      <c r="AK452" s="17"/>
      <c r="AL452" s="17"/>
      <c r="AM452" s="17"/>
      <c r="AN452" s="17"/>
      <c r="AO452" s="17"/>
      <c r="AP452" s="17"/>
      <c r="AQ452" s="17"/>
      <c r="AR452" s="17"/>
      <c r="AS452" s="121"/>
      <c r="AT452" s="17"/>
      <c r="AU452" s="17"/>
    </row>
    <row r="453" spans="1:47" s="9" customFormat="1" ht="58" hidden="1">
      <c r="A453" s="11" t="s">
        <v>114</v>
      </c>
      <c r="B453" s="3" t="s">
        <v>1986</v>
      </c>
      <c r="C453" s="4" t="s">
        <v>1891</v>
      </c>
      <c r="D453" s="4" t="s">
        <v>1987</v>
      </c>
      <c r="E453" s="4" t="s">
        <v>1988</v>
      </c>
      <c r="F453" s="12">
        <v>1</v>
      </c>
      <c r="G453" s="13" t="s">
        <v>1258</v>
      </c>
      <c r="H453" s="19" t="s">
        <v>1989</v>
      </c>
      <c r="I453" s="5" t="s">
        <v>1696</v>
      </c>
      <c r="J453" s="5" t="s">
        <v>1696</v>
      </c>
      <c r="K453" s="5" t="s">
        <v>1841</v>
      </c>
      <c r="L453" s="5" t="s">
        <v>1990</v>
      </c>
      <c r="M453" s="5" t="s">
        <v>1696</v>
      </c>
      <c r="N453" s="35"/>
      <c r="O453" s="20" t="s">
        <v>1991</v>
      </c>
      <c r="P453" s="17" t="s">
        <v>9</v>
      </c>
      <c r="Q453" s="17"/>
      <c r="R453" s="17"/>
      <c r="S453" s="17" t="s">
        <v>429</v>
      </c>
      <c r="T453" s="17" t="s">
        <v>837</v>
      </c>
      <c r="U453" s="17" t="s">
        <v>2020</v>
      </c>
      <c r="V453" s="17"/>
      <c r="W453" s="13"/>
      <c r="X453" s="17"/>
      <c r="Y453" s="13"/>
      <c r="Z453" s="17"/>
      <c r="AA453" s="13"/>
      <c r="AB453" s="17"/>
      <c r="AC453" s="13"/>
      <c r="AD453" s="17"/>
      <c r="AE453" s="13"/>
      <c r="AF453" s="17" t="s">
        <v>1784</v>
      </c>
      <c r="AG453" s="13">
        <v>1</v>
      </c>
      <c r="AH453" s="17"/>
      <c r="AI453" s="17" t="s">
        <v>2019</v>
      </c>
      <c r="AJ453" s="17" t="s">
        <v>47</v>
      </c>
      <c r="AK453" s="17"/>
      <c r="AL453" s="17"/>
      <c r="AM453" s="17"/>
      <c r="AN453" s="17"/>
      <c r="AO453" s="17"/>
      <c r="AP453" s="17"/>
      <c r="AQ453" s="17"/>
      <c r="AR453" s="17"/>
      <c r="AS453" s="121"/>
      <c r="AT453" s="17"/>
      <c r="AU453" s="17"/>
    </row>
    <row r="454" spans="1:47" s="9" customFormat="1" ht="58" hidden="1">
      <c r="A454" s="11" t="s">
        <v>114</v>
      </c>
      <c r="B454" s="3" t="s">
        <v>1986</v>
      </c>
      <c r="C454" s="4" t="s">
        <v>1891</v>
      </c>
      <c r="D454" s="4" t="s">
        <v>1987</v>
      </c>
      <c r="E454" s="4" t="s">
        <v>1988</v>
      </c>
      <c r="F454" s="12">
        <v>1</v>
      </c>
      <c r="G454" s="13" t="s">
        <v>1258</v>
      </c>
      <c r="H454" s="19" t="s">
        <v>1989</v>
      </c>
      <c r="I454" s="5" t="s">
        <v>1696</v>
      </c>
      <c r="J454" s="5" t="s">
        <v>1696</v>
      </c>
      <c r="K454" s="5" t="s">
        <v>1841</v>
      </c>
      <c r="L454" s="5" t="s">
        <v>1990</v>
      </c>
      <c r="M454" s="5" t="s">
        <v>1696</v>
      </c>
      <c r="N454" s="35"/>
      <c r="O454" s="20" t="s">
        <v>1991</v>
      </c>
      <c r="P454" s="17" t="s">
        <v>9</v>
      </c>
      <c r="Q454" s="17"/>
      <c r="R454" s="17"/>
      <c r="S454" s="17" t="s">
        <v>429</v>
      </c>
      <c r="T454" s="17" t="s">
        <v>840</v>
      </c>
      <c r="U454" s="17" t="s">
        <v>2020</v>
      </c>
      <c r="V454" s="17"/>
      <c r="W454" s="13"/>
      <c r="X454" s="17"/>
      <c r="Y454" s="13"/>
      <c r="Z454" s="17"/>
      <c r="AA454" s="13"/>
      <c r="AB454" s="17"/>
      <c r="AC454" s="13"/>
      <c r="AD454" s="17"/>
      <c r="AE454" s="13"/>
      <c r="AF454" s="17" t="s">
        <v>1600</v>
      </c>
      <c r="AG454" s="13">
        <v>1</v>
      </c>
      <c r="AH454" s="17"/>
      <c r="AI454" s="17" t="s">
        <v>2019</v>
      </c>
      <c r="AJ454" s="17" t="s">
        <v>47</v>
      </c>
      <c r="AK454" s="17"/>
      <c r="AL454" s="17"/>
      <c r="AM454" s="17"/>
      <c r="AN454" s="17"/>
      <c r="AO454" s="17"/>
      <c r="AP454" s="17"/>
      <c r="AQ454" s="17"/>
      <c r="AR454" s="17"/>
      <c r="AS454" s="121"/>
      <c r="AT454" s="17"/>
      <c r="AU454" s="17"/>
    </row>
    <row r="455" spans="1:47" s="9" customFormat="1" ht="87" hidden="1">
      <c r="A455" s="11" t="s">
        <v>114</v>
      </c>
      <c r="B455" s="3" t="s">
        <v>1986</v>
      </c>
      <c r="C455" s="4" t="s">
        <v>1891</v>
      </c>
      <c r="D455" s="4" t="s">
        <v>1987</v>
      </c>
      <c r="E455" s="4" t="s">
        <v>1988</v>
      </c>
      <c r="F455" s="12">
        <v>1</v>
      </c>
      <c r="G455" s="13" t="s">
        <v>1258</v>
      </c>
      <c r="H455" s="19" t="s">
        <v>1989</v>
      </c>
      <c r="I455" s="5" t="s">
        <v>1696</v>
      </c>
      <c r="J455" s="5" t="s">
        <v>1696</v>
      </c>
      <c r="K455" s="5" t="s">
        <v>1841</v>
      </c>
      <c r="L455" s="5" t="s">
        <v>1990</v>
      </c>
      <c r="M455" s="5" t="s">
        <v>1696</v>
      </c>
      <c r="N455" s="35"/>
      <c r="O455" s="20" t="s">
        <v>1991</v>
      </c>
      <c r="P455" s="17" t="s">
        <v>9</v>
      </c>
      <c r="Q455" s="17"/>
      <c r="R455" s="17"/>
      <c r="S455" s="17" t="s">
        <v>429</v>
      </c>
      <c r="T455" s="17" t="s">
        <v>836</v>
      </c>
      <c r="U455" s="17" t="s">
        <v>2020</v>
      </c>
      <c r="V455" s="17"/>
      <c r="W455" s="13"/>
      <c r="X455" s="17"/>
      <c r="Y455" s="13"/>
      <c r="Z455" s="17"/>
      <c r="AA455" s="13"/>
      <c r="AB455" s="17"/>
      <c r="AC455" s="13"/>
      <c r="AD455" s="17"/>
      <c r="AE455" s="13"/>
      <c r="AF455" s="17" t="s">
        <v>1759</v>
      </c>
      <c r="AG455" s="13">
        <v>1</v>
      </c>
      <c r="AH455" s="17"/>
      <c r="AI455" s="17" t="s">
        <v>2025</v>
      </c>
      <c r="AJ455" s="17" t="s">
        <v>47</v>
      </c>
      <c r="AK455" s="17"/>
      <c r="AL455" s="17"/>
      <c r="AM455" s="17"/>
      <c r="AN455" s="17"/>
      <c r="AO455" s="17"/>
      <c r="AP455" s="17"/>
      <c r="AQ455" s="17"/>
      <c r="AR455" s="17"/>
      <c r="AS455" s="121"/>
      <c r="AT455" s="17"/>
      <c r="AU455" s="17"/>
    </row>
    <row r="456" spans="1:47" s="9" customFormat="1" ht="58" hidden="1">
      <c r="A456" s="11" t="s">
        <v>114</v>
      </c>
      <c r="B456" s="3" t="s">
        <v>1986</v>
      </c>
      <c r="C456" s="4" t="s">
        <v>1891</v>
      </c>
      <c r="D456" s="4" t="s">
        <v>1987</v>
      </c>
      <c r="E456" s="4" t="s">
        <v>1988</v>
      </c>
      <c r="F456" s="12">
        <v>1</v>
      </c>
      <c r="G456" s="13" t="s">
        <v>1258</v>
      </c>
      <c r="H456" s="19" t="s">
        <v>1989</v>
      </c>
      <c r="I456" s="5" t="s">
        <v>1696</v>
      </c>
      <c r="J456" s="5" t="s">
        <v>1696</v>
      </c>
      <c r="K456" s="5" t="s">
        <v>1841</v>
      </c>
      <c r="L456" s="5" t="s">
        <v>1990</v>
      </c>
      <c r="M456" s="5" t="s">
        <v>1696</v>
      </c>
      <c r="N456" s="35"/>
      <c r="O456" s="20" t="s">
        <v>1991</v>
      </c>
      <c r="P456" s="17" t="s">
        <v>9</v>
      </c>
      <c r="Q456" s="17"/>
      <c r="R456" s="17"/>
      <c r="S456" s="17" t="s">
        <v>429</v>
      </c>
      <c r="T456" s="17" t="s">
        <v>844</v>
      </c>
      <c r="U456" s="17" t="s">
        <v>2020</v>
      </c>
      <c r="V456" s="17"/>
      <c r="W456" s="13"/>
      <c r="X456" s="17"/>
      <c r="Y456" s="13"/>
      <c r="Z456" s="17"/>
      <c r="AA456" s="13"/>
      <c r="AB456" s="17"/>
      <c r="AC456" s="13"/>
      <c r="AD456" s="17"/>
      <c r="AE456" s="13"/>
      <c r="AF456" s="17" t="s">
        <v>1757</v>
      </c>
      <c r="AG456" s="13">
        <v>1</v>
      </c>
      <c r="AH456" s="17"/>
      <c r="AI456" s="17" t="s">
        <v>2019</v>
      </c>
      <c r="AJ456" s="17" t="s">
        <v>47</v>
      </c>
      <c r="AK456" s="17"/>
      <c r="AL456" s="17"/>
      <c r="AM456" s="17"/>
      <c r="AN456" s="17"/>
      <c r="AO456" s="17"/>
      <c r="AP456" s="17"/>
      <c r="AQ456" s="17"/>
      <c r="AR456" s="17"/>
      <c r="AS456" s="121"/>
      <c r="AT456" s="17"/>
      <c r="AU456" s="17"/>
    </row>
    <row r="457" spans="1:47" s="9" customFormat="1" ht="188.5">
      <c r="A457" s="11" t="s">
        <v>114</v>
      </c>
      <c r="B457" s="3" t="s">
        <v>1986</v>
      </c>
      <c r="C457" s="4" t="s">
        <v>1891</v>
      </c>
      <c r="D457" s="4" t="s">
        <v>1987</v>
      </c>
      <c r="E457" s="4" t="s">
        <v>1988</v>
      </c>
      <c r="F457" s="12">
        <v>1</v>
      </c>
      <c r="G457" s="13" t="s">
        <v>1258</v>
      </c>
      <c r="H457" s="19" t="s">
        <v>1989</v>
      </c>
      <c r="I457" s="5" t="s">
        <v>1696</v>
      </c>
      <c r="J457" s="5" t="s">
        <v>1696</v>
      </c>
      <c r="K457" s="5" t="s">
        <v>1841</v>
      </c>
      <c r="L457" s="5" t="s">
        <v>1990</v>
      </c>
      <c r="M457" s="5" t="s">
        <v>1696</v>
      </c>
      <c r="N457" s="35"/>
      <c r="O457" s="20" t="s">
        <v>1991</v>
      </c>
      <c r="P457" s="17" t="s">
        <v>10</v>
      </c>
      <c r="Q457" s="17" t="s">
        <v>79</v>
      </c>
      <c r="R457" s="17"/>
      <c r="S457" s="17" t="s">
        <v>433</v>
      </c>
      <c r="T457" s="17" t="s">
        <v>2604</v>
      </c>
      <c r="U457" s="17" t="s">
        <v>2605</v>
      </c>
      <c r="V457" s="17" t="s">
        <v>295</v>
      </c>
      <c r="W457" s="13">
        <v>1</v>
      </c>
      <c r="X457" s="17"/>
      <c r="Y457" s="13"/>
      <c r="Z457" s="17"/>
      <c r="AA457" s="13"/>
      <c r="AB457" s="17"/>
      <c r="AC457" s="13"/>
      <c r="AD457" s="17"/>
      <c r="AE457" s="13"/>
      <c r="AF457" s="17"/>
      <c r="AG457" s="13"/>
      <c r="AH457" s="17"/>
      <c r="AI457" s="17" t="s">
        <v>2026</v>
      </c>
      <c r="AJ457" s="17" t="s">
        <v>31</v>
      </c>
      <c r="AK457" s="17" t="s">
        <v>31</v>
      </c>
      <c r="AL457" s="17"/>
      <c r="AM457" s="17"/>
      <c r="AN457" s="17" t="s">
        <v>27</v>
      </c>
      <c r="AO457" s="17"/>
      <c r="AP457" s="17"/>
      <c r="AQ457" s="17"/>
      <c r="AR457" s="17"/>
      <c r="AS457" s="121"/>
      <c r="AT457" s="17"/>
      <c r="AU457" s="17"/>
    </row>
    <row r="458" spans="1:47" s="9" customFormat="1" ht="116.15">
      <c r="A458" s="11" t="s">
        <v>114</v>
      </c>
      <c r="B458" s="3" t="s">
        <v>1986</v>
      </c>
      <c r="C458" s="4" t="s">
        <v>1891</v>
      </c>
      <c r="D458" s="4" t="s">
        <v>1987</v>
      </c>
      <c r="E458" s="4" t="s">
        <v>1988</v>
      </c>
      <c r="F458" s="12">
        <v>1</v>
      </c>
      <c r="G458" s="13" t="s">
        <v>1258</v>
      </c>
      <c r="H458" s="19" t="s">
        <v>1989</v>
      </c>
      <c r="I458" s="5" t="s">
        <v>1696</v>
      </c>
      <c r="J458" s="5" t="s">
        <v>1696</v>
      </c>
      <c r="K458" s="5" t="s">
        <v>1841</v>
      </c>
      <c r="L458" s="5" t="s">
        <v>1990</v>
      </c>
      <c r="M458" s="5" t="s">
        <v>1696</v>
      </c>
      <c r="N458" s="35"/>
      <c r="O458" s="20" t="s">
        <v>1991</v>
      </c>
      <c r="P458" s="17" t="s">
        <v>10</v>
      </c>
      <c r="Q458" s="17" t="s">
        <v>79</v>
      </c>
      <c r="R458" s="17"/>
      <c r="S458" s="17" t="s">
        <v>433</v>
      </c>
      <c r="T458" s="17" t="s">
        <v>2606</v>
      </c>
      <c r="U458" s="17" t="s">
        <v>2607</v>
      </c>
      <c r="V458" s="17" t="s">
        <v>295</v>
      </c>
      <c r="W458" s="13">
        <v>1</v>
      </c>
      <c r="X458" s="17"/>
      <c r="Y458" s="13"/>
      <c r="Z458" s="17"/>
      <c r="AA458" s="13"/>
      <c r="AB458" s="17"/>
      <c r="AC458" s="13"/>
      <c r="AD458" s="17"/>
      <c r="AE458" s="13"/>
      <c r="AF458" s="17"/>
      <c r="AG458" s="13"/>
      <c r="AH458" s="17"/>
      <c r="AI458" s="17" t="s">
        <v>2026</v>
      </c>
      <c r="AJ458" s="17" t="s">
        <v>24</v>
      </c>
      <c r="AK458" s="17" t="s">
        <v>24</v>
      </c>
      <c r="AL458" s="17"/>
      <c r="AM458" s="17"/>
      <c r="AN458" s="17" t="s">
        <v>27</v>
      </c>
      <c r="AO458" s="17"/>
      <c r="AP458" s="17"/>
      <c r="AQ458" s="17"/>
      <c r="AR458" s="17"/>
      <c r="AS458" s="121"/>
      <c r="AT458" s="17"/>
      <c r="AU458" s="17"/>
    </row>
    <row r="459" spans="1:47" s="9" customFormat="1" ht="119.15" hidden="1" customHeight="1">
      <c r="A459" s="11" t="s">
        <v>117</v>
      </c>
      <c r="B459" s="3" t="s">
        <v>2027</v>
      </c>
      <c r="C459" s="4" t="s">
        <v>2028</v>
      </c>
      <c r="D459" s="4" t="s">
        <v>2029</v>
      </c>
      <c r="E459" s="4" t="s">
        <v>2030</v>
      </c>
      <c r="F459" s="12">
        <v>1</v>
      </c>
      <c r="G459" s="13" t="s">
        <v>1258</v>
      </c>
      <c r="H459" s="20"/>
      <c r="I459" s="25" t="s">
        <v>2031</v>
      </c>
      <c r="J459" s="25" t="s">
        <v>2031</v>
      </c>
      <c r="K459" s="13" t="s">
        <v>2032</v>
      </c>
      <c r="L459" s="17"/>
      <c r="M459" s="17"/>
      <c r="N459" s="17"/>
      <c r="O459" s="20" t="s">
        <v>2033</v>
      </c>
      <c r="P459" s="17" t="s">
        <v>12</v>
      </c>
      <c r="Q459" s="17" t="s">
        <v>87</v>
      </c>
      <c r="R459" s="17"/>
      <c r="S459" s="17" t="s">
        <v>1203</v>
      </c>
      <c r="T459" s="17" t="s">
        <v>883</v>
      </c>
      <c r="U459" s="17" t="s">
        <v>2034</v>
      </c>
      <c r="V459" s="17"/>
      <c r="W459" s="13"/>
      <c r="X459" s="17" t="s">
        <v>269</v>
      </c>
      <c r="Y459" s="13">
        <v>1</v>
      </c>
      <c r="Z459" s="17"/>
      <c r="AA459" s="13"/>
      <c r="AB459" s="17" t="s">
        <v>269</v>
      </c>
      <c r="AC459" s="13">
        <v>1</v>
      </c>
      <c r="AD459" s="17"/>
      <c r="AE459" s="13"/>
      <c r="AF459" s="17"/>
      <c r="AG459" s="13"/>
      <c r="AH459" s="17"/>
      <c r="AI459" s="17"/>
      <c r="AJ459" s="17" t="s">
        <v>64</v>
      </c>
      <c r="AK459" s="17"/>
      <c r="AL459" s="17"/>
      <c r="AM459" s="17"/>
      <c r="AN459" s="17"/>
      <c r="AO459" s="17"/>
      <c r="AP459" s="17"/>
      <c r="AQ459" s="17"/>
      <c r="AR459" s="17"/>
      <c r="AS459" s="17" t="s">
        <v>23</v>
      </c>
      <c r="AT459" s="17"/>
      <c r="AU459" s="17"/>
    </row>
    <row r="460" spans="1:47" s="9" customFormat="1" ht="58" hidden="1">
      <c r="A460" s="11" t="s">
        <v>117</v>
      </c>
      <c r="B460" s="3" t="s">
        <v>2035</v>
      </c>
      <c r="C460" s="4" t="s">
        <v>2036</v>
      </c>
      <c r="D460" s="4" t="s">
        <v>2037</v>
      </c>
      <c r="E460" s="4" t="s">
        <v>2038</v>
      </c>
      <c r="F460" s="12">
        <v>1</v>
      </c>
      <c r="G460" s="13" t="s">
        <v>1258</v>
      </c>
      <c r="H460" s="25" t="s">
        <v>2039</v>
      </c>
      <c r="I460" s="25" t="s">
        <v>2039</v>
      </c>
      <c r="J460" s="25"/>
      <c r="K460" s="25" t="s">
        <v>2039</v>
      </c>
      <c r="L460" s="17"/>
      <c r="M460" s="17"/>
      <c r="N460" s="17"/>
      <c r="O460" s="20" t="s">
        <v>1261</v>
      </c>
      <c r="P460" s="17" t="s">
        <v>11</v>
      </c>
      <c r="Q460" s="17" t="s">
        <v>21</v>
      </c>
      <c r="R460" s="17"/>
      <c r="S460" s="17" t="s">
        <v>1204</v>
      </c>
      <c r="T460" s="17" t="s">
        <v>881</v>
      </c>
      <c r="U460" s="17"/>
      <c r="V460" s="17"/>
      <c r="W460" s="13"/>
      <c r="X460" s="17" t="s">
        <v>295</v>
      </c>
      <c r="Y460" s="13">
        <v>1</v>
      </c>
      <c r="Z460" s="17" t="s">
        <v>367</v>
      </c>
      <c r="AA460" s="13">
        <v>1</v>
      </c>
      <c r="AB460" s="17"/>
      <c r="AC460" s="13"/>
      <c r="AD460" s="17"/>
      <c r="AE460" s="13"/>
      <c r="AF460" s="17"/>
      <c r="AG460" s="13"/>
      <c r="AH460" s="17"/>
      <c r="AI460" s="17"/>
      <c r="AJ460" s="17" t="s">
        <v>45</v>
      </c>
      <c r="AK460" s="17"/>
      <c r="AL460" s="17"/>
      <c r="AM460" s="17"/>
      <c r="AN460" s="17"/>
      <c r="AO460" s="17"/>
      <c r="AP460" s="17"/>
      <c r="AQ460" s="17"/>
      <c r="AR460" s="17"/>
      <c r="AS460" s="121" t="s">
        <v>1578</v>
      </c>
      <c r="AT460" s="17"/>
      <c r="AU460" s="17" t="s">
        <v>26</v>
      </c>
    </row>
    <row r="461" spans="1:47" s="9" customFormat="1" ht="145" hidden="1">
      <c r="A461" s="11" t="s">
        <v>117</v>
      </c>
      <c r="B461" s="3" t="s">
        <v>2035</v>
      </c>
      <c r="C461" s="4" t="s">
        <v>2036</v>
      </c>
      <c r="D461" s="4" t="s">
        <v>2037</v>
      </c>
      <c r="E461" s="4" t="s">
        <v>2038</v>
      </c>
      <c r="F461" s="12">
        <v>1</v>
      </c>
      <c r="G461" s="13" t="s">
        <v>1258</v>
      </c>
      <c r="H461" s="25" t="s">
        <v>2039</v>
      </c>
      <c r="I461" s="25" t="s">
        <v>2039</v>
      </c>
      <c r="J461" s="25"/>
      <c r="K461" s="25" t="s">
        <v>2039</v>
      </c>
      <c r="L461" s="17"/>
      <c r="M461" s="17"/>
      <c r="N461" s="17"/>
      <c r="O461" s="20" t="s">
        <v>1261</v>
      </c>
      <c r="P461" s="17" t="s">
        <v>9</v>
      </c>
      <c r="Q461" s="17" t="s">
        <v>63</v>
      </c>
      <c r="R461" s="17"/>
      <c r="S461" s="17" t="s">
        <v>427</v>
      </c>
      <c r="T461" s="17" t="s">
        <v>877</v>
      </c>
      <c r="U461" s="17" t="s">
        <v>2040</v>
      </c>
      <c r="V461" s="17"/>
      <c r="W461" s="13"/>
      <c r="X461" s="17" t="s">
        <v>295</v>
      </c>
      <c r="Y461" s="13">
        <v>1</v>
      </c>
      <c r="Z461" s="17" t="s">
        <v>364</v>
      </c>
      <c r="AA461" s="13">
        <v>1</v>
      </c>
      <c r="AB461" s="17"/>
      <c r="AC461" s="13"/>
      <c r="AD461" s="17"/>
      <c r="AE461" s="13"/>
      <c r="AF461" s="17"/>
      <c r="AG461" s="13"/>
      <c r="AH461" s="17"/>
      <c r="AI461" s="17"/>
      <c r="AJ461" s="17" t="s">
        <v>64</v>
      </c>
      <c r="AK461" s="17"/>
      <c r="AL461" s="17"/>
      <c r="AM461" s="17"/>
      <c r="AN461" s="17"/>
      <c r="AO461" s="17" t="s">
        <v>23</v>
      </c>
      <c r="AP461" s="17"/>
      <c r="AQ461" s="17"/>
      <c r="AR461" s="117"/>
      <c r="AS461" s="121"/>
      <c r="AT461" s="118"/>
      <c r="AU461" s="17"/>
    </row>
    <row r="462" spans="1:47" s="9" customFormat="1" ht="101.5" hidden="1">
      <c r="A462" s="11" t="s">
        <v>117</v>
      </c>
      <c r="B462" s="3" t="s">
        <v>2035</v>
      </c>
      <c r="C462" s="4" t="s">
        <v>2036</v>
      </c>
      <c r="D462" s="4" t="s">
        <v>2037</v>
      </c>
      <c r="E462" s="4" t="s">
        <v>2038</v>
      </c>
      <c r="F462" s="12">
        <v>1</v>
      </c>
      <c r="G462" s="13" t="s">
        <v>1258</v>
      </c>
      <c r="H462" s="25" t="s">
        <v>2039</v>
      </c>
      <c r="I462" s="25" t="s">
        <v>2039</v>
      </c>
      <c r="J462" s="25"/>
      <c r="K462" s="25" t="s">
        <v>2039</v>
      </c>
      <c r="L462" s="17"/>
      <c r="M462" s="17"/>
      <c r="N462" s="17"/>
      <c r="O462" s="20" t="s">
        <v>1261</v>
      </c>
      <c r="P462" s="17" t="s">
        <v>9</v>
      </c>
      <c r="Q462" s="17" t="s">
        <v>29</v>
      </c>
      <c r="R462" s="17"/>
      <c r="S462" s="17" t="s">
        <v>427</v>
      </c>
      <c r="T462" s="17" t="s">
        <v>875</v>
      </c>
      <c r="U462" s="17" t="s">
        <v>2041</v>
      </c>
      <c r="V462" s="17"/>
      <c r="W462" s="13"/>
      <c r="X462" s="17" t="s">
        <v>345</v>
      </c>
      <c r="Y462" s="13">
        <v>1</v>
      </c>
      <c r="Z462" s="17" t="s">
        <v>345</v>
      </c>
      <c r="AA462" s="13">
        <v>1</v>
      </c>
      <c r="AB462" s="17"/>
      <c r="AC462" s="13"/>
      <c r="AD462" s="17"/>
      <c r="AE462" s="13"/>
      <c r="AF462" s="17"/>
      <c r="AG462" s="13"/>
      <c r="AH462" s="17"/>
      <c r="AI462" s="17"/>
      <c r="AJ462" s="17" t="s">
        <v>64</v>
      </c>
      <c r="AK462" s="17"/>
      <c r="AL462" s="17"/>
      <c r="AM462" s="17"/>
      <c r="AN462" s="17"/>
      <c r="AO462" s="17" t="s">
        <v>23</v>
      </c>
      <c r="AP462" s="17"/>
      <c r="AQ462" s="17"/>
      <c r="AR462" s="117"/>
      <c r="AS462" s="121"/>
      <c r="AT462" s="118"/>
      <c r="AU462" s="17"/>
    </row>
    <row r="463" spans="1:47" s="9" customFormat="1" ht="87">
      <c r="A463" s="11" t="s">
        <v>117</v>
      </c>
      <c r="B463" s="3" t="s">
        <v>2035</v>
      </c>
      <c r="C463" s="4" t="s">
        <v>2036</v>
      </c>
      <c r="D463" s="4" t="s">
        <v>2037</v>
      </c>
      <c r="E463" s="4" t="s">
        <v>2038</v>
      </c>
      <c r="F463" s="12">
        <v>1</v>
      </c>
      <c r="G463" s="13" t="s">
        <v>1258</v>
      </c>
      <c r="H463" s="25" t="s">
        <v>2039</v>
      </c>
      <c r="I463" s="25" t="s">
        <v>2039</v>
      </c>
      <c r="J463" s="25"/>
      <c r="K463" s="25" t="s">
        <v>2039</v>
      </c>
      <c r="L463" s="17"/>
      <c r="M463" s="17"/>
      <c r="N463" s="17"/>
      <c r="O463" s="20" t="s">
        <v>1261</v>
      </c>
      <c r="P463" s="17" t="s">
        <v>9</v>
      </c>
      <c r="Q463" s="17" t="s">
        <v>32</v>
      </c>
      <c r="R463" s="17"/>
      <c r="S463" s="17" t="s">
        <v>427</v>
      </c>
      <c r="T463" s="17" t="s">
        <v>876</v>
      </c>
      <c r="U463" s="17" t="s">
        <v>2042</v>
      </c>
      <c r="V463" s="17" t="s">
        <v>272</v>
      </c>
      <c r="W463" s="13">
        <v>1</v>
      </c>
      <c r="X463" s="17" t="s">
        <v>295</v>
      </c>
      <c r="Y463" s="13">
        <v>1</v>
      </c>
      <c r="Z463" s="17" t="s">
        <v>358</v>
      </c>
      <c r="AA463" s="13">
        <v>1</v>
      </c>
      <c r="AB463" s="17"/>
      <c r="AC463" s="13"/>
      <c r="AD463" s="17"/>
      <c r="AE463" s="13"/>
      <c r="AF463" s="17"/>
      <c r="AG463" s="13"/>
      <c r="AH463" s="17"/>
      <c r="AI463" s="17"/>
      <c r="AJ463" s="17" t="s">
        <v>24</v>
      </c>
      <c r="AK463" s="17"/>
      <c r="AL463" s="17"/>
      <c r="AM463" s="17"/>
      <c r="AN463" s="17"/>
      <c r="AO463" s="17" t="s">
        <v>23</v>
      </c>
      <c r="AP463" s="17"/>
      <c r="AQ463" s="17"/>
      <c r="AR463" s="117"/>
      <c r="AS463" s="121"/>
      <c r="AT463" s="118"/>
      <c r="AU463" s="17"/>
    </row>
    <row r="464" spans="1:47" s="9" customFormat="1" ht="130.5" hidden="1">
      <c r="A464" s="11" t="s">
        <v>117</v>
      </c>
      <c r="B464" s="3" t="s">
        <v>2035</v>
      </c>
      <c r="C464" s="4" t="s">
        <v>2043</v>
      </c>
      <c r="D464" s="4" t="s">
        <v>2044</v>
      </c>
      <c r="E464" s="4" t="s">
        <v>2038</v>
      </c>
      <c r="F464" s="12">
        <v>1</v>
      </c>
      <c r="G464" s="13" t="s">
        <v>1258</v>
      </c>
      <c r="H464" s="20"/>
      <c r="I464" s="25" t="s">
        <v>2039</v>
      </c>
      <c r="J464" s="25"/>
      <c r="K464" s="25" t="s">
        <v>2039</v>
      </c>
      <c r="L464" s="17"/>
      <c r="M464" s="17"/>
      <c r="N464" s="17"/>
      <c r="O464" s="20" t="s">
        <v>1552</v>
      </c>
      <c r="P464" s="17" t="s">
        <v>9</v>
      </c>
      <c r="Q464" s="17" t="s">
        <v>96</v>
      </c>
      <c r="R464" s="17"/>
      <c r="S464" s="17" t="s">
        <v>427</v>
      </c>
      <c r="T464" s="76" t="s">
        <v>877</v>
      </c>
      <c r="U464" s="76" t="s">
        <v>2045</v>
      </c>
      <c r="V464" s="17"/>
      <c r="W464" s="13"/>
      <c r="X464" s="17" t="s">
        <v>295</v>
      </c>
      <c r="Y464" s="13">
        <v>1</v>
      </c>
      <c r="Z464" s="17" t="s">
        <v>364</v>
      </c>
      <c r="AA464" s="13">
        <v>1</v>
      </c>
      <c r="AB464" s="17"/>
      <c r="AC464" s="13"/>
      <c r="AD464" s="17"/>
      <c r="AE464" s="13"/>
      <c r="AF464" s="17"/>
      <c r="AG464" s="13"/>
      <c r="AH464" s="17"/>
      <c r="AI464" s="17"/>
      <c r="AJ464" s="17" t="s">
        <v>64</v>
      </c>
      <c r="AK464" s="17"/>
      <c r="AL464" s="17"/>
      <c r="AM464" s="17"/>
      <c r="AN464" s="17"/>
      <c r="AO464" s="17" t="s">
        <v>23</v>
      </c>
      <c r="AP464" s="17"/>
      <c r="AQ464" s="17"/>
      <c r="AR464" s="117"/>
      <c r="AS464" s="121"/>
      <c r="AT464" s="118" t="s">
        <v>2046</v>
      </c>
      <c r="AU464" s="17" t="s">
        <v>22</v>
      </c>
    </row>
    <row r="465" spans="1:47" s="9" customFormat="1" ht="101.5" hidden="1">
      <c r="A465" s="11" t="s">
        <v>117</v>
      </c>
      <c r="B465" s="3" t="s">
        <v>2035</v>
      </c>
      <c r="C465" s="4" t="s">
        <v>2043</v>
      </c>
      <c r="D465" s="4" t="s">
        <v>2044</v>
      </c>
      <c r="E465" s="4" t="s">
        <v>2038</v>
      </c>
      <c r="F465" s="12">
        <v>1</v>
      </c>
      <c r="G465" s="13" t="s">
        <v>1258</v>
      </c>
      <c r="H465" s="20"/>
      <c r="I465" s="25" t="s">
        <v>2039</v>
      </c>
      <c r="J465" s="25"/>
      <c r="K465" s="25" t="s">
        <v>2039</v>
      </c>
      <c r="L465" s="17"/>
      <c r="M465" s="17"/>
      <c r="N465" s="17"/>
      <c r="O465" s="20" t="s">
        <v>1552</v>
      </c>
      <c r="P465" s="17" t="s">
        <v>9</v>
      </c>
      <c r="Q465" s="17" t="s">
        <v>96</v>
      </c>
      <c r="R465" s="17"/>
      <c r="S465" s="17" t="s">
        <v>427</v>
      </c>
      <c r="T465" s="77" t="s">
        <v>874</v>
      </c>
      <c r="U465" s="77" t="s">
        <v>2047</v>
      </c>
      <c r="V465" s="17"/>
      <c r="W465" s="13"/>
      <c r="X465" s="17" t="s">
        <v>345</v>
      </c>
      <c r="Y465" s="13">
        <v>1</v>
      </c>
      <c r="Z465" s="17" t="s">
        <v>345</v>
      </c>
      <c r="AA465" s="13">
        <v>1</v>
      </c>
      <c r="AB465" s="17"/>
      <c r="AC465" s="13"/>
      <c r="AD465" s="17"/>
      <c r="AE465" s="13"/>
      <c r="AF465" s="17"/>
      <c r="AG465" s="13"/>
      <c r="AH465" s="17"/>
      <c r="AI465" s="17"/>
      <c r="AJ465" s="17" t="s">
        <v>64</v>
      </c>
      <c r="AK465" s="17"/>
      <c r="AL465" s="17"/>
      <c r="AM465" s="17"/>
      <c r="AN465" s="17"/>
      <c r="AO465" s="17" t="s">
        <v>23</v>
      </c>
      <c r="AP465" s="17"/>
      <c r="AQ465" s="17"/>
      <c r="AR465" s="117"/>
      <c r="AS465" s="121"/>
      <c r="AT465" s="118" t="s">
        <v>2046</v>
      </c>
      <c r="AU465" s="17" t="s">
        <v>26</v>
      </c>
    </row>
    <row r="466" spans="1:47" s="9" customFormat="1" ht="72.650000000000006" hidden="1">
      <c r="A466" s="11" t="s">
        <v>117</v>
      </c>
      <c r="B466" s="3" t="s">
        <v>2027</v>
      </c>
      <c r="C466" s="4" t="s">
        <v>2028</v>
      </c>
      <c r="D466" s="4" t="s">
        <v>2029</v>
      </c>
      <c r="E466" s="4" t="s">
        <v>2030</v>
      </c>
      <c r="F466" s="12">
        <v>1</v>
      </c>
      <c r="G466" s="13" t="s">
        <v>1258</v>
      </c>
      <c r="H466" s="20"/>
      <c r="I466" s="25" t="s">
        <v>2031</v>
      </c>
      <c r="J466" s="25" t="s">
        <v>2031</v>
      </c>
      <c r="K466" s="13" t="s">
        <v>2032</v>
      </c>
      <c r="L466" s="17"/>
      <c r="M466" s="17"/>
      <c r="N466" s="17"/>
      <c r="O466" s="20" t="s">
        <v>2033</v>
      </c>
      <c r="P466" s="17" t="s">
        <v>12</v>
      </c>
      <c r="Q466" s="17" t="s">
        <v>69</v>
      </c>
      <c r="R466" s="17"/>
      <c r="S466" s="17" t="s">
        <v>427</v>
      </c>
      <c r="T466" s="17" t="s">
        <v>882</v>
      </c>
      <c r="U466" s="17" t="s">
        <v>2048</v>
      </c>
      <c r="V466" s="17"/>
      <c r="W466" s="13"/>
      <c r="X466" s="17"/>
      <c r="Y466" s="13"/>
      <c r="Z466" s="17" t="s">
        <v>358</v>
      </c>
      <c r="AA466" s="13">
        <v>1</v>
      </c>
      <c r="AB466" s="17"/>
      <c r="AC466" s="13"/>
      <c r="AD466" s="17"/>
      <c r="AE466" s="13"/>
      <c r="AF466" s="17"/>
      <c r="AG466" s="13"/>
      <c r="AH466" s="17"/>
      <c r="AI466" s="17"/>
      <c r="AJ466" s="17" t="s">
        <v>62</v>
      </c>
      <c r="AK466" s="17"/>
      <c r="AL466" s="17"/>
      <c r="AM466" s="17"/>
      <c r="AN466" s="17"/>
      <c r="AO466" s="17" t="s">
        <v>23</v>
      </c>
      <c r="AP466" s="17"/>
      <c r="AQ466" s="17"/>
      <c r="AR466" s="117"/>
      <c r="AS466" s="121"/>
      <c r="AT466" s="118"/>
      <c r="AU466" s="17"/>
    </row>
    <row r="467" spans="1:47" s="9" customFormat="1" ht="72.650000000000006" hidden="1">
      <c r="A467" s="11" t="s">
        <v>117</v>
      </c>
      <c r="B467" s="3" t="s">
        <v>2027</v>
      </c>
      <c r="C467" s="4" t="s">
        <v>2028</v>
      </c>
      <c r="D467" s="4" t="s">
        <v>2029</v>
      </c>
      <c r="E467" s="4" t="s">
        <v>2030</v>
      </c>
      <c r="F467" s="12">
        <v>1</v>
      </c>
      <c r="G467" s="13" t="s">
        <v>1258</v>
      </c>
      <c r="H467" s="20"/>
      <c r="I467" s="25" t="s">
        <v>2031</v>
      </c>
      <c r="J467" s="25" t="s">
        <v>2031</v>
      </c>
      <c r="K467" s="13" t="s">
        <v>2032</v>
      </c>
      <c r="L467" s="17"/>
      <c r="M467" s="17"/>
      <c r="N467" s="17"/>
      <c r="O467" s="20" t="s">
        <v>2033</v>
      </c>
      <c r="P467" s="17" t="s">
        <v>11</v>
      </c>
      <c r="Q467" s="17" t="s">
        <v>32</v>
      </c>
      <c r="R467" s="17"/>
      <c r="S467" s="17" t="s">
        <v>427</v>
      </c>
      <c r="T467" s="17" t="s">
        <v>880</v>
      </c>
      <c r="U467" s="17" t="s">
        <v>2049</v>
      </c>
      <c r="V467" s="17"/>
      <c r="W467" s="13"/>
      <c r="X467" s="17"/>
      <c r="Y467" s="13"/>
      <c r="Z467" s="17" t="s">
        <v>364</v>
      </c>
      <c r="AA467" s="13">
        <v>1</v>
      </c>
      <c r="AB467" s="17" t="s">
        <v>295</v>
      </c>
      <c r="AC467" s="13">
        <v>1</v>
      </c>
      <c r="AD467" s="17"/>
      <c r="AE467" s="13"/>
      <c r="AF467" s="17"/>
      <c r="AG467" s="13"/>
      <c r="AH467" s="17"/>
      <c r="AI467" s="17"/>
      <c r="AJ467" s="17" t="s">
        <v>64</v>
      </c>
      <c r="AK467" s="17"/>
      <c r="AL467" s="17"/>
      <c r="AM467" s="17"/>
      <c r="AN467" s="17"/>
      <c r="AO467" s="17" t="s">
        <v>23</v>
      </c>
      <c r="AP467" s="17"/>
      <c r="AQ467" s="17"/>
      <c r="AR467" s="117"/>
      <c r="AS467" s="121"/>
      <c r="AT467" s="118"/>
      <c r="AU467" s="17"/>
    </row>
    <row r="468" spans="1:47" s="9" customFormat="1" ht="174">
      <c r="A468" s="11" t="s">
        <v>117</v>
      </c>
      <c r="B468" s="3" t="s">
        <v>2035</v>
      </c>
      <c r="C468" s="4" t="s">
        <v>2036</v>
      </c>
      <c r="D468" s="4" t="s">
        <v>2037</v>
      </c>
      <c r="E468" s="4" t="s">
        <v>2038</v>
      </c>
      <c r="F468" s="12">
        <v>1</v>
      </c>
      <c r="G468" s="13" t="s">
        <v>1258</v>
      </c>
      <c r="H468" s="25" t="s">
        <v>2039</v>
      </c>
      <c r="I468" s="25" t="s">
        <v>2039</v>
      </c>
      <c r="J468" s="25"/>
      <c r="K468" s="25" t="s">
        <v>2039</v>
      </c>
      <c r="L468" s="17"/>
      <c r="M468" s="17"/>
      <c r="N468" s="17"/>
      <c r="O468" s="20" t="s">
        <v>1261</v>
      </c>
      <c r="P468" s="17" t="s">
        <v>11</v>
      </c>
      <c r="Q468" s="17" t="s">
        <v>55</v>
      </c>
      <c r="R468" s="17"/>
      <c r="S468" s="17" t="s">
        <v>433</v>
      </c>
      <c r="T468" s="17" t="s">
        <v>2608</v>
      </c>
      <c r="U468" s="76" t="s">
        <v>2609</v>
      </c>
      <c r="V468" s="17" t="s">
        <v>2610</v>
      </c>
      <c r="W468" s="13">
        <v>1</v>
      </c>
      <c r="X468" s="17"/>
      <c r="Y468" s="13"/>
      <c r="Z468" s="17"/>
      <c r="AA468" s="13"/>
      <c r="AB468" s="17"/>
      <c r="AC468" s="13"/>
      <c r="AD468" s="17"/>
      <c r="AE468" s="13"/>
      <c r="AF468" s="17"/>
      <c r="AG468" s="13"/>
      <c r="AH468" s="17"/>
      <c r="AI468" s="17"/>
      <c r="AJ468" s="17" t="s">
        <v>24</v>
      </c>
      <c r="AK468" s="17" t="s">
        <v>24</v>
      </c>
      <c r="AL468" s="17"/>
      <c r="AM468" s="17"/>
      <c r="AN468" s="17" t="s">
        <v>27</v>
      </c>
      <c r="AO468" s="17"/>
      <c r="AP468" s="17"/>
      <c r="AQ468" s="17"/>
      <c r="AR468" s="17"/>
      <c r="AS468" s="121"/>
      <c r="AT468" s="17" t="s">
        <v>2611</v>
      </c>
      <c r="AU468" s="17"/>
    </row>
    <row r="469" spans="1:47" s="9" customFormat="1" ht="101.5" hidden="1">
      <c r="A469" s="11" t="s">
        <v>117</v>
      </c>
      <c r="B469" s="3" t="s">
        <v>2035</v>
      </c>
      <c r="C469" s="4" t="s">
        <v>2036</v>
      </c>
      <c r="D469" s="4" t="s">
        <v>2037</v>
      </c>
      <c r="E469" s="4" t="s">
        <v>2038</v>
      </c>
      <c r="F469" s="12">
        <v>1</v>
      </c>
      <c r="G469" s="13" t="s">
        <v>1258</v>
      </c>
      <c r="H469" s="25" t="s">
        <v>2039</v>
      </c>
      <c r="I469" s="25" t="s">
        <v>2039</v>
      </c>
      <c r="J469" s="25"/>
      <c r="K469" s="25" t="s">
        <v>2039</v>
      </c>
      <c r="L469" s="17"/>
      <c r="M469" s="17"/>
      <c r="N469" s="17"/>
      <c r="O469" s="20" t="s">
        <v>1261</v>
      </c>
      <c r="P469" s="17" t="s">
        <v>9</v>
      </c>
      <c r="Q469" s="17" t="s">
        <v>67</v>
      </c>
      <c r="R469" s="17"/>
      <c r="S469" s="17" t="s">
        <v>427</v>
      </c>
      <c r="T469" s="17" t="s">
        <v>873</v>
      </c>
      <c r="U469" s="17" t="s">
        <v>2050</v>
      </c>
      <c r="V469" s="17"/>
      <c r="W469" s="13"/>
      <c r="X469" s="17"/>
      <c r="Y469" s="13"/>
      <c r="Z469" s="17" t="s">
        <v>365</v>
      </c>
      <c r="AA469" s="13">
        <v>1</v>
      </c>
      <c r="AB469" s="17"/>
      <c r="AC469" s="13"/>
      <c r="AD469" s="17"/>
      <c r="AE469" s="13"/>
      <c r="AF469" s="17"/>
      <c r="AG469" s="13"/>
      <c r="AH469" s="17"/>
      <c r="AI469" s="17"/>
      <c r="AJ469" s="17" t="s">
        <v>64</v>
      </c>
      <c r="AK469" s="17"/>
      <c r="AL469" s="17"/>
      <c r="AM469" s="17"/>
      <c r="AN469" s="17"/>
      <c r="AO469" s="17" t="s">
        <v>23</v>
      </c>
      <c r="AP469" s="17"/>
      <c r="AQ469" s="17"/>
      <c r="AR469" s="117"/>
      <c r="AS469" s="121"/>
      <c r="AT469" s="118"/>
      <c r="AU469" s="17"/>
    </row>
    <row r="470" spans="1:47" s="9" customFormat="1" ht="130.5" hidden="1">
      <c r="A470" s="11" t="s">
        <v>117</v>
      </c>
      <c r="B470" s="3" t="s">
        <v>2035</v>
      </c>
      <c r="C470" s="4" t="s">
        <v>2036</v>
      </c>
      <c r="D470" s="4" t="s">
        <v>2037</v>
      </c>
      <c r="E470" s="4" t="s">
        <v>2038</v>
      </c>
      <c r="F470" s="12">
        <v>1</v>
      </c>
      <c r="G470" s="13" t="s">
        <v>1258</v>
      </c>
      <c r="H470" s="25" t="s">
        <v>2039</v>
      </c>
      <c r="I470" s="25" t="s">
        <v>2039</v>
      </c>
      <c r="J470" s="25"/>
      <c r="K470" s="25" t="s">
        <v>2039</v>
      </c>
      <c r="L470" s="17"/>
      <c r="M470" s="17"/>
      <c r="N470" s="17"/>
      <c r="O470" s="20" t="s">
        <v>1261</v>
      </c>
      <c r="P470" s="17" t="s">
        <v>9</v>
      </c>
      <c r="Q470" s="17" t="s">
        <v>82</v>
      </c>
      <c r="R470" s="17"/>
      <c r="S470" s="17" t="s">
        <v>1204</v>
      </c>
      <c r="T470" s="17" t="s">
        <v>878</v>
      </c>
      <c r="U470" s="17" t="s">
        <v>2051</v>
      </c>
      <c r="V470" s="17"/>
      <c r="W470" s="13"/>
      <c r="X470" s="17"/>
      <c r="Y470" s="13"/>
      <c r="Z470" s="17" t="s">
        <v>374</v>
      </c>
      <c r="AA470" s="13">
        <v>1</v>
      </c>
      <c r="AB470" s="17"/>
      <c r="AC470" s="13"/>
      <c r="AD470" s="17"/>
      <c r="AE470" s="13"/>
      <c r="AF470" s="17"/>
      <c r="AG470" s="13"/>
      <c r="AH470" s="17"/>
      <c r="AI470" s="17"/>
      <c r="AJ470" s="17" t="s">
        <v>64</v>
      </c>
      <c r="AK470" s="17"/>
      <c r="AL470" s="17"/>
      <c r="AM470" s="17"/>
      <c r="AN470" s="17"/>
      <c r="AO470" s="17"/>
      <c r="AP470" s="17"/>
      <c r="AQ470" s="17"/>
      <c r="AR470" s="17"/>
      <c r="AS470" s="121" t="s">
        <v>1815</v>
      </c>
      <c r="AT470" s="17"/>
      <c r="AU470" s="17"/>
    </row>
    <row r="471" spans="1:47" s="9" customFormat="1" ht="87" hidden="1">
      <c r="A471" s="11" t="s">
        <v>119</v>
      </c>
      <c r="B471" s="3" t="s">
        <v>192</v>
      </c>
      <c r="C471" s="4" t="s">
        <v>2052</v>
      </c>
      <c r="D471" s="4" t="s">
        <v>2053</v>
      </c>
      <c r="E471" s="4" t="s">
        <v>2054</v>
      </c>
      <c r="F471" s="12">
        <v>1</v>
      </c>
      <c r="G471" s="13" t="s">
        <v>1258</v>
      </c>
      <c r="H471" s="8"/>
      <c r="I471" s="20" t="s">
        <v>2055</v>
      </c>
      <c r="J471" s="5"/>
      <c r="K471" s="8"/>
      <c r="L471" s="8"/>
      <c r="M471" s="8"/>
      <c r="N471" s="17"/>
      <c r="O471" s="20" t="s">
        <v>1461</v>
      </c>
      <c r="P471" s="17" t="s">
        <v>11</v>
      </c>
      <c r="Q471" s="17" t="s">
        <v>42</v>
      </c>
      <c r="R471" s="17"/>
      <c r="S471" s="17" t="s">
        <v>432</v>
      </c>
      <c r="T471" s="17" t="s">
        <v>890</v>
      </c>
      <c r="U471" s="17" t="s">
        <v>2056</v>
      </c>
      <c r="V471" s="17"/>
      <c r="W471" s="13"/>
      <c r="X471" s="17" t="s">
        <v>333</v>
      </c>
      <c r="Y471" s="13">
        <v>1</v>
      </c>
      <c r="Z471" s="17"/>
      <c r="AA471" s="13"/>
      <c r="AB471" s="17"/>
      <c r="AC471" s="13"/>
      <c r="AD471" s="17"/>
      <c r="AE471" s="13"/>
      <c r="AF471" s="17"/>
      <c r="AG471" s="13"/>
      <c r="AH471" s="17"/>
      <c r="AI471" s="17"/>
      <c r="AJ471" s="17" t="s">
        <v>64</v>
      </c>
      <c r="AK471" s="17" t="s">
        <v>64</v>
      </c>
      <c r="AL471" s="17"/>
      <c r="AM471" s="17" t="s">
        <v>23</v>
      </c>
      <c r="AN471" s="17"/>
      <c r="AO471" s="17"/>
      <c r="AP471" s="17"/>
      <c r="AQ471" s="17"/>
      <c r="AR471" s="17"/>
      <c r="AS471" s="121"/>
      <c r="AT471" s="17"/>
      <c r="AU471" s="17"/>
    </row>
    <row r="472" spans="1:47" s="9" customFormat="1" ht="87" hidden="1">
      <c r="A472" s="11" t="s">
        <v>119</v>
      </c>
      <c r="B472" s="3" t="s">
        <v>192</v>
      </c>
      <c r="C472" s="4" t="s">
        <v>2052</v>
      </c>
      <c r="D472" s="4" t="s">
        <v>2053</v>
      </c>
      <c r="E472" s="4" t="s">
        <v>2054</v>
      </c>
      <c r="F472" s="12">
        <v>1</v>
      </c>
      <c r="G472" s="13" t="s">
        <v>1258</v>
      </c>
      <c r="H472" s="8"/>
      <c r="I472" s="20" t="s">
        <v>2055</v>
      </c>
      <c r="J472" s="5"/>
      <c r="K472" s="8"/>
      <c r="L472" s="8"/>
      <c r="M472" s="8"/>
      <c r="N472" s="17"/>
      <c r="O472" s="20" t="s">
        <v>1461</v>
      </c>
      <c r="P472" s="17" t="s">
        <v>11</v>
      </c>
      <c r="Q472" s="17" t="s">
        <v>21</v>
      </c>
      <c r="R472" s="17"/>
      <c r="S472" s="17" t="s">
        <v>432</v>
      </c>
      <c r="T472" s="17" t="s">
        <v>892</v>
      </c>
      <c r="U472" s="17" t="s">
        <v>2057</v>
      </c>
      <c r="V472" s="17"/>
      <c r="W472" s="13"/>
      <c r="X472" s="17" t="s">
        <v>295</v>
      </c>
      <c r="Y472" s="13">
        <v>1</v>
      </c>
      <c r="Z472" s="17"/>
      <c r="AA472" s="13"/>
      <c r="AB472" s="17"/>
      <c r="AC472" s="13"/>
      <c r="AD472" s="17"/>
      <c r="AE472" s="13"/>
      <c r="AF472" s="17"/>
      <c r="AG472" s="13"/>
      <c r="AH472" s="17"/>
      <c r="AI472" s="17"/>
      <c r="AJ472" s="17" t="s">
        <v>45</v>
      </c>
      <c r="AK472" s="17" t="s">
        <v>64</v>
      </c>
      <c r="AL472" s="17"/>
      <c r="AM472" s="17" t="s">
        <v>23</v>
      </c>
      <c r="AN472" s="17"/>
      <c r="AO472" s="17"/>
      <c r="AP472" s="17"/>
      <c r="AQ472" s="17"/>
      <c r="AR472" s="17"/>
      <c r="AS472" s="121"/>
      <c r="AT472" s="17"/>
      <c r="AU472" s="17"/>
    </row>
    <row r="473" spans="1:47" s="9" customFormat="1" ht="159.65" hidden="1">
      <c r="A473" s="11" t="s">
        <v>119</v>
      </c>
      <c r="B473" s="3" t="s">
        <v>192</v>
      </c>
      <c r="C473" s="4" t="s">
        <v>2052</v>
      </c>
      <c r="D473" s="4" t="s">
        <v>2053</v>
      </c>
      <c r="E473" s="4" t="s">
        <v>2054</v>
      </c>
      <c r="F473" s="12">
        <v>1</v>
      </c>
      <c r="G473" s="13" t="s">
        <v>1258</v>
      </c>
      <c r="H473" s="8"/>
      <c r="I473" s="20" t="s">
        <v>2055</v>
      </c>
      <c r="J473" s="5"/>
      <c r="K473" s="8"/>
      <c r="L473" s="8"/>
      <c r="M473" s="8"/>
      <c r="N473" s="17"/>
      <c r="O473" s="20" t="s">
        <v>1461</v>
      </c>
      <c r="P473" s="17" t="s">
        <v>11</v>
      </c>
      <c r="Q473" s="17" t="s">
        <v>29</v>
      </c>
      <c r="R473" s="17"/>
      <c r="S473" s="17" t="s">
        <v>432</v>
      </c>
      <c r="T473" s="84" t="s">
        <v>894</v>
      </c>
      <c r="U473" s="84" t="s">
        <v>2058</v>
      </c>
      <c r="V473" s="17"/>
      <c r="W473" s="13"/>
      <c r="X473" s="17" t="s">
        <v>295</v>
      </c>
      <c r="Y473" s="13">
        <v>1</v>
      </c>
      <c r="Z473" s="17"/>
      <c r="AA473" s="13"/>
      <c r="AB473" s="17"/>
      <c r="AC473" s="13"/>
      <c r="AD473" s="17"/>
      <c r="AE473" s="13"/>
      <c r="AF473" s="17"/>
      <c r="AG473" s="13"/>
      <c r="AH473" s="17"/>
      <c r="AI473" s="17"/>
      <c r="AJ473" s="17" t="s">
        <v>64</v>
      </c>
      <c r="AK473" s="17" t="s">
        <v>64</v>
      </c>
      <c r="AL473" s="17"/>
      <c r="AM473" s="17" t="s">
        <v>27</v>
      </c>
      <c r="AN473" s="17"/>
      <c r="AO473" s="17"/>
      <c r="AP473" s="17"/>
      <c r="AQ473" s="17"/>
      <c r="AR473" s="17"/>
      <c r="AS473" s="121"/>
      <c r="AT473" s="17" t="s">
        <v>1999</v>
      </c>
      <c r="AU473" s="17"/>
    </row>
    <row r="474" spans="1:47" s="9" customFormat="1" ht="159.65" hidden="1">
      <c r="A474" s="11" t="s">
        <v>119</v>
      </c>
      <c r="B474" s="3" t="s">
        <v>192</v>
      </c>
      <c r="C474" s="4" t="s">
        <v>2052</v>
      </c>
      <c r="D474" s="4" t="s">
        <v>2053</v>
      </c>
      <c r="E474" s="4" t="s">
        <v>2054</v>
      </c>
      <c r="F474" s="12">
        <v>1</v>
      </c>
      <c r="G474" s="13" t="s">
        <v>1258</v>
      </c>
      <c r="H474" s="8"/>
      <c r="I474" s="20" t="s">
        <v>2055</v>
      </c>
      <c r="J474" s="5"/>
      <c r="K474" s="8"/>
      <c r="L474" s="8"/>
      <c r="M474" s="8"/>
      <c r="N474" s="17"/>
      <c r="O474" s="20" t="s">
        <v>1461</v>
      </c>
      <c r="P474" s="17" t="s">
        <v>11</v>
      </c>
      <c r="Q474" s="17" t="s">
        <v>63</v>
      </c>
      <c r="R474" s="17"/>
      <c r="S474" s="17" t="s">
        <v>432</v>
      </c>
      <c r="T474" s="84" t="s">
        <v>895</v>
      </c>
      <c r="U474" s="84" t="s">
        <v>2059</v>
      </c>
      <c r="V474" s="17"/>
      <c r="W474" s="13"/>
      <c r="X474" s="17" t="s">
        <v>346</v>
      </c>
      <c r="Y474" s="13">
        <v>1</v>
      </c>
      <c r="Z474" s="17"/>
      <c r="AA474" s="13"/>
      <c r="AB474" s="17"/>
      <c r="AC474" s="13"/>
      <c r="AD474" s="17"/>
      <c r="AE474" s="13"/>
      <c r="AF474" s="17"/>
      <c r="AG474" s="13"/>
      <c r="AH474" s="17"/>
      <c r="AI474" s="17"/>
      <c r="AJ474" s="17" t="s">
        <v>64</v>
      </c>
      <c r="AK474" s="17" t="s">
        <v>64</v>
      </c>
      <c r="AL474" s="17"/>
      <c r="AM474" s="17" t="s">
        <v>27</v>
      </c>
      <c r="AN474" s="17"/>
      <c r="AO474" s="17"/>
      <c r="AP474" s="17"/>
      <c r="AQ474" s="17"/>
      <c r="AR474" s="17"/>
      <c r="AS474" s="121"/>
      <c r="AT474" s="17" t="s">
        <v>1999</v>
      </c>
      <c r="AU474" s="17"/>
    </row>
    <row r="475" spans="1:47" s="9" customFormat="1" ht="188.5" hidden="1">
      <c r="A475" s="11" t="s">
        <v>119</v>
      </c>
      <c r="B475" s="3" t="s">
        <v>192</v>
      </c>
      <c r="C475" s="4" t="s">
        <v>2052</v>
      </c>
      <c r="D475" s="4" t="s">
        <v>2053</v>
      </c>
      <c r="E475" s="4" t="s">
        <v>2054</v>
      </c>
      <c r="F475" s="12">
        <v>1</v>
      </c>
      <c r="G475" s="13" t="s">
        <v>1258</v>
      </c>
      <c r="H475" s="8"/>
      <c r="I475" s="20" t="s">
        <v>2055</v>
      </c>
      <c r="J475" s="5"/>
      <c r="K475" s="8"/>
      <c r="L475" s="8"/>
      <c r="M475" s="8"/>
      <c r="N475" s="17"/>
      <c r="O475" s="20" t="s">
        <v>1461</v>
      </c>
      <c r="P475" s="17" t="s">
        <v>9</v>
      </c>
      <c r="Q475" s="17" t="s">
        <v>71</v>
      </c>
      <c r="R475" s="17"/>
      <c r="S475" s="17" t="s">
        <v>432</v>
      </c>
      <c r="T475" s="84" t="s">
        <v>887</v>
      </c>
      <c r="U475" s="84" t="s">
        <v>2060</v>
      </c>
      <c r="V475" s="17"/>
      <c r="W475" s="13"/>
      <c r="X475" s="17" t="s">
        <v>332</v>
      </c>
      <c r="Y475" s="13">
        <v>1</v>
      </c>
      <c r="Z475" s="17"/>
      <c r="AA475" s="13"/>
      <c r="AB475" s="17"/>
      <c r="AC475" s="13"/>
      <c r="AD475" s="17"/>
      <c r="AE475" s="13"/>
      <c r="AF475" s="17"/>
      <c r="AG475" s="13"/>
      <c r="AH475" s="17"/>
      <c r="AI475" s="17"/>
      <c r="AJ475" s="17" t="s">
        <v>64</v>
      </c>
      <c r="AK475" s="17" t="s">
        <v>64</v>
      </c>
      <c r="AL475" s="17"/>
      <c r="AM475" s="17" t="s">
        <v>27</v>
      </c>
      <c r="AN475" s="17"/>
      <c r="AO475" s="17"/>
      <c r="AP475" s="17"/>
      <c r="AQ475" s="17"/>
      <c r="AR475" s="17"/>
      <c r="AS475" s="121"/>
      <c r="AT475" s="17" t="s">
        <v>2061</v>
      </c>
      <c r="AU475" s="17"/>
    </row>
    <row r="476" spans="1:47" s="9" customFormat="1" ht="145" hidden="1">
      <c r="A476" s="11" t="s">
        <v>119</v>
      </c>
      <c r="B476" s="3" t="s">
        <v>192</v>
      </c>
      <c r="C476" s="4" t="s">
        <v>2052</v>
      </c>
      <c r="D476" s="4" t="s">
        <v>2053</v>
      </c>
      <c r="E476" s="4" t="s">
        <v>2054</v>
      </c>
      <c r="F476" s="12">
        <v>1</v>
      </c>
      <c r="G476" s="13" t="s">
        <v>1258</v>
      </c>
      <c r="H476" s="8"/>
      <c r="I476" s="20" t="s">
        <v>2055</v>
      </c>
      <c r="J476" s="5"/>
      <c r="K476" s="8"/>
      <c r="L476" s="8"/>
      <c r="M476" s="8"/>
      <c r="N476" s="17"/>
      <c r="O476" s="20" t="s">
        <v>1461</v>
      </c>
      <c r="P476" s="17" t="s">
        <v>9</v>
      </c>
      <c r="Q476" s="17" t="s">
        <v>59</v>
      </c>
      <c r="R476" s="17"/>
      <c r="S476" s="17" t="s">
        <v>432</v>
      </c>
      <c r="T476" s="17" t="s">
        <v>886</v>
      </c>
      <c r="U476" s="17" t="s">
        <v>2062</v>
      </c>
      <c r="V476" s="17"/>
      <c r="W476" s="13"/>
      <c r="X476" s="17" t="s">
        <v>371</v>
      </c>
      <c r="Y476" s="13">
        <v>1</v>
      </c>
      <c r="Z476" s="17"/>
      <c r="AA476" s="13"/>
      <c r="AB476" s="17"/>
      <c r="AC476" s="13"/>
      <c r="AD476" s="17"/>
      <c r="AE476" s="13"/>
      <c r="AF476" s="17"/>
      <c r="AG476" s="13"/>
      <c r="AH476" s="17"/>
      <c r="AI476" s="17"/>
      <c r="AJ476" s="17" t="s">
        <v>64</v>
      </c>
      <c r="AK476" s="17" t="s">
        <v>64</v>
      </c>
      <c r="AL476" s="17"/>
      <c r="AM476" s="17" t="s">
        <v>23</v>
      </c>
      <c r="AN476" s="17"/>
      <c r="AO476" s="17"/>
      <c r="AP476" s="17"/>
      <c r="AQ476" s="17"/>
      <c r="AR476" s="17"/>
      <c r="AS476" s="121"/>
      <c r="AT476" s="17"/>
      <c r="AU476" s="17"/>
    </row>
    <row r="477" spans="1:47" s="9" customFormat="1" ht="145" hidden="1">
      <c r="A477" s="11" t="s">
        <v>119</v>
      </c>
      <c r="B477" s="3" t="s">
        <v>192</v>
      </c>
      <c r="C477" s="4" t="s">
        <v>2052</v>
      </c>
      <c r="D477" s="4" t="s">
        <v>2053</v>
      </c>
      <c r="E477" s="4" t="s">
        <v>2054</v>
      </c>
      <c r="F477" s="12">
        <v>1</v>
      </c>
      <c r="G477" s="13" t="s">
        <v>1258</v>
      </c>
      <c r="H477" s="8"/>
      <c r="I477" s="20" t="s">
        <v>2055</v>
      </c>
      <c r="J477" s="5"/>
      <c r="K477" s="8"/>
      <c r="L477" s="8"/>
      <c r="M477" s="8"/>
      <c r="N477" s="17"/>
      <c r="O477" s="20" t="s">
        <v>1461</v>
      </c>
      <c r="P477" s="17" t="s">
        <v>9</v>
      </c>
      <c r="Q477" s="17" t="s">
        <v>44</v>
      </c>
      <c r="R477" s="17"/>
      <c r="S477" s="17" t="s">
        <v>432</v>
      </c>
      <c r="T477" s="17" t="s">
        <v>888</v>
      </c>
      <c r="U477" s="17" t="s">
        <v>2063</v>
      </c>
      <c r="V477" s="17"/>
      <c r="W477" s="13"/>
      <c r="X477" s="17" t="s">
        <v>336</v>
      </c>
      <c r="Y477" s="13">
        <v>1</v>
      </c>
      <c r="Z477" s="17"/>
      <c r="AA477" s="13"/>
      <c r="AB477" s="17"/>
      <c r="AC477" s="13"/>
      <c r="AD477" s="17"/>
      <c r="AE477" s="13"/>
      <c r="AF477" s="17"/>
      <c r="AG477" s="13"/>
      <c r="AH477" s="17"/>
      <c r="AI477" s="17"/>
      <c r="AJ477" s="17" t="s">
        <v>64</v>
      </c>
      <c r="AK477" s="17" t="s">
        <v>64</v>
      </c>
      <c r="AL477" s="17"/>
      <c r="AM477" s="17" t="s">
        <v>23</v>
      </c>
      <c r="AN477" s="17"/>
      <c r="AO477" s="17"/>
      <c r="AP477" s="17"/>
      <c r="AQ477" s="17"/>
      <c r="AR477" s="17"/>
      <c r="AS477" s="121"/>
      <c r="AT477" s="17"/>
      <c r="AU477" s="17"/>
    </row>
    <row r="478" spans="1:47" s="9" customFormat="1" ht="217.5" hidden="1">
      <c r="A478" s="11" t="s">
        <v>119</v>
      </c>
      <c r="B478" s="3" t="s">
        <v>192</v>
      </c>
      <c r="C478" s="4" t="s">
        <v>2064</v>
      </c>
      <c r="D478" s="4" t="s">
        <v>2065</v>
      </c>
      <c r="E478" s="4" t="s">
        <v>2054</v>
      </c>
      <c r="F478" s="12">
        <v>1</v>
      </c>
      <c r="G478" s="13" t="s">
        <v>1258</v>
      </c>
      <c r="H478" s="8"/>
      <c r="I478" s="5" t="s">
        <v>2066</v>
      </c>
      <c r="J478" s="5"/>
      <c r="K478" s="5" t="s">
        <v>2067</v>
      </c>
      <c r="L478" s="8"/>
      <c r="M478" s="5" t="s">
        <v>2066</v>
      </c>
      <c r="N478" s="13" t="s">
        <v>2068</v>
      </c>
      <c r="O478" s="20" t="s">
        <v>1624</v>
      </c>
      <c r="P478" s="17" t="s">
        <v>12</v>
      </c>
      <c r="Q478" s="17" t="s">
        <v>59</v>
      </c>
      <c r="R478" s="17"/>
      <c r="S478" s="17" t="s">
        <v>432</v>
      </c>
      <c r="T478" s="84" t="s">
        <v>896</v>
      </c>
      <c r="U478" s="84" t="s">
        <v>2069</v>
      </c>
      <c r="V478" s="17"/>
      <c r="W478" s="13"/>
      <c r="X478" s="17" t="s">
        <v>371</v>
      </c>
      <c r="Y478" s="13">
        <v>1</v>
      </c>
      <c r="Z478" s="17"/>
      <c r="AA478" s="13"/>
      <c r="AB478" s="17"/>
      <c r="AC478" s="13"/>
      <c r="AD478" s="17"/>
      <c r="AE478" s="13"/>
      <c r="AF478" s="17"/>
      <c r="AG478" s="13"/>
      <c r="AH478" s="17"/>
      <c r="AI478" s="17"/>
      <c r="AJ478" s="17"/>
      <c r="AK478" s="17" t="s">
        <v>64</v>
      </c>
      <c r="AL478" s="17"/>
      <c r="AM478" s="17" t="s">
        <v>27</v>
      </c>
      <c r="AN478" s="17"/>
      <c r="AO478" s="17"/>
      <c r="AP478" s="17"/>
      <c r="AQ478" s="17"/>
      <c r="AR478" s="17"/>
      <c r="AS478" s="121"/>
      <c r="AT478" s="17" t="s">
        <v>2070</v>
      </c>
      <c r="AU478" s="17"/>
    </row>
    <row r="479" spans="1:47" s="9" customFormat="1" ht="87" hidden="1">
      <c r="A479" s="11" t="s">
        <v>119</v>
      </c>
      <c r="B479" s="3" t="s">
        <v>192</v>
      </c>
      <c r="C479" s="4" t="s">
        <v>2064</v>
      </c>
      <c r="D479" s="4" t="s">
        <v>2065</v>
      </c>
      <c r="E479" s="4" t="s">
        <v>2054</v>
      </c>
      <c r="F479" s="12">
        <v>1</v>
      </c>
      <c r="G479" s="13" t="s">
        <v>1258</v>
      </c>
      <c r="H479" s="8"/>
      <c r="I479" s="5" t="s">
        <v>2066</v>
      </c>
      <c r="J479" s="5"/>
      <c r="K479" s="5" t="s">
        <v>2067</v>
      </c>
      <c r="L479" s="8"/>
      <c r="M479" s="5" t="s">
        <v>2066</v>
      </c>
      <c r="N479" s="13" t="s">
        <v>2068</v>
      </c>
      <c r="O479" s="20" t="s">
        <v>1624</v>
      </c>
      <c r="P479" s="17" t="s">
        <v>11</v>
      </c>
      <c r="Q479" s="17" t="s">
        <v>42</v>
      </c>
      <c r="R479" s="17"/>
      <c r="S479" s="17" t="s">
        <v>432</v>
      </c>
      <c r="T479" s="17" t="s">
        <v>891</v>
      </c>
      <c r="U479" s="17" t="s">
        <v>2071</v>
      </c>
      <c r="V479" s="17"/>
      <c r="W479" s="13"/>
      <c r="X479" s="17" t="s">
        <v>333</v>
      </c>
      <c r="Y479" s="13">
        <v>1</v>
      </c>
      <c r="Z479" s="17"/>
      <c r="AA479" s="13"/>
      <c r="AB479" s="17"/>
      <c r="AC479" s="13"/>
      <c r="AD479" s="17"/>
      <c r="AE479" s="13"/>
      <c r="AF479" s="17"/>
      <c r="AG479" s="13"/>
      <c r="AH479" s="17"/>
      <c r="AI479" s="17"/>
      <c r="AJ479" s="17" t="s">
        <v>64</v>
      </c>
      <c r="AK479" s="17" t="s">
        <v>64</v>
      </c>
      <c r="AL479" s="17"/>
      <c r="AM479" s="17" t="s">
        <v>23</v>
      </c>
      <c r="AN479" s="17"/>
      <c r="AO479" s="17"/>
      <c r="AP479" s="17"/>
      <c r="AQ479" s="17"/>
      <c r="AR479" s="17"/>
      <c r="AS479" s="121"/>
      <c r="AT479" s="17"/>
      <c r="AU479" s="17"/>
    </row>
    <row r="480" spans="1:47" s="9" customFormat="1" ht="159.65" hidden="1">
      <c r="A480" s="11" t="s">
        <v>119</v>
      </c>
      <c r="B480" s="3" t="s">
        <v>192</v>
      </c>
      <c r="C480" s="4" t="s">
        <v>2064</v>
      </c>
      <c r="D480" s="4" t="s">
        <v>2065</v>
      </c>
      <c r="E480" s="4" t="s">
        <v>2054</v>
      </c>
      <c r="F480" s="12">
        <v>1</v>
      </c>
      <c r="G480" s="13" t="s">
        <v>1258</v>
      </c>
      <c r="H480" s="8"/>
      <c r="I480" s="5" t="s">
        <v>2066</v>
      </c>
      <c r="J480" s="5"/>
      <c r="K480" s="5" t="s">
        <v>2067</v>
      </c>
      <c r="L480" s="8"/>
      <c r="M480" s="5" t="s">
        <v>2066</v>
      </c>
      <c r="N480" s="13" t="s">
        <v>2068</v>
      </c>
      <c r="O480" s="20" t="s">
        <v>1624</v>
      </c>
      <c r="P480" s="17" t="s">
        <v>11</v>
      </c>
      <c r="Q480" s="17" t="s">
        <v>63</v>
      </c>
      <c r="R480" s="17"/>
      <c r="S480" s="17" t="s">
        <v>432</v>
      </c>
      <c r="T480" s="17" t="s">
        <v>893</v>
      </c>
      <c r="U480" s="17" t="s">
        <v>2072</v>
      </c>
      <c r="V480" s="17"/>
      <c r="W480" s="13"/>
      <c r="X480" s="17" t="s">
        <v>346</v>
      </c>
      <c r="Y480" s="13">
        <v>1</v>
      </c>
      <c r="Z480" s="17"/>
      <c r="AA480" s="13"/>
      <c r="AB480" s="17"/>
      <c r="AC480" s="13"/>
      <c r="AD480" s="17"/>
      <c r="AE480" s="13"/>
      <c r="AF480" s="17"/>
      <c r="AG480" s="13"/>
      <c r="AH480" s="17"/>
      <c r="AI480" s="17"/>
      <c r="AJ480" s="17" t="s">
        <v>64</v>
      </c>
      <c r="AK480" s="17" t="s">
        <v>64</v>
      </c>
      <c r="AL480" s="17"/>
      <c r="AM480" s="17" t="s">
        <v>23</v>
      </c>
      <c r="AN480" s="17"/>
      <c r="AO480" s="17"/>
      <c r="AP480" s="17"/>
      <c r="AQ480" s="17"/>
      <c r="AR480" s="17"/>
      <c r="AS480" s="121"/>
      <c r="AT480" s="17"/>
      <c r="AU480" s="17"/>
    </row>
    <row r="481" spans="1:47" s="9" customFormat="1" ht="130.5" hidden="1">
      <c r="A481" s="11" t="s">
        <v>119</v>
      </c>
      <c r="B481" s="3" t="s">
        <v>192</v>
      </c>
      <c r="C481" s="4" t="s">
        <v>2064</v>
      </c>
      <c r="D481" s="4" t="s">
        <v>2065</v>
      </c>
      <c r="E481" s="4" t="s">
        <v>2054</v>
      </c>
      <c r="F481" s="12">
        <v>1</v>
      </c>
      <c r="G481" s="13" t="s">
        <v>1258</v>
      </c>
      <c r="H481" s="8"/>
      <c r="I481" s="5" t="s">
        <v>2066</v>
      </c>
      <c r="J481" s="5"/>
      <c r="K481" s="5" t="s">
        <v>2067</v>
      </c>
      <c r="L481" s="8"/>
      <c r="M481" s="5" t="s">
        <v>2066</v>
      </c>
      <c r="N481" s="13" t="s">
        <v>2068</v>
      </c>
      <c r="O481" s="20" t="s">
        <v>1624</v>
      </c>
      <c r="P481" s="17" t="s">
        <v>9</v>
      </c>
      <c r="Q481" s="17" t="s">
        <v>71</v>
      </c>
      <c r="R481" s="17"/>
      <c r="S481" s="17" t="s">
        <v>432</v>
      </c>
      <c r="T481" s="84" t="s">
        <v>889</v>
      </c>
      <c r="U481" s="84" t="s">
        <v>2073</v>
      </c>
      <c r="V481" s="17"/>
      <c r="W481" s="13"/>
      <c r="X481" s="17" t="s">
        <v>332</v>
      </c>
      <c r="Y481" s="13">
        <v>1</v>
      </c>
      <c r="Z481" s="17"/>
      <c r="AA481" s="13"/>
      <c r="AB481" s="17"/>
      <c r="AC481" s="13"/>
      <c r="AD481" s="17"/>
      <c r="AE481" s="13"/>
      <c r="AF481" s="17"/>
      <c r="AG481" s="13"/>
      <c r="AH481" s="17"/>
      <c r="AI481" s="17"/>
      <c r="AJ481" s="17" t="s">
        <v>64</v>
      </c>
      <c r="AK481" s="17" t="s">
        <v>64</v>
      </c>
      <c r="AL481" s="17"/>
      <c r="AM481" s="17" t="s">
        <v>27</v>
      </c>
      <c r="AN481" s="17"/>
      <c r="AO481" s="17"/>
      <c r="AP481" s="17"/>
      <c r="AQ481" s="17"/>
      <c r="AR481" s="17"/>
      <c r="AS481" s="121"/>
      <c r="AT481" s="17" t="s">
        <v>2074</v>
      </c>
      <c r="AU481" s="17"/>
    </row>
    <row r="482" spans="1:47" s="9" customFormat="1" ht="101.5" hidden="1">
      <c r="A482" s="11" t="s">
        <v>119</v>
      </c>
      <c r="B482" s="3" t="s">
        <v>192</v>
      </c>
      <c r="C482" s="4" t="s">
        <v>2064</v>
      </c>
      <c r="D482" s="4" t="s">
        <v>2065</v>
      </c>
      <c r="E482" s="4" t="s">
        <v>2054</v>
      </c>
      <c r="F482" s="12">
        <v>1</v>
      </c>
      <c r="G482" s="13" t="s">
        <v>1258</v>
      </c>
      <c r="H482" s="8"/>
      <c r="I482" s="5" t="s">
        <v>2066</v>
      </c>
      <c r="J482" s="5"/>
      <c r="K482" s="5" t="s">
        <v>2067</v>
      </c>
      <c r="L482" s="8"/>
      <c r="M482" s="5" t="s">
        <v>2066</v>
      </c>
      <c r="N482" s="13" t="s">
        <v>2068</v>
      </c>
      <c r="O482" s="20" t="s">
        <v>1624</v>
      </c>
      <c r="P482" s="17" t="s">
        <v>9</v>
      </c>
      <c r="Q482" s="17" t="s">
        <v>44</v>
      </c>
      <c r="R482" s="17"/>
      <c r="S482" s="17" t="s">
        <v>432</v>
      </c>
      <c r="T482" s="17" t="s">
        <v>885</v>
      </c>
      <c r="U482" s="17" t="s">
        <v>2075</v>
      </c>
      <c r="V482" s="17"/>
      <c r="W482" s="13"/>
      <c r="X482" s="17" t="s">
        <v>336</v>
      </c>
      <c r="Y482" s="13">
        <v>1</v>
      </c>
      <c r="Z482" s="17"/>
      <c r="AA482" s="13"/>
      <c r="AB482" s="17"/>
      <c r="AC482" s="13"/>
      <c r="AD482" s="17"/>
      <c r="AE482" s="13"/>
      <c r="AF482" s="17"/>
      <c r="AG482" s="13"/>
      <c r="AH482" s="17"/>
      <c r="AI482" s="17"/>
      <c r="AJ482" s="17" t="s">
        <v>64</v>
      </c>
      <c r="AK482" s="17" t="s">
        <v>64</v>
      </c>
      <c r="AL482" s="17"/>
      <c r="AM482" s="17" t="s">
        <v>23</v>
      </c>
      <c r="AN482" s="17"/>
      <c r="AO482" s="17"/>
      <c r="AP482" s="17"/>
      <c r="AQ482" s="17"/>
      <c r="AR482" s="17"/>
      <c r="AS482" s="121"/>
      <c r="AT482" s="17"/>
      <c r="AU482" s="17"/>
    </row>
    <row r="483" spans="1:47" s="9" customFormat="1" ht="58" hidden="1">
      <c r="A483" s="11" t="s">
        <v>120</v>
      </c>
      <c r="B483" s="3" t="s">
        <v>167</v>
      </c>
      <c r="C483" s="3" t="s">
        <v>2076</v>
      </c>
      <c r="D483" s="4" t="s">
        <v>2077</v>
      </c>
      <c r="E483" s="4" t="s">
        <v>2078</v>
      </c>
      <c r="F483" s="12">
        <v>1</v>
      </c>
      <c r="G483" s="13" t="s">
        <v>1258</v>
      </c>
      <c r="H483" s="8"/>
      <c r="I483" s="20" t="s">
        <v>2079</v>
      </c>
      <c r="J483" s="5"/>
      <c r="K483" s="8"/>
      <c r="L483" s="8"/>
      <c r="M483" s="8"/>
      <c r="N483" s="17"/>
      <c r="O483" s="20" t="s">
        <v>1634</v>
      </c>
      <c r="P483" s="17" t="s">
        <v>12</v>
      </c>
      <c r="Q483" s="17" t="s">
        <v>42</v>
      </c>
      <c r="R483" s="17"/>
      <c r="S483" s="17" t="s">
        <v>432</v>
      </c>
      <c r="T483" s="17" t="s">
        <v>926</v>
      </c>
      <c r="U483" s="17" t="s">
        <v>2080</v>
      </c>
      <c r="V483" s="17"/>
      <c r="W483" s="13"/>
      <c r="X483" s="17" t="s">
        <v>333</v>
      </c>
      <c r="Y483" s="13">
        <v>1</v>
      </c>
      <c r="Z483" s="17"/>
      <c r="AA483" s="13"/>
      <c r="AB483" s="17"/>
      <c r="AC483" s="13"/>
      <c r="AD483" s="17"/>
      <c r="AE483" s="13"/>
      <c r="AF483" s="17"/>
      <c r="AG483" s="13"/>
      <c r="AH483" s="17"/>
      <c r="AI483" s="17"/>
      <c r="AJ483" s="17"/>
      <c r="AK483" s="17" t="s">
        <v>64</v>
      </c>
      <c r="AL483" s="17"/>
      <c r="AM483" s="17" t="s">
        <v>23</v>
      </c>
      <c r="AN483" s="17"/>
      <c r="AO483" s="17"/>
      <c r="AP483" s="17"/>
      <c r="AQ483" s="17"/>
      <c r="AR483" s="17"/>
      <c r="AS483" s="121"/>
      <c r="AT483" s="17"/>
      <c r="AU483" s="17"/>
    </row>
    <row r="484" spans="1:47" s="9" customFormat="1" ht="43.5" hidden="1">
      <c r="A484" s="11" t="s">
        <v>120</v>
      </c>
      <c r="B484" s="3" t="s">
        <v>167</v>
      </c>
      <c r="C484" s="3" t="s">
        <v>2076</v>
      </c>
      <c r="D484" s="4" t="s">
        <v>2077</v>
      </c>
      <c r="E484" s="4" t="s">
        <v>2078</v>
      </c>
      <c r="F484" s="12">
        <v>1</v>
      </c>
      <c r="G484" s="13" t="s">
        <v>1258</v>
      </c>
      <c r="H484" s="8"/>
      <c r="I484" s="20" t="s">
        <v>2079</v>
      </c>
      <c r="J484" s="5"/>
      <c r="K484" s="8"/>
      <c r="L484" s="8"/>
      <c r="M484" s="8"/>
      <c r="N484" s="17"/>
      <c r="O484" s="20" t="s">
        <v>1634</v>
      </c>
      <c r="P484" s="17" t="s">
        <v>12</v>
      </c>
      <c r="Q484" s="17" t="s">
        <v>59</v>
      </c>
      <c r="R484" s="17"/>
      <c r="S484" s="17" t="s">
        <v>432</v>
      </c>
      <c r="T484" s="17" t="s">
        <v>932</v>
      </c>
      <c r="U484" s="17" t="s">
        <v>2081</v>
      </c>
      <c r="V484" s="17"/>
      <c r="W484" s="13"/>
      <c r="X484" s="17" t="s">
        <v>334</v>
      </c>
      <c r="Y484" s="13">
        <v>1</v>
      </c>
      <c r="Z484" s="17"/>
      <c r="AA484" s="13"/>
      <c r="AB484" s="17"/>
      <c r="AC484" s="13"/>
      <c r="AD484" s="17"/>
      <c r="AE484" s="13"/>
      <c r="AF484" s="17"/>
      <c r="AG484" s="13"/>
      <c r="AH484" s="17"/>
      <c r="AI484" s="17"/>
      <c r="AJ484" s="17"/>
      <c r="AK484" s="17" t="s">
        <v>64</v>
      </c>
      <c r="AL484" s="17"/>
      <c r="AM484" s="17" t="s">
        <v>23</v>
      </c>
      <c r="AN484" s="17"/>
      <c r="AO484" s="17"/>
      <c r="AP484" s="17"/>
      <c r="AQ484" s="17"/>
      <c r="AR484" s="17"/>
      <c r="AS484" s="121"/>
      <c r="AT484" s="17"/>
      <c r="AU484" s="17"/>
    </row>
    <row r="485" spans="1:47" s="9" customFormat="1" ht="43.5" hidden="1">
      <c r="A485" s="91" t="s">
        <v>120</v>
      </c>
      <c r="B485" s="86" t="s">
        <v>167</v>
      </c>
      <c r="C485" s="86" t="s">
        <v>2076</v>
      </c>
      <c r="D485" s="87" t="s">
        <v>2077</v>
      </c>
      <c r="E485" s="87" t="s">
        <v>2078</v>
      </c>
      <c r="F485" s="12">
        <v>1</v>
      </c>
      <c r="G485" s="13" t="s">
        <v>1258</v>
      </c>
      <c r="H485" s="8"/>
      <c r="I485" s="20" t="s">
        <v>2079</v>
      </c>
      <c r="J485" s="5"/>
      <c r="K485" s="8"/>
      <c r="L485" s="8"/>
      <c r="M485" s="8"/>
      <c r="N485" s="17"/>
      <c r="O485" s="20" t="s">
        <v>1634</v>
      </c>
      <c r="P485" s="76" t="s">
        <v>12</v>
      </c>
      <c r="Q485" s="76" t="s">
        <v>96</v>
      </c>
      <c r="R485" s="76"/>
      <c r="S485" s="76" t="s">
        <v>432</v>
      </c>
      <c r="T485" s="76" t="s">
        <v>927</v>
      </c>
      <c r="U485" s="76" t="s">
        <v>2082</v>
      </c>
      <c r="V485" s="76"/>
      <c r="W485" s="90"/>
      <c r="X485" s="76" t="s">
        <v>335</v>
      </c>
      <c r="Y485" s="90">
        <v>1</v>
      </c>
      <c r="Z485" s="76"/>
      <c r="AA485" s="90"/>
      <c r="AB485" s="76"/>
      <c r="AC485" s="90"/>
      <c r="AD485" s="76"/>
      <c r="AE485" s="90"/>
      <c r="AF485" s="76"/>
      <c r="AG485" s="90"/>
      <c r="AH485" s="76"/>
      <c r="AI485" s="76"/>
      <c r="AJ485" s="76"/>
      <c r="AK485" s="76" t="s">
        <v>64</v>
      </c>
      <c r="AL485" s="77"/>
      <c r="AM485" s="76" t="s">
        <v>33</v>
      </c>
      <c r="AN485" s="76"/>
      <c r="AO485" s="76"/>
      <c r="AP485" s="76"/>
      <c r="AQ485" s="76"/>
      <c r="AR485" s="76"/>
      <c r="AS485" s="121"/>
      <c r="AT485" s="76"/>
      <c r="AU485" s="17" t="s">
        <v>22</v>
      </c>
    </row>
    <row r="486" spans="1:47" s="9" customFormat="1" ht="43.5" hidden="1">
      <c r="A486" s="11" t="s">
        <v>120</v>
      </c>
      <c r="B486" s="3" t="s">
        <v>167</v>
      </c>
      <c r="C486" s="3" t="s">
        <v>2076</v>
      </c>
      <c r="D486" s="4" t="s">
        <v>2077</v>
      </c>
      <c r="E486" s="4" t="s">
        <v>2078</v>
      </c>
      <c r="F486" s="12">
        <v>1</v>
      </c>
      <c r="G486" s="13" t="s">
        <v>1258</v>
      </c>
      <c r="H486" s="8"/>
      <c r="I486" s="20" t="s">
        <v>2079</v>
      </c>
      <c r="J486" s="5"/>
      <c r="K486" s="8"/>
      <c r="L486" s="8"/>
      <c r="M486" s="8"/>
      <c r="N486" s="17"/>
      <c r="O486" s="20" t="s">
        <v>1634</v>
      </c>
      <c r="P486" s="17" t="s">
        <v>12</v>
      </c>
      <c r="Q486" s="17" t="s">
        <v>29</v>
      </c>
      <c r="R486" s="17"/>
      <c r="S486" s="17" t="s">
        <v>432</v>
      </c>
      <c r="T486" s="17" t="s">
        <v>925</v>
      </c>
      <c r="U486" s="17" t="s">
        <v>2083</v>
      </c>
      <c r="V486" s="17"/>
      <c r="W486" s="13"/>
      <c r="X486" s="17" t="s">
        <v>345</v>
      </c>
      <c r="Y486" s="13">
        <v>1</v>
      </c>
      <c r="Z486" s="17"/>
      <c r="AA486" s="13"/>
      <c r="AB486" s="17"/>
      <c r="AC486" s="13"/>
      <c r="AD486" s="17"/>
      <c r="AE486" s="13"/>
      <c r="AF486" s="17"/>
      <c r="AG486" s="13"/>
      <c r="AH486" s="17"/>
      <c r="AI486" s="17"/>
      <c r="AJ486" s="17"/>
      <c r="AK486" s="17" t="s">
        <v>64</v>
      </c>
      <c r="AL486" s="17"/>
      <c r="AM486" s="17" t="s">
        <v>23</v>
      </c>
      <c r="AN486" s="17"/>
      <c r="AO486" s="17"/>
      <c r="AP486" s="17"/>
      <c r="AQ486" s="17"/>
      <c r="AR486" s="17"/>
      <c r="AS486" s="121"/>
      <c r="AT486" s="17"/>
      <c r="AU486" s="17"/>
    </row>
    <row r="487" spans="1:47" s="9" customFormat="1" ht="87" hidden="1">
      <c r="A487" s="11" t="s">
        <v>120</v>
      </c>
      <c r="B487" s="3" t="s">
        <v>167</v>
      </c>
      <c r="C487" s="3" t="s">
        <v>2076</v>
      </c>
      <c r="D487" s="4" t="s">
        <v>2077</v>
      </c>
      <c r="E487" s="4" t="s">
        <v>2078</v>
      </c>
      <c r="F487" s="12">
        <v>1</v>
      </c>
      <c r="G487" s="13" t="s">
        <v>1258</v>
      </c>
      <c r="H487" s="8"/>
      <c r="I487" s="20" t="s">
        <v>2079</v>
      </c>
      <c r="J487" s="5"/>
      <c r="K487" s="8"/>
      <c r="L487" s="8"/>
      <c r="M487" s="8"/>
      <c r="N487" s="17"/>
      <c r="O487" s="20" t="s">
        <v>1634</v>
      </c>
      <c r="P487" s="17" t="s">
        <v>11</v>
      </c>
      <c r="Q487" s="17" t="s">
        <v>21</v>
      </c>
      <c r="R487" s="17"/>
      <c r="S487" s="17" t="s">
        <v>432</v>
      </c>
      <c r="T487" s="84" t="s">
        <v>916</v>
      </c>
      <c r="U487" s="17" t="s">
        <v>2084</v>
      </c>
      <c r="V487" s="17"/>
      <c r="W487" s="13"/>
      <c r="X487" s="17" t="s">
        <v>295</v>
      </c>
      <c r="Y487" s="13">
        <v>1</v>
      </c>
      <c r="Z487" s="17"/>
      <c r="AA487" s="13"/>
      <c r="AB487" s="17"/>
      <c r="AC487" s="13"/>
      <c r="AD487" s="17"/>
      <c r="AE487" s="13"/>
      <c r="AF487" s="17"/>
      <c r="AG487" s="13"/>
      <c r="AH487" s="17"/>
      <c r="AI487" s="17"/>
      <c r="AJ487" s="17"/>
      <c r="AK487" s="17" t="s">
        <v>45</v>
      </c>
      <c r="AL487" s="17"/>
      <c r="AM487" s="17" t="s">
        <v>23</v>
      </c>
      <c r="AN487" s="17"/>
      <c r="AO487" s="17"/>
      <c r="AP487" s="17"/>
      <c r="AQ487" s="17"/>
      <c r="AR487" s="17"/>
      <c r="AS487" s="121"/>
      <c r="AT487" s="17"/>
      <c r="AU487" s="17"/>
    </row>
    <row r="488" spans="1:47" s="9" customFormat="1" ht="43.5" hidden="1">
      <c r="A488" s="11" t="s">
        <v>120</v>
      </c>
      <c r="B488" s="3" t="s">
        <v>167</v>
      </c>
      <c r="C488" s="3" t="s">
        <v>2076</v>
      </c>
      <c r="D488" s="4" t="s">
        <v>2077</v>
      </c>
      <c r="E488" s="4" t="s">
        <v>2078</v>
      </c>
      <c r="F488" s="12">
        <v>1</v>
      </c>
      <c r="G488" s="13" t="s">
        <v>1258</v>
      </c>
      <c r="H488" s="8"/>
      <c r="I488" s="20" t="s">
        <v>2079</v>
      </c>
      <c r="J488" s="5"/>
      <c r="K488" s="8"/>
      <c r="L488" s="8"/>
      <c r="M488" s="8"/>
      <c r="N488" s="17"/>
      <c r="O488" s="20" t="s">
        <v>1634</v>
      </c>
      <c r="P488" s="17" t="s">
        <v>11</v>
      </c>
      <c r="Q488" s="17" t="s">
        <v>40</v>
      </c>
      <c r="R488" s="17"/>
      <c r="S488" s="17" t="s">
        <v>432</v>
      </c>
      <c r="T488" s="84" t="s">
        <v>917</v>
      </c>
      <c r="U488" s="17" t="s">
        <v>2085</v>
      </c>
      <c r="V488" s="17"/>
      <c r="W488" s="13"/>
      <c r="X488" s="17" t="s">
        <v>347</v>
      </c>
      <c r="Y488" s="13">
        <v>1</v>
      </c>
      <c r="Z488" s="17"/>
      <c r="AA488" s="13"/>
      <c r="AB488" s="17"/>
      <c r="AC488" s="13"/>
      <c r="AD488" s="17"/>
      <c r="AE488" s="13"/>
      <c r="AF488" s="17"/>
      <c r="AG488" s="13"/>
      <c r="AH488" s="17"/>
      <c r="AI488" s="17"/>
      <c r="AJ488" s="17"/>
      <c r="AK488" s="17" t="s">
        <v>64</v>
      </c>
      <c r="AL488" s="17"/>
      <c r="AM488" s="17" t="s">
        <v>27</v>
      </c>
      <c r="AN488" s="17"/>
      <c r="AO488" s="17"/>
      <c r="AP488" s="17"/>
      <c r="AQ488" s="17"/>
      <c r="AR488" s="17"/>
      <c r="AS488" s="121"/>
      <c r="AT488" s="17"/>
      <c r="AU488" s="17"/>
    </row>
    <row r="489" spans="1:47" s="9" customFormat="1" ht="72.650000000000006" hidden="1">
      <c r="A489" s="11" t="s">
        <v>120</v>
      </c>
      <c r="B489" s="3" t="s">
        <v>167</v>
      </c>
      <c r="C489" s="3" t="s">
        <v>2076</v>
      </c>
      <c r="D489" s="4" t="s">
        <v>2077</v>
      </c>
      <c r="E489" s="4" t="s">
        <v>2078</v>
      </c>
      <c r="F489" s="12">
        <v>1</v>
      </c>
      <c r="G489" s="13" t="s">
        <v>1258</v>
      </c>
      <c r="H489" s="8"/>
      <c r="I489" s="20" t="s">
        <v>2079</v>
      </c>
      <c r="J489" s="5"/>
      <c r="K489" s="8"/>
      <c r="L489" s="8"/>
      <c r="M489" s="8"/>
      <c r="N489" s="17"/>
      <c r="O489" s="20" t="s">
        <v>1634</v>
      </c>
      <c r="P489" s="17" t="s">
        <v>11</v>
      </c>
      <c r="Q489" s="17" t="s">
        <v>25</v>
      </c>
      <c r="R489" s="17"/>
      <c r="S489" s="17" t="s">
        <v>432</v>
      </c>
      <c r="T489" s="84" t="s">
        <v>918</v>
      </c>
      <c r="U489" s="17" t="s">
        <v>2086</v>
      </c>
      <c r="V489" s="17"/>
      <c r="W489" s="13"/>
      <c r="X489" s="17" t="s">
        <v>347</v>
      </c>
      <c r="Y489" s="13">
        <v>1</v>
      </c>
      <c r="Z489" s="17"/>
      <c r="AA489" s="13"/>
      <c r="AB489" s="17"/>
      <c r="AC489" s="13"/>
      <c r="AD489" s="17"/>
      <c r="AE489" s="13"/>
      <c r="AF489" s="17"/>
      <c r="AG489" s="13"/>
      <c r="AH489" s="17"/>
      <c r="AI489" s="17"/>
      <c r="AJ489" s="17"/>
      <c r="AK489" s="17" t="s">
        <v>64</v>
      </c>
      <c r="AL489" s="17"/>
      <c r="AM489" s="17" t="s">
        <v>27</v>
      </c>
      <c r="AN489" s="17"/>
      <c r="AO489" s="17"/>
      <c r="AP489" s="17"/>
      <c r="AQ489" s="17"/>
      <c r="AR489" s="17"/>
      <c r="AS489" s="121"/>
      <c r="AT489" s="17"/>
      <c r="AU489" s="17"/>
    </row>
    <row r="490" spans="1:47" s="9" customFormat="1" ht="116.15" hidden="1">
      <c r="A490" s="11" t="s">
        <v>120</v>
      </c>
      <c r="B490" s="3" t="s">
        <v>2087</v>
      </c>
      <c r="C490" s="3" t="s">
        <v>2088</v>
      </c>
      <c r="D490" s="4" t="s">
        <v>2089</v>
      </c>
      <c r="E490" s="4" t="s">
        <v>2090</v>
      </c>
      <c r="F490" s="12">
        <v>1</v>
      </c>
      <c r="G490" s="13" t="s">
        <v>1258</v>
      </c>
      <c r="H490" s="20" t="s">
        <v>2091</v>
      </c>
      <c r="I490" s="8"/>
      <c r="J490" s="5"/>
      <c r="K490" s="8"/>
      <c r="L490" s="20" t="s">
        <v>2092</v>
      </c>
      <c r="M490" s="8"/>
      <c r="N490" s="17"/>
      <c r="O490" s="20" t="s">
        <v>2093</v>
      </c>
      <c r="P490" s="17" t="s">
        <v>12</v>
      </c>
      <c r="Q490" s="17" t="s">
        <v>87</v>
      </c>
      <c r="R490" s="17"/>
      <c r="S490" s="17" t="s">
        <v>1203</v>
      </c>
      <c r="T490" s="17" t="s">
        <v>928</v>
      </c>
      <c r="U490" s="17" t="s">
        <v>2094</v>
      </c>
      <c r="V490" s="17"/>
      <c r="W490" s="13"/>
      <c r="X490" s="17"/>
      <c r="Y490" s="13"/>
      <c r="Z490" s="17"/>
      <c r="AA490" s="13"/>
      <c r="AB490" s="17"/>
      <c r="AC490" s="13"/>
      <c r="AD490" s="17" t="s">
        <v>270</v>
      </c>
      <c r="AE490" s="13">
        <v>1</v>
      </c>
      <c r="AF490" s="17"/>
      <c r="AG490" s="13"/>
      <c r="AH490" s="17"/>
      <c r="AI490" s="17"/>
      <c r="AJ490" s="17" t="s">
        <v>64</v>
      </c>
      <c r="AK490" s="17" t="s">
        <v>64</v>
      </c>
      <c r="AL490" s="17" t="s">
        <v>2095</v>
      </c>
      <c r="AM490" s="17"/>
      <c r="AN490" s="17"/>
      <c r="AO490" s="17"/>
      <c r="AP490" s="17"/>
      <c r="AQ490" s="17"/>
      <c r="AR490" s="17"/>
      <c r="AS490" s="17" t="s">
        <v>23</v>
      </c>
      <c r="AT490" s="17" t="s">
        <v>2096</v>
      </c>
      <c r="AU490" s="17"/>
    </row>
    <row r="491" spans="1:47" s="9" customFormat="1" ht="58" hidden="1">
      <c r="A491" s="11" t="s">
        <v>120</v>
      </c>
      <c r="B491" s="3" t="s">
        <v>2087</v>
      </c>
      <c r="C491" s="3" t="s">
        <v>2088</v>
      </c>
      <c r="D491" s="4" t="s">
        <v>2089</v>
      </c>
      <c r="E491" s="4" t="s">
        <v>2090</v>
      </c>
      <c r="F491" s="12">
        <v>1</v>
      </c>
      <c r="G491" s="13" t="s">
        <v>1258</v>
      </c>
      <c r="H491" s="20" t="s">
        <v>2091</v>
      </c>
      <c r="I491" s="8"/>
      <c r="J491" s="5"/>
      <c r="K491" s="8"/>
      <c r="L491" s="20" t="s">
        <v>2092</v>
      </c>
      <c r="M491" s="8"/>
      <c r="N491" s="17"/>
      <c r="O491" s="20" t="s">
        <v>2093</v>
      </c>
      <c r="P491" s="17" t="s">
        <v>11</v>
      </c>
      <c r="Q491" s="17" t="s">
        <v>87</v>
      </c>
      <c r="R491" s="17"/>
      <c r="S491" s="17" t="s">
        <v>1204</v>
      </c>
      <c r="T491" s="17" t="s">
        <v>919</v>
      </c>
      <c r="U491" s="17" t="s">
        <v>2097</v>
      </c>
      <c r="V491" s="17"/>
      <c r="W491" s="13"/>
      <c r="X491" s="17"/>
      <c r="Y491" s="13"/>
      <c r="Z491" s="17"/>
      <c r="AA491" s="13"/>
      <c r="AB491" s="17"/>
      <c r="AC491" s="13"/>
      <c r="AD491" s="17" t="s">
        <v>269</v>
      </c>
      <c r="AE491" s="13">
        <v>1</v>
      </c>
      <c r="AF491" s="17"/>
      <c r="AG491" s="13"/>
      <c r="AH491" s="17"/>
      <c r="AI491" s="17"/>
      <c r="AJ491" s="17" t="s">
        <v>64</v>
      </c>
      <c r="AK491" s="17"/>
      <c r="AL491" s="17"/>
      <c r="AM491" s="17"/>
      <c r="AN491" s="17"/>
      <c r="AO491" s="17"/>
      <c r="AP491" s="17"/>
      <c r="AQ491" s="17"/>
      <c r="AR491" s="17"/>
      <c r="AS491" s="121" t="s">
        <v>1815</v>
      </c>
      <c r="AT491" s="17"/>
      <c r="AU491" s="17"/>
    </row>
    <row r="492" spans="1:47" s="165" customFormat="1" ht="66" customHeight="1">
      <c r="A492" s="91" t="s">
        <v>120</v>
      </c>
      <c r="B492" s="3" t="s">
        <v>2087</v>
      </c>
      <c r="C492" s="3" t="s">
        <v>2088</v>
      </c>
      <c r="D492" s="4" t="s">
        <v>2089</v>
      </c>
      <c r="E492" s="4" t="s">
        <v>2090</v>
      </c>
      <c r="F492" s="12">
        <v>1</v>
      </c>
      <c r="G492" s="13" t="s">
        <v>1258</v>
      </c>
      <c r="H492" s="20" t="s">
        <v>2091</v>
      </c>
      <c r="I492" s="8"/>
      <c r="J492" s="5"/>
      <c r="K492" s="8"/>
      <c r="L492" s="20" t="s">
        <v>2092</v>
      </c>
      <c r="M492" s="8"/>
      <c r="N492" s="17"/>
      <c r="O492" s="20" t="s">
        <v>2093</v>
      </c>
      <c r="P492" s="76" t="s">
        <v>11</v>
      </c>
      <c r="Q492" s="76" t="s">
        <v>55</v>
      </c>
      <c r="R492" s="17"/>
      <c r="S492" s="76" t="s">
        <v>433</v>
      </c>
      <c r="T492" s="76" t="s">
        <v>912</v>
      </c>
      <c r="U492" s="76" t="s">
        <v>2098</v>
      </c>
      <c r="V492" s="76" t="s">
        <v>292</v>
      </c>
      <c r="W492" s="90">
        <v>1</v>
      </c>
      <c r="X492" s="76"/>
      <c r="Y492" s="90"/>
      <c r="Z492" s="76"/>
      <c r="AA492" s="90"/>
      <c r="AB492" s="76"/>
      <c r="AC492" s="90"/>
      <c r="AD492" s="76"/>
      <c r="AE492" s="90"/>
      <c r="AF492" s="76"/>
      <c r="AG492" s="90"/>
      <c r="AH492" s="76"/>
      <c r="AI492" s="76"/>
      <c r="AJ492" s="76"/>
      <c r="AK492" s="76"/>
      <c r="AL492" s="76"/>
      <c r="AM492" s="76"/>
      <c r="AN492" s="17" t="s">
        <v>33</v>
      </c>
      <c r="AO492" s="76"/>
      <c r="AP492" s="76"/>
      <c r="AQ492" s="76"/>
      <c r="AR492" s="76"/>
      <c r="AS492" s="160"/>
      <c r="AT492" s="17" t="s">
        <v>2612</v>
      </c>
      <c r="AU492" s="76"/>
    </row>
    <row r="493" spans="1:47" s="9" customFormat="1" ht="121.5" customHeight="1">
      <c r="A493" s="11" t="s">
        <v>120</v>
      </c>
      <c r="B493" s="3" t="s">
        <v>2087</v>
      </c>
      <c r="C493" s="3" t="s">
        <v>2088</v>
      </c>
      <c r="D493" s="4" t="s">
        <v>2089</v>
      </c>
      <c r="E493" s="4" t="s">
        <v>2090</v>
      </c>
      <c r="F493" s="12">
        <v>1</v>
      </c>
      <c r="G493" s="13" t="s">
        <v>1258</v>
      </c>
      <c r="H493" s="20" t="s">
        <v>2091</v>
      </c>
      <c r="I493" s="8"/>
      <c r="J493" s="5"/>
      <c r="K493" s="8"/>
      <c r="L493" s="20" t="s">
        <v>2092</v>
      </c>
      <c r="M493" s="8"/>
      <c r="N493" s="17"/>
      <c r="O493" s="20" t="s">
        <v>2093</v>
      </c>
      <c r="P493" s="17" t="s">
        <v>12</v>
      </c>
      <c r="Q493" s="17" t="s">
        <v>87</v>
      </c>
      <c r="R493" s="17"/>
      <c r="S493" s="17" t="s">
        <v>1203</v>
      </c>
      <c r="T493" s="76" t="s">
        <v>931</v>
      </c>
      <c r="U493" s="76" t="s">
        <v>2099</v>
      </c>
      <c r="V493" s="17" t="s">
        <v>324</v>
      </c>
      <c r="W493" s="13">
        <v>1</v>
      </c>
      <c r="X493" s="17"/>
      <c r="Y493" s="13"/>
      <c r="Z493" s="17"/>
      <c r="AA493" s="13"/>
      <c r="AB493" s="17"/>
      <c r="AC493" s="13"/>
      <c r="AD493" s="17"/>
      <c r="AE493" s="13"/>
      <c r="AF493" s="17"/>
      <c r="AG493" s="13"/>
      <c r="AH493" s="17"/>
      <c r="AI493" s="17"/>
      <c r="AJ493" s="17"/>
      <c r="AK493" s="17"/>
      <c r="AL493" s="17"/>
      <c r="AM493" s="17"/>
      <c r="AN493" s="17"/>
      <c r="AO493" s="17"/>
      <c r="AP493" s="17"/>
      <c r="AQ493" s="17"/>
      <c r="AR493" s="17"/>
      <c r="AS493" s="17" t="s">
        <v>33</v>
      </c>
      <c r="AT493" s="17" t="s">
        <v>2100</v>
      </c>
      <c r="AU493" s="17"/>
    </row>
    <row r="494" spans="1:47" s="9" customFormat="1" ht="246.65">
      <c r="A494" s="11" t="s">
        <v>120</v>
      </c>
      <c r="B494" s="3" t="s">
        <v>2087</v>
      </c>
      <c r="C494" s="3" t="s">
        <v>2088</v>
      </c>
      <c r="D494" s="4" t="s">
        <v>2089</v>
      </c>
      <c r="E494" s="4" t="s">
        <v>2090</v>
      </c>
      <c r="F494" s="12">
        <v>1</v>
      </c>
      <c r="G494" s="13" t="s">
        <v>1258</v>
      </c>
      <c r="H494" s="20" t="s">
        <v>2091</v>
      </c>
      <c r="I494" s="8"/>
      <c r="J494" s="5"/>
      <c r="K494" s="8"/>
      <c r="L494" s="20" t="s">
        <v>2092</v>
      </c>
      <c r="M494" s="8"/>
      <c r="N494" s="17"/>
      <c r="O494" s="20" t="s">
        <v>2093</v>
      </c>
      <c r="P494" s="17" t="s">
        <v>9</v>
      </c>
      <c r="Q494" s="17" t="s">
        <v>89</v>
      </c>
      <c r="R494" s="17"/>
      <c r="S494" s="17" t="s">
        <v>433</v>
      </c>
      <c r="T494" s="17" t="s">
        <v>2614</v>
      </c>
      <c r="U494" s="17" t="s">
        <v>2613</v>
      </c>
      <c r="V494" s="17" t="s">
        <v>277</v>
      </c>
      <c r="W494" s="13">
        <v>1</v>
      </c>
      <c r="X494" s="17"/>
      <c r="Y494" s="13"/>
      <c r="Z494" s="17"/>
      <c r="AA494" s="13"/>
      <c r="AB494" s="17"/>
      <c r="AC494" s="13"/>
      <c r="AD494" s="17"/>
      <c r="AE494" s="13"/>
      <c r="AF494" s="17"/>
      <c r="AG494" s="13"/>
      <c r="AH494" s="17"/>
      <c r="AI494" s="17"/>
      <c r="AJ494" s="17"/>
      <c r="AK494" s="17" t="s">
        <v>24</v>
      </c>
      <c r="AL494" s="17" t="s">
        <v>24</v>
      </c>
      <c r="AM494" s="17"/>
      <c r="AN494" s="17" t="s">
        <v>27</v>
      </c>
      <c r="AO494" s="17"/>
      <c r="AP494" s="17"/>
      <c r="AQ494" s="17"/>
      <c r="AR494" s="17"/>
      <c r="AS494" s="121"/>
      <c r="AT494" s="17" t="s">
        <v>2615</v>
      </c>
      <c r="AU494" s="17"/>
    </row>
    <row r="495" spans="1:47" s="9" customFormat="1" ht="43.5" hidden="1">
      <c r="A495" s="11" t="s">
        <v>120</v>
      </c>
      <c r="B495" s="3" t="s">
        <v>2087</v>
      </c>
      <c r="C495" s="3" t="s">
        <v>2088</v>
      </c>
      <c r="D495" s="4" t="s">
        <v>2089</v>
      </c>
      <c r="E495" s="4" t="s">
        <v>2090</v>
      </c>
      <c r="F495" s="12">
        <v>1</v>
      </c>
      <c r="G495" s="13" t="s">
        <v>1258</v>
      </c>
      <c r="H495" s="20" t="s">
        <v>2091</v>
      </c>
      <c r="I495" s="8"/>
      <c r="J495" s="5"/>
      <c r="K495" s="8"/>
      <c r="L495" s="20" t="s">
        <v>2092</v>
      </c>
      <c r="M495" s="8"/>
      <c r="N495" s="17"/>
      <c r="O495" s="20" t="s">
        <v>2093</v>
      </c>
      <c r="P495" s="17" t="s">
        <v>12</v>
      </c>
      <c r="Q495" s="17"/>
      <c r="R495" s="17"/>
      <c r="S495" s="17" t="s">
        <v>429</v>
      </c>
      <c r="T495" s="17" t="s">
        <v>922</v>
      </c>
      <c r="U495" s="17" t="s">
        <v>193</v>
      </c>
      <c r="V495" s="17"/>
      <c r="W495" s="13"/>
      <c r="X495" s="17"/>
      <c r="Y495" s="13"/>
      <c r="Z495" s="17"/>
      <c r="AA495" s="13"/>
      <c r="AB495" s="17"/>
      <c r="AC495" s="13"/>
      <c r="AD495" s="17"/>
      <c r="AE495" s="13"/>
      <c r="AF495" s="17" t="s">
        <v>1759</v>
      </c>
      <c r="AG495" s="13">
        <v>1</v>
      </c>
      <c r="AH495" s="17"/>
      <c r="AI495" s="17"/>
      <c r="AJ495" s="17" t="s">
        <v>47</v>
      </c>
      <c r="AK495" s="17"/>
      <c r="AL495" s="17"/>
      <c r="AM495" s="17"/>
      <c r="AN495" s="17"/>
      <c r="AO495" s="17"/>
      <c r="AP495" s="17"/>
      <c r="AQ495" s="17"/>
      <c r="AR495" s="17"/>
      <c r="AS495" s="121"/>
      <c r="AT495" s="17"/>
      <c r="AU495" s="17"/>
    </row>
    <row r="496" spans="1:47" s="9" customFormat="1" ht="43.5" hidden="1">
      <c r="A496" s="11" t="s">
        <v>120</v>
      </c>
      <c r="B496" s="3" t="s">
        <v>2087</v>
      </c>
      <c r="C496" s="3" t="s">
        <v>2088</v>
      </c>
      <c r="D496" s="4" t="s">
        <v>2089</v>
      </c>
      <c r="E496" s="4" t="s">
        <v>2090</v>
      </c>
      <c r="F496" s="12">
        <v>1</v>
      </c>
      <c r="G496" s="13" t="s">
        <v>1258</v>
      </c>
      <c r="H496" s="20" t="s">
        <v>2091</v>
      </c>
      <c r="I496" s="8"/>
      <c r="J496" s="5"/>
      <c r="K496" s="8"/>
      <c r="L496" s="20" t="s">
        <v>2092</v>
      </c>
      <c r="M496" s="8"/>
      <c r="N496" s="17"/>
      <c r="O496" s="20" t="s">
        <v>2093</v>
      </c>
      <c r="P496" s="17" t="s">
        <v>9</v>
      </c>
      <c r="Q496" s="17"/>
      <c r="R496" s="17"/>
      <c r="S496" s="17" t="s">
        <v>429</v>
      </c>
      <c r="T496" s="17" t="s">
        <v>907</v>
      </c>
      <c r="U496" s="17" t="s">
        <v>193</v>
      </c>
      <c r="V496" s="17"/>
      <c r="W496" s="13"/>
      <c r="X496" s="17"/>
      <c r="Y496" s="13"/>
      <c r="Z496" s="17"/>
      <c r="AA496" s="13"/>
      <c r="AB496" s="17"/>
      <c r="AC496" s="13"/>
      <c r="AD496" s="17"/>
      <c r="AE496" s="13"/>
      <c r="AF496" s="17" t="s">
        <v>1600</v>
      </c>
      <c r="AG496" s="13">
        <v>1</v>
      </c>
      <c r="AH496" s="17"/>
      <c r="AI496" s="17"/>
      <c r="AJ496" s="17" t="s">
        <v>47</v>
      </c>
      <c r="AK496" s="17"/>
      <c r="AL496" s="17"/>
      <c r="AM496" s="17"/>
      <c r="AN496" s="17"/>
      <c r="AO496" s="17"/>
      <c r="AP496" s="17"/>
      <c r="AQ496" s="17"/>
      <c r="AR496" s="17"/>
      <c r="AS496" s="121"/>
      <c r="AT496" s="17"/>
      <c r="AU496" s="17"/>
    </row>
    <row r="497" spans="1:47" s="9" customFormat="1" ht="87" hidden="1">
      <c r="A497" s="11" t="s">
        <v>120</v>
      </c>
      <c r="B497" s="3" t="s">
        <v>2087</v>
      </c>
      <c r="C497" s="3" t="s">
        <v>2088</v>
      </c>
      <c r="D497" s="4" t="s">
        <v>2089</v>
      </c>
      <c r="E497" s="4" t="s">
        <v>2090</v>
      </c>
      <c r="F497" s="12">
        <v>1</v>
      </c>
      <c r="G497" s="13" t="s">
        <v>1258</v>
      </c>
      <c r="H497" s="20" t="s">
        <v>2091</v>
      </c>
      <c r="I497" s="8"/>
      <c r="J497" s="5"/>
      <c r="K497" s="8"/>
      <c r="L497" s="20" t="s">
        <v>2092</v>
      </c>
      <c r="M497" s="8"/>
      <c r="N497" s="17"/>
      <c r="O497" s="20" t="s">
        <v>2093</v>
      </c>
      <c r="P497" s="17" t="s">
        <v>9</v>
      </c>
      <c r="Q497" s="17"/>
      <c r="R497" s="17"/>
      <c r="S497" s="17" t="s">
        <v>429</v>
      </c>
      <c r="T497" s="17" t="s">
        <v>899</v>
      </c>
      <c r="U497" s="17" t="s">
        <v>193</v>
      </c>
      <c r="V497" s="17"/>
      <c r="W497" s="13"/>
      <c r="X497" s="17"/>
      <c r="Y497" s="13"/>
      <c r="Z497" s="17"/>
      <c r="AA497" s="13"/>
      <c r="AB497" s="17"/>
      <c r="AC497" s="13"/>
      <c r="AD497" s="17"/>
      <c r="AE497" s="13"/>
      <c r="AF497" s="17" t="s">
        <v>1600</v>
      </c>
      <c r="AG497" s="13">
        <v>1</v>
      </c>
      <c r="AH497" s="17"/>
      <c r="AI497" s="17"/>
      <c r="AJ497" s="17"/>
      <c r="AK497" s="17"/>
      <c r="AL497" s="17"/>
      <c r="AM497" s="17"/>
      <c r="AN497" s="17"/>
      <c r="AO497" s="17"/>
      <c r="AP497" s="17"/>
      <c r="AQ497" s="17"/>
      <c r="AR497" s="17"/>
      <c r="AS497" s="121"/>
      <c r="AT497" s="17"/>
      <c r="AU497" s="17"/>
    </row>
    <row r="498" spans="1:47" s="9" customFormat="1" ht="58" hidden="1">
      <c r="A498" s="11" t="s">
        <v>120</v>
      </c>
      <c r="B498" s="3" t="s">
        <v>2087</v>
      </c>
      <c r="C498" s="3" t="s">
        <v>2088</v>
      </c>
      <c r="D498" s="4" t="s">
        <v>2089</v>
      </c>
      <c r="E498" s="4" t="s">
        <v>2090</v>
      </c>
      <c r="F498" s="12">
        <v>1</v>
      </c>
      <c r="G498" s="13" t="s">
        <v>1258</v>
      </c>
      <c r="H498" s="20" t="s">
        <v>2091</v>
      </c>
      <c r="I498" s="8"/>
      <c r="J498" s="5"/>
      <c r="K498" s="8"/>
      <c r="L498" s="20" t="s">
        <v>2092</v>
      </c>
      <c r="M498" s="8"/>
      <c r="N498" s="17"/>
      <c r="O498" s="20" t="s">
        <v>2093</v>
      </c>
      <c r="P498" s="17" t="s">
        <v>11</v>
      </c>
      <c r="Q498" s="17"/>
      <c r="R498" s="17"/>
      <c r="S498" s="17" t="s">
        <v>429</v>
      </c>
      <c r="T498" s="17" t="s">
        <v>911</v>
      </c>
      <c r="U498" s="17" t="s">
        <v>2101</v>
      </c>
      <c r="V498" s="17"/>
      <c r="W498" s="13"/>
      <c r="X498" s="17"/>
      <c r="Y498" s="13"/>
      <c r="Z498" s="17"/>
      <c r="AA498" s="13"/>
      <c r="AB498" s="17"/>
      <c r="AC498" s="13"/>
      <c r="AD498" s="17"/>
      <c r="AE498" s="13"/>
      <c r="AF498" s="17" t="s">
        <v>1600</v>
      </c>
      <c r="AG498" s="13">
        <v>1</v>
      </c>
      <c r="AH498" s="17"/>
      <c r="AI498" s="17"/>
      <c r="AJ498" s="17" t="s">
        <v>47</v>
      </c>
      <c r="AK498" s="17"/>
      <c r="AL498" s="17"/>
      <c r="AM498" s="17"/>
      <c r="AN498" s="17"/>
      <c r="AO498" s="17"/>
      <c r="AP498" s="17"/>
      <c r="AQ498" s="17"/>
      <c r="AR498" s="17"/>
      <c r="AS498" s="121"/>
      <c r="AT498" s="17"/>
      <c r="AU498" s="17"/>
    </row>
    <row r="499" spans="1:47" s="9" customFormat="1" ht="43.5" hidden="1">
      <c r="A499" s="11" t="s">
        <v>120</v>
      </c>
      <c r="B499" s="3" t="s">
        <v>2087</v>
      </c>
      <c r="C499" s="3" t="s">
        <v>2088</v>
      </c>
      <c r="D499" s="4" t="s">
        <v>2089</v>
      </c>
      <c r="E499" s="4" t="s">
        <v>2090</v>
      </c>
      <c r="F499" s="12">
        <v>1</v>
      </c>
      <c r="G499" s="13" t="s">
        <v>1258</v>
      </c>
      <c r="H499" s="20" t="s">
        <v>2091</v>
      </c>
      <c r="I499" s="8"/>
      <c r="J499" s="5"/>
      <c r="K499" s="8"/>
      <c r="L499" s="20" t="s">
        <v>2092</v>
      </c>
      <c r="M499" s="8"/>
      <c r="N499" s="17"/>
      <c r="O499" s="20" t="s">
        <v>2093</v>
      </c>
      <c r="P499" s="17" t="s">
        <v>9</v>
      </c>
      <c r="Q499" s="17"/>
      <c r="R499" s="17"/>
      <c r="S499" s="17" t="s">
        <v>429</v>
      </c>
      <c r="T499" s="17" t="s">
        <v>900</v>
      </c>
      <c r="U499" s="17" t="s">
        <v>2102</v>
      </c>
      <c r="V499" s="17"/>
      <c r="W499" s="13"/>
      <c r="X499" s="17"/>
      <c r="Y499" s="13"/>
      <c r="Z499" s="17"/>
      <c r="AA499" s="13"/>
      <c r="AB499" s="17"/>
      <c r="AC499" s="13"/>
      <c r="AD499" s="17"/>
      <c r="AE499" s="13"/>
      <c r="AF499" s="17" t="s">
        <v>2103</v>
      </c>
      <c r="AG499" s="13">
        <v>1</v>
      </c>
      <c r="AH499" s="17"/>
      <c r="AI499" s="17"/>
      <c r="AJ499" s="17"/>
      <c r="AK499" s="17"/>
      <c r="AL499" s="17"/>
      <c r="AM499" s="17"/>
      <c r="AN499" s="17"/>
      <c r="AO499" s="17"/>
      <c r="AP499" s="17"/>
      <c r="AQ499" s="17"/>
      <c r="AR499" s="17"/>
      <c r="AS499" s="121"/>
      <c r="AT499" s="17"/>
      <c r="AU499" s="17"/>
    </row>
    <row r="500" spans="1:47" s="9" customFormat="1" ht="43.5" hidden="1">
      <c r="A500" s="11" t="s">
        <v>120</v>
      </c>
      <c r="B500" s="3" t="s">
        <v>2087</v>
      </c>
      <c r="C500" s="3" t="s">
        <v>2088</v>
      </c>
      <c r="D500" s="4" t="s">
        <v>2089</v>
      </c>
      <c r="E500" s="4" t="s">
        <v>2090</v>
      </c>
      <c r="F500" s="12">
        <v>1</v>
      </c>
      <c r="G500" s="13" t="s">
        <v>1258</v>
      </c>
      <c r="H500" s="20" t="s">
        <v>2091</v>
      </c>
      <c r="I500" s="8"/>
      <c r="J500" s="5"/>
      <c r="K500" s="8"/>
      <c r="L500" s="20" t="s">
        <v>2092</v>
      </c>
      <c r="M500" s="8"/>
      <c r="N500" s="17"/>
      <c r="O500" s="20" t="s">
        <v>2093</v>
      </c>
      <c r="P500" s="17" t="s">
        <v>12</v>
      </c>
      <c r="Q500" s="17"/>
      <c r="R500" s="17"/>
      <c r="S500" s="17" t="s">
        <v>429</v>
      </c>
      <c r="T500" s="17" t="s">
        <v>921</v>
      </c>
      <c r="U500" s="17" t="s">
        <v>193</v>
      </c>
      <c r="V500" s="17"/>
      <c r="W500" s="13"/>
      <c r="X500" s="17"/>
      <c r="Y500" s="13"/>
      <c r="Z500" s="17"/>
      <c r="AA500" s="13"/>
      <c r="AB500" s="17"/>
      <c r="AC500" s="13"/>
      <c r="AD500" s="17"/>
      <c r="AE500" s="13"/>
      <c r="AF500" s="17" t="s">
        <v>1422</v>
      </c>
      <c r="AG500" s="13">
        <v>1</v>
      </c>
      <c r="AH500" s="17"/>
      <c r="AI500" s="17"/>
      <c r="AJ500" s="17" t="s">
        <v>47</v>
      </c>
      <c r="AK500" s="17"/>
      <c r="AL500" s="17"/>
      <c r="AM500" s="17"/>
      <c r="AN500" s="17"/>
      <c r="AO500" s="17"/>
      <c r="AP500" s="17"/>
      <c r="AQ500" s="17"/>
      <c r="AR500" s="17"/>
      <c r="AS500" s="121"/>
      <c r="AT500" s="17"/>
      <c r="AU500" s="17"/>
    </row>
    <row r="501" spans="1:47" s="9" customFormat="1" ht="43.5" hidden="1">
      <c r="A501" s="11" t="s">
        <v>120</v>
      </c>
      <c r="B501" s="3" t="s">
        <v>2087</v>
      </c>
      <c r="C501" s="3" t="s">
        <v>2088</v>
      </c>
      <c r="D501" s="4" t="s">
        <v>2089</v>
      </c>
      <c r="E501" s="4" t="s">
        <v>2090</v>
      </c>
      <c r="F501" s="12">
        <v>1</v>
      </c>
      <c r="G501" s="13" t="s">
        <v>1258</v>
      </c>
      <c r="H501" s="20" t="s">
        <v>2091</v>
      </c>
      <c r="I501" s="8"/>
      <c r="J501" s="5"/>
      <c r="K501" s="8"/>
      <c r="L501" s="20" t="s">
        <v>2092</v>
      </c>
      <c r="M501" s="8"/>
      <c r="N501" s="17"/>
      <c r="O501" s="20" t="s">
        <v>2093</v>
      </c>
      <c r="P501" s="17" t="s">
        <v>9</v>
      </c>
      <c r="Q501" s="17"/>
      <c r="R501" s="17"/>
      <c r="S501" s="17" t="s">
        <v>429</v>
      </c>
      <c r="T501" s="17" t="s">
        <v>902</v>
      </c>
      <c r="U501" s="17" t="s">
        <v>193</v>
      </c>
      <c r="V501" s="17"/>
      <c r="W501" s="13"/>
      <c r="X501" s="17"/>
      <c r="Y501" s="13"/>
      <c r="Z501" s="17"/>
      <c r="AA501" s="13"/>
      <c r="AB501" s="17"/>
      <c r="AC501" s="13"/>
      <c r="AD501" s="17"/>
      <c r="AE501" s="13"/>
      <c r="AF501" s="17" t="s">
        <v>2104</v>
      </c>
      <c r="AG501" s="13">
        <v>1</v>
      </c>
      <c r="AH501" s="17"/>
      <c r="AI501" s="17"/>
      <c r="AJ501" s="17" t="s">
        <v>47</v>
      </c>
      <c r="AK501" s="17"/>
      <c r="AL501" s="17"/>
      <c r="AM501" s="17"/>
      <c r="AN501" s="17"/>
      <c r="AO501" s="17"/>
      <c r="AP501" s="17"/>
      <c r="AQ501" s="17"/>
      <c r="AR501" s="17"/>
      <c r="AS501" s="121"/>
      <c r="AT501" s="17"/>
      <c r="AU501" s="17"/>
    </row>
    <row r="502" spans="1:47" s="9" customFormat="1" ht="43.5" hidden="1">
      <c r="A502" s="11" t="s">
        <v>120</v>
      </c>
      <c r="B502" s="3" t="s">
        <v>2087</v>
      </c>
      <c r="C502" s="3" t="s">
        <v>2088</v>
      </c>
      <c r="D502" s="4" t="s">
        <v>2089</v>
      </c>
      <c r="E502" s="4" t="s">
        <v>2090</v>
      </c>
      <c r="F502" s="12">
        <v>1</v>
      </c>
      <c r="G502" s="13" t="s">
        <v>1258</v>
      </c>
      <c r="H502" s="20" t="s">
        <v>2091</v>
      </c>
      <c r="I502" s="8"/>
      <c r="J502" s="5"/>
      <c r="K502" s="8"/>
      <c r="L502" s="20" t="s">
        <v>2092</v>
      </c>
      <c r="M502" s="8"/>
      <c r="N502" s="17"/>
      <c r="O502" s="20" t="s">
        <v>2093</v>
      </c>
      <c r="P502" s="17" t="s">
        <v>9</v>
      </c>
      <c r="Q502" s="17"/>
      <c r="R502" s="17"/>
      <c r="S502" s="17" t="s">
        <v>429</v>
      </c>
      <c r="T502" s="17" t="s">
        <v>898</v>
      </c>
      <c r="U502" s="17" t="s">
        <v>193</v>
      </c>
      <c r="V502" s="17"/>
      <c r="W502" s="13"/>
      <c r="X502" s="17"/>
      <c r="Y502" s="13"/>
      <c r="Z502" s="17"/>
      <c r="AA502" s="13"/>
      <c r="AB502" s="17"/>
      <c r="AC502" s="13"/>
      <c r="AD502" s="17"/>
      <c r="AE502" s="13"/>
      <c r="AF502" s="17" t="s">
        <v>1393</v>
      </c>
      <c r="AG502" s="13">
        <v>1</v>
      </c>
      <c r="AH502" s="17"/>
      <c r="AI502" s="17"/>
      <c r="AJ502" s="17" t="s">
        <v>49</v>
      </c>
      <c r="AK502" s="17"/>
      <c r="AL502" s="17"/>
      <c r="AM502" s="17"/>
      <c r="AN502" s="17"/>
      <c r="AO502" s="17"/>
      <c r="AP502" s="17"/>
      <c r="AQ502" s="17"/>
      <c r="AR502" s="17"/>
      <c r="AS502" s="121"/>
      <c r="AT502" s="17"/>
      <c r="AU502" s="17"/>
    </row>
    <row r="503" spans="1:47" s="9" customFormat="1" ht="43.5" hidden="1">
      <c r="A503" s="11" t="s">
        <v>120</v>
      </c>
      <c r="B503" s="3" t="s">
        <v>2087</v>
      </c>
      <c r="C503" s="3" t="s">
        <v>2088</v>
      </c>
      <c r="D503" s="4" t="s">
        <v>2089</v>
      </c>
      <c r="E503" s="4" t="s">
        <v>2090</v>
      </c>
      <c r="F503" s="12">
        <v>1</v>
      </c>
      <c r="G503" s="13" t="s">
        <v>1258</v>
      </c>
      <c r="H503" s="20" t="s">
        <v>2091</v>
      </c>
      <c r="I503" s="8"/>
      <c r="J503" s="5"/>
      <c r="K503" s="8"/>
      <c r="L503" s="20" t="s">
        <v>2092</v>
      </c>
      <c r="M503" s="8"/>
      <c r="N503" s="17"/>
      <c r="O503" s="20" t="s">
        <v>2093</v>
      </c>
      <c r="P503" s="17" t="s">
        <v>12</v>
      </c>
      <c r="Q503" s="17"/>
      <c r="R503" s="17"/>
      <c r="S503" s="17" t="s">
        <v>429</v>
      </c>
      <c r="T503" s="17" t="s">
        <v>924</v>
      </c>
      <c r="U503" s="17" t="s">
        <v>193</v>
      </c>
      <c r="V503" s="17"/>
      <c r="W503" s="13"/>
      <c r="X503" s="17"/>
      <c r="Y503" s="13"/>
      <c r="Z503" s="17"/>
      <c r="AA503" s="13"/>
      <c r="AB503" s="17"/>
      <c r="AC503" s="13"/>
      <c r="AD503" s="17"/>
      <c r="AE503" s="13"/>
      <c r="AF503" s="17" t="s">
        <v>1784</v>
      </c>
      <c r="AG503" s="13">
        <v>1</v>
      </c>
      <c r="AH503" s="17"/>
      <c r="AI503" s="17"/>
      <c r="AJ503" s="17"/>
      <c r="AK503" s="17"/>
      <c r="AL503" s="17"/>
      <c r="AM503" s="17"/>
      <c r="AN503" s="17"/>
      <c r="AO503" s="17"/>
      <c r="AP503" s="17"/>
      <c r="AQ503" s="17"/>
      <c r="AR503" s="17"/>
      <c r="AS503" s="121"/>
      <c r="AT503" s="17"/>
      <c r="AU503" s="17"/>
    </row>
    <row r="504" spans="1:47" s="9" customFormat="1" ht="43.5" hidden="1">
      <c r="A504" s="11" t="s">
        <v>120</v>
      </c>
      <c r="B504" s="3" t="s">
        <v>2087</v>
      </c>
      <c r="C504" s="3" t="s">
        <v>2088</v>
      </c>
      <c r="D504" s="4" t="s">
        <v>2089</v>
      </c>
      <c r="E504" s="4" t="s">
        <v>2090</v>
      </c>
      <c r="F504" s="12">
        <v>1</v>
      </c>
      <c r="G504" s="13" t="s">
        <v>1258</v>
      </c>
      <c r="H504" s="20" t="s">
        <v>2091</v>
      </c>
      <c r="I504" s="8"/>
      <c r="J504" s="5"/>
      <c r="K504" s="8"/>
      <c r="L504" s="20" t="s">
        <v>2092</v>
      </c>
      <c r="M504" s="8"/>
      <c r="N504" s="17"/>
      <c r="O504" s="20" t="s">
        <v>2093</v>
      </c>
      <c r="P504" s="17" t="s">
        <v>12</v>
      </c>
      <c r="Q504" s="17"/>
      <c r="R504" s="17"/>
      <c r="S504" s="17" t="s">
        <v>429</v>
      </c>
      <c r="T504" s="17" t="s">
        <v>923</v>
      </c>
      <c r="U504" s="17" t="s">
        <v>193</v>
      </c>
      <c r="V504" s="17"/>
      <c r="W504" s="13"/>
      <c r="X504" s="17"/>
      <c r="Y504" s="13"/>
      <c r="Z504" s="17"/>
      <c r="AA504" s="13"/>
      <c r="AB504" s="17"/>
      <c r="AC504" s="13"/>
      <c r="AD504" s="17"/>
      <c r="AE504" s="13"/>
      <c r="AF504" s="17" t="s">
        <v>1381</v>
      </c>
      <c r="AG504" s="13">
        <v>1</v>
      </c>
      <c r="AH504" s="17"/>
      <c r="AI504" s="17"/>
      <c r="AJ504" s="17"/>
      <c r="AK504" s="17"/>
      <c r="AL504" s="17"/>
      <c r="AM504" s="17"/>
      <c r="AN504" s="17"/>
      <c r="AO504" s="17"/>
      <c r="AP504" s="17"/>
      <c r="AQ504" s="17"/>
      <c r="AR504" s="17"/>
      <c r="AS504" s="121"/>
      <c r="AT504" s="17"/>
      <c r="AU504" s="17"/>
    </row>
    <row r="505" spans="1:47" s="9" customFormat="1" ht="232">
      <c r="A505" s="11" t="s">
        <v>120</v>
      </c>
      <c r="B505" s="3" t="s">
        <v>2087</v>
      </c>
      <c r="C505" s="3" t="s">
        <v>2088</v>
      </c>
      <c r="D505" s="4" t="s">
        <v>2089</v>
      </c>
      <c r="E505" s="4" t="s">
        <v>2090</v>
      </c>
      <c r="F505" s="12">
        <v>1</v>
      </c>
      <c r="G505" s="13" t="s">
        <v>1258</v>
      </c>
      <c r="H505" s="20" t="s">
        <v>2091</v>
      </c>
      <c r="I505" s="8"/>
      <c r="J505" s="5"/>
      <c r="K505" s="8"/>
      <c r="L505" s="20" t="s">
        <v>2092</v>
      </c>
      <c r="M505" s="8"/>
      <c r="N505" s="17"/>
      <c r="O505" s="20" t="s">
        <v>2093</v>
      </c>
      <c r="P505" s="17" t="s">
        <v>9</v>
      </c>
      <c r="Q505" s="17" t="s">
        <v>80</v>
      </c>
      <c r="R505" s="17"/>
      <c r="S505" s="17" t="s">
        <v>433</v>
      </c>
      <c r="T505" s="17" t="s">
        <v>2616</v>
      </c>
      <c r="U505" s="17" t="s">
        <v>2617</v>
      </c>
      <c r="V505" s="17" t="s">
        <v>294</v>
      </c>
      <c r="W505" s="13">
        <v>1</v>
      </c>
      <c r="X505" s="17"/>
      <c r="Y505" s="13"/>
      <c r="Z505" s="17"/>
      <c r="AA505" s="13"/>
      <c r="AB505" s="17"/>
      <c r="AC505" s="13"/>
      <c r="AD505" s="17"/>
      <c r="AE505" s="13"/>
      <c r="AF505" s="17"/>
      <c r="AG505" s="13"/>
      <c r="AH505" s="17"/>
      <c r="AI505" s="17"/>
      <c r="AJ505" s="17"/>
      <c r="AK505" s="17" t="s">
        <v>34</v>
      </c>
      <c r="AL505" s="17"/>
      <c r="AM505" s="17"/>
      <c r="AN505" s="17" t="s">
        <v>27</v>
      </c>
      <c r="AO505" s="17"/>
      <c r="AP505" s="17"/>
      <c r="AQ505" s="17"/>
      <c r="AR505" s="17"/>
      <c r="AS505" s="121"/>
      <c r="AT505" s="17" t="s">
        <v>2618</v>
      </c>
      <c r="AU505" s="17"/>
    </row>
    <row r="506" spans="1:47" s="9" customFormat="1" ht="43.5" hidden="1">
      <c r="A506" s="11" t="s">
        <v>120</v>
      </c>
      <c r="B506" s="3" t="s">
        <v>2087</v>
      </c>
      <c r="C506" s="3" t="s">
        <v>2088</v>
      </c>
      <c r="D506" s="4" t="s">
        <v>2089</v>
      </c>
      <c r="E506" s="4" t="s">
        <v>2090</v>
      </c>
      <c r="F506" s="12">
        <v>1</v>
      </c>
      <c r="G506" s="13" t="s">
        <v>1258</v>
      </c>
      <c r="H506" s="20" t="s">
        <v>2091</v>
      </c>
      <c r="I506" s="8"/>
      <c r="J506" s="5"/>
      <c r="K506" s="8"/>
      <c r="L506" s="20" t="s">
        <v>2092</v>
      </c>
      <c r="M506" s="8"/>
      <c r="N506" s="17"/>
      <c r="O506" s="20" t="s">
        <v>2093</v>
      </c>
      <c r="P506" s="17" t="s">
        <v>9</v>
      </c>
      <c r="Q506" s="17"/>
      <c r="R506" s="17"/>
      <c r="S506" s="17" t="s">
        <v>429</v>
      </c>
      <c r="T506" s="17" t="s">
        <v>909</v>
      </c>
      <c r="U506" s="17" t="s">
        <v>218</v>
      </c>
      <c r="V506" s="17"/>
      <c r="W506" s="13"/>
      <c r="X506" s="17"/>
      <c r="Y506" s="13"/>
      <c r="Z506" s="17"/>
      <c r="AA506" s="13"/>
      <c r="AB506" s="17"/>
      <c r="AC506" s="13"/>
      <c r="AD506" s="17"/>
      <c r="AE506" s="13"/>
      <c r="AF506" s="17" t="s">
        <v>1767</v>
      </c>
      <c r="AG506" s="13">
        <v>1</v>
      </c>
      <c r="AH506" s="17"/>
      <c r="AI506" s="17"/>
      <c r="AJ506" s="17" t="s">
        <v>58</v>
      </c>
      <c r="AK506" s="17"/>
      <c r="AL506" s="17"/>
      <c r="AM506" s="17"/>
      <c r="AN506" s="17"/>
      <c r="AO506" s="17"/>
      <c r="AP506" s="17"/>
      <c r="AQ506" s="17"/>
      <c r="AR506" s="17"/>
      <c r="AS506" s="121"/>
      <c r="AT506" s="17"/>
      <c r="AU506" s="17"/>
    </row>
    <row r="507" spans="1:47" s="9" customFormat="1" ht="145">
      <c r="A507" s="11" t="s">
        <v>120</v>
      </c>
      <c r="B507" s="3" t="s">
        <v>2087</v>
      </c>
      <c r="C507" s="3" t="s">
        <v>2088</v>
      </c>
      <c r="D507" s="4" t="s">
        <v>2089</v>
      </c>
      <c r="E507" s="4" t="s">
        <v>2090</v>
      </c>
      <c r="F507" s="12">
        <v>1</v>
      </c>
      <c r="G507" s="13" t="s">
        <v>1258</v>
      </c>
      <c r="H507" s="20" t="s">
        <v>2091</v>
      </c>
      <c r="I507" s="8"/>
      <c r="J507" s="5"/>
      <c r="K507" s="8"/>
      <c r="L507" s="20" t="s">
        <v>2092</v>
      </c>
      <c r="M507" s="8"/>
      <c r="N507" s="17"/>
      <c r="O507" s="20" t="s">
        <v>2093</v>
      </c>
      <c r="P507" s="17" t="s">
        <v>11</v>
      </c>
      <c r="Q507" s="17" t="s">
        <v>65</v>
      </c>
      <c r="R507" s="17"/>
      <c r="S507" s="17" t="s">
        <v>433</v>
      </c>
      <c r="T507" s="17" t="s">
        <v>913</v>
      </c>
      <c r="U507" s="17" t="s">
        <v>2105</v>
      </c>
      <c r="V507" s="17" t="s">
        <v>290</v>
      </c>
      <c r="W507" s="13">
        <v>1</v>
      </c>
      <c r="X507" s="17"/>
      <c r="Y507" s="13"/>
      <c r="Z507" s="17"/>
      <c r="AA507" s="13"/>
      <c r="AB507" s="17"/>
      <c r="AC507" s="13"/>
      <c r="AD507" s="17"/>
      <c r="AE507" s="13"/>
      <c r="AF507" s="17"/>
      <c r="AG507" s="13"/>
      <c r="AH507" s="17"/>
      <c r="AI507" s="17"/>
      <c r="AJ507" s="17"/>
      <c r="AK507" s="17" t="s">
        <v>64</v>
      </c>
      <c r="AL507" s="17"/>
      <c r="AM507" s="17"/>
      <c r="AN507" s="17" t="s">
        <v>23</v>
      </c>
      <c r="AO507" s="17"/>
      <c r="AP507" s="17"/>
      <c r="AQ507" s="17"/>
      <c r="AR507" s="17"/>
      <c r="AS507" s="121"/>
      <c r="AT507" s="17" t="s">
        <v>2619</v>
      </c>
      <c r="AU507" s="17"/>
    </row>
    <row r="508" spans="1:47" s="9" customFormat="1" ht="43.5" hidden="1">
      <c r="A508" s="11" t="s">
        <v>120</v>
      </c>
      <c r="B508" s="3" t="s">
        <v>2087</v>
      </c>
      <c r="C508" s="3" t="s">
        <v>2088</v>
      </c>
      <c r="D508" s="4" t="s">
        <v>2089</v>
      </c>
      <c r="E508" s="4" t="s">
        <v>2090</v>
      </c>
      <c r="F508" s="12">
        <v>1</v>
      </c>
      <c r="G508" s="13" t="s">
        <v>1258</v>
      </c>
      <c r="H508" s="20" t="s">
        <v>2091</v>
      </c>
      <c r="I508" s="8"/>
      <c r="J508" s="5"/>
      <c r="K508" s="8"/>
      <c r="L508" s="20" t="s">
        <v>2092</v>
      </c>
      <c r="M508" s="8"/>
      <c r="N508" s="17"/>
      <c r="O508" s="20" t="s">
        <v>2093</v>
      </c>
      <c r="P508" s="17" t="s">
        <v>9</v>
      </c>
      <c r="Q508" s="17"/>
      <c r="R508" s="17"/>
      <c r="S508" s="17" t="s">
        <v>429</v>
      </c>
      <c r="T508" s="17" t="s">
        <v>905</v>
      </c>
      <c r="U508" s="17" t="s">
        <v>193</v>
      </c>
      <c r="V508" s="17"/>
      <c r="W508" s="13"/>
      <c r="X508" s="17"/>
      <c r="Y508" s="13"/>
      <c r="Z508" s="17"/>
      <c r="AA508" s="13"/>
      <c r="AB508" s="17"/>
      <c r="AC508" s="13"/>
      <c r="AD508" s="17"/>
      <c r="AE508" s="13"/>
      <c r="AF508" s="17" t="s">
        <v>1721</v>
      </c>
      <c r="AG508" s="13">
        <v>1</v>
      </c>
      <c r="AH508" s="17"/>
      <c r="AI508" s="17" t="s">
        <v>2106</v>
      </c>
      <c r="AJ508" s="17" t="s">
        <v>58</v>
      </c>
      <c r="AK508" s="17"/>
      <c r="AL508" s="17"/>
      <c r="AM508" s="17"/>
      <c r="AN508" s="17"/>
      <c r="AO508" s="17"/>
      <c r="AP508" s="17"/>
      <c r="AQ508" s="17"/>
      <c r="AR508" s="17"/>
      <c r="AS508" s="121"/>
      <c r="AT508" s="17"/>
      <c r="AU508" s="17"/>
    </row>
    <row r="509" spans="1:47" s="9" customFormat="1" ht="87" hidden="1">
      <c r="A509" s="11" t="s">
        <v>120</v>
      </c>
      <c r="B509" s="3" t="s">
        <v>2087</v>
      </c>
      <c r="C509" s="3" t="s">
        <v>2088</v>
      </c>
      <c r="D509" s="4" t="s">
        <v>2089</v>
      </c>
      <c r="E509" s="4" t="s">
        <v>2090</v>
      </c>
      <c r="F509" s="12">
        <v>1</v>
      </c>
      <c r="G509" s="13" t="s">
        <v>1258</v>
      </c>
      <c r="H509" s="20" t="s">
        <v>2091</v>
      </c>
      <c r="I509" s="8"/>
      <c r="J509" s="5"/>
      <c r="K509" s="8"/>
      <c r="L509" s="20" t="s">
        <v>2092</v>
      </c>
      <c r="M509" s="8"/>
      <c r="N509" s="17"/>
      <c r="O509" s="20" t="s">
        <v>2093</v>
      </c>
      <c r="P509" s="17" t="s">
        <v>12</v>
      </c>
      <c r="Q509" s="17"/>
      <c r="R509" s="17"/>
      <c r="S509" s="17" t="s">
        <v>429</v>
      </c>
      <c r="T509" s="17" t="s">
        <v>920</v>
      </c>
      <c r="U509" s="17" t="s">
        <v>193</v>
      </c>
      <c r="V509" s="17"/>
      <c r="W509" s="13"/>
      <c r="X509" s="17"/>
      <c r="Y509" s="13"/>
      <c r="Z509" s="17"/>
      <c r="AA509" s="13"/>
      <c r="AB509" s="17"/>
      <c r="AC509" s="13"/>
      <c r="AD509" s="17"/>
      <c r="AE509" s="13"/>
      <c r="AF509" s="17" t="s">
        <v>1375</v>
      </c>
      <c r="AG509" s="13">
        <v>1</v>
      </c>
      <c r="AH509" s="17"/>
      <c r="AI509" s="17"/>
      <c r="AJ509" s="17" t="s">
        <v>45</v>
      </c>
      <c r="AK509" s="17"/>
      <c r="AL509" s="17"/>
      <c r="AM509" s="17"/>
      <c r="AN509" s="17"/>
      <c r="AO509" s="17"/>
      <c r="AP509" s="17"/>
      <c r="AQ509" s="17"/>
      <c r="AR509" s="17"/>
      <c r="AS509" s="121"/>
      <c r="AT509" s="17"/>
      <c r="AU509" s="17"/>
    </row>
    <row r="510" spans="1:47" s="9" customFormat="1" ht="43.5" hidden="1">
      <c r="A510" s="11" t="s">
        <v>120</v>
      </c>
      <c r="B510" s="3" t="s">
        <v>2087</v>
      </c>
      <c r="C510" s="3" t="s">
        <v>2088</v>
      </c>
      <c r="D510" s="4" t="s">
        <v>2089</v>
      </c>
      <c r="E510" s="4" t="s">
        <v>2090</v>
      </c>
      <c r="F510" s="12">
        <v>1</v>
      </c>
      <c r="G510" s="13" t="s">
        <v>1258</v>
      </c>
      <c r="H510" s="20" t="s">
        <v>2091</v>
      </c>
      <c r="I510" s="8"/>
      <c r="J510" s="5"/>
      <c r="K510" s="8"/>
      <c r="L510" s="20" t="s">
        <v>2092</v>
      </c>
      <c r="M510" s="8"/>
      <c r="N510" s="17"/>
      <c r="O510" s="20" t="s">
        <v>2093</v>
      </c>
      <c r="P510" s="17" t="s">
        <v>12</v>
      </c>
      <c r="Q510" s="17"/>
      <c r="R510" s="17"/>
      <c r="S510" s="17" t="s">
        <v>429</v>
      </c>
      <c r="T510" s="17" t="s">
        <v>930</v>
      </c>
      <c r="U510" s="17" t="s">
        <v>193</v>
      </c>
      <c r="V510" s="17"/>
      <c r="W510" s="13"/>
      <c r="X510" s="17"/>
      <c r="Y510" s="13"/>
      <c r="Z510" s="17"/>
      <c r="AA510" s="13"/>
      <c r="AB510" s="17"/>
      <c r="AC510" s="13"/>
      <c r="AD510" s="17"/>
      <c r="AE510" s="13"/>
      <c r="AF510" s="17" t="s">
        <v>1396</v>
      </c>
      <c r="AG510" s="13">
        <v>1</v>
      </c>
      <c r="AH510" s="17"/>
      <c r="AI510" s="17"/>
      <c r="AJ510" s="17" t="s">
        <v>58</v>
      </c>
      <c r="AK510" s="17"/>
      <c r="AL510" s="17"/>
      <c r="AM510" s="17"/>
      <c r="AN510" s="17"/>
      <c r="AO510" s="17"/>
      <c r="AP510" s="17"/>
      <c r="AQ510" s="17"/>
      <c r="AR510" s="17"/>
      <c r="AS510" s="121"/>
      <c r="AT510" s="17"/>
      <c r="AU510" s="17"/>
    </row>
    <row r="511" spans="1:47" s="9" customFormat="1" ht="58" hidden="1">
      <c r="A511" s="11" t="s">
        <v>120</v>
      </c>
      <c r="B511" s="3" t="s">
        <v>2087</v>
      </c>
      <c r="C511" s="3" t="s">
        <v>2088</v>
      </c>
      <c r="D511" s="4" t="s">
        <v>2089</v>
      </c>
      <c r="E511" s="4" t="s">
        <v>2090</v>
      </c>
      <c r="F511" s="12">
        <v>1</v>
      </c>
      <c r="G511" s="13" t="s">
        <v>1258</v>
      </c>
      <c r="H511" s="20" t="s">
        <v>2091</v>
      </c>
      <c r="I511" s="8"/>
      <c r="J511" s="5"/>
      <c r="K511" s="8"/>
      <c r="L511" s="20" t="s">
        <v>2092</v>
      </c>
      <c r="M511" s="8"/>
      <c r="N511" s="17"/>
      <c r="O511" s="20" t="s">
        <v>2093</v>
      </c>
      <c r="P511" s="17" t="s">
        <v>9</v>
      </c>
      <c r="Q511" s="17"/>
      <c r="R511" s="17"/>
      <c r="S511" s="17" t="s">
        <v>429</v>
      </c>
      <c r="T511" s="17" t="s">
        <v>903</v>
      </c>
      <c r="U511" s="17" t="s">
        <v>248</v>
      </c>
      <c r="V511" s="17"/>
      <c r="W511" s="13"/>
      <c r="X511" s="17"/>
      <c r="Y511" s="13"/>
      <c r="Z511" s="17"/>
      <c r="AA511" s="13"/>
      <c r="AB511" s="17"/>
      <c r="AC511" s="13"/>
      <c r="AD511" s="17"/>
      <c r="AE511" s="13"/>
      <c r="AF511" s="17" t="s">
        <v>2107</v>
      </c>
      <c r="AG511" s="13">
        <v>1</v>
      </c>
      <c r="AH511" s="17"/>
      <c r="AI511" s="17" t="s">
        <v>2106</v>
      </c>
      <c r="AJ511" s="17" t="s">
        <v>34</v>
      </c>
      <c r="AK511" s="17"/>
      <c r="AL511" s="17"/>
      <c r="AM511" s="17"/>
      <c r="AN511" s="17"/>
      <c r="AO511" s="17"/>
      <c r="AP511" s="17"/>
      <c r="AQ511" s="17"/>
      <c r="AR511" s="17"/>
      <c r="AS511" s="121"/>
      <c r="AT511" s="17"/>
      <c r="AU511" s="17"/>
    </row>
    <row r="512" spans="1:47" s="9" customFormat="1" ht="43.5" hidden="1">
      <c r="A512" s="11" t="s">
        <v>120</v>
      </c>
      <c r="B512" s="3" t="s">
        <v>2087</v>
      </c>
      <c r="C512" s="3" t="s">
        <v>2088</v>
      </c>
      <c r="D512" s="4" t="s">
        <v>2089</v>
      </c>
      <c r="E512" s="4" t="s">
        <v>2090</v>
      </c>
      <c r="F512" s="12">
        <v>1</v>
      </c>
      <c r="G512" s="13" t="s">
        <v>1258</v>
      </c>
      <c r="H512" s="20" t="s">
        <v>2091</v>
      </c>
      <c r="I512" s="8"/>
      <c r="J512" s="5"/>
      <c r="K512" s="8"/>
      <c r="L512" s="20" t="s">
        <v>2092</v>
      </c>
      <c r="M512" s="8"/>
      <c r="N512" s="17"/>
      <c r="O512" s="20" t="s">
        <v>2093</v>
      </c>
      <c r="P512" s="17" t="s">
        <v>9</v>
      </c>
      <c r="Q512" s="17"/>
      <c r="R512" s="17"/>
      <c r="S512" s="17" t="s">
        <v>429</v>
      </c>
      <c r="T512" s="17" t="s">
        <v>904</v>
      </c>
      <c r="U512" s="17" t="s">
        <v>2108</v>
      </c>
      <c r="V512" s="17"/>
      <c r="W512" s="13"/>
      <c r="X512" s="17"/>
      <c r="Y512" s="13"/>
      <c r="Z512" s="17"/>
      <c r="AA512" s="13"/>
      <c r="AB512" s="17"/>
      <c r="AC512" s="13"/>
      <c r="AD512" s="17"/>
      <c r="AE512" s="13"/>
      <c r="AF512" s="17" t="s">
        <v>2107</v>
      </c>
      <c r="AG512" s="13">
        <v>1</v>
      </c>
      <c r="AH512" s="17"/>
      <c r="AI512" s="17" t="s">
        <v>2106</v>
      </c>
      <c r="AJ512" s="17" t="s">
        <v>47</v>
      </c>
      <c r="AK512" s="17"/>
      <c r="AL512" s="17"/>
      <c r="AM512" s="17"/>
      <c r="AN512" s="17"/>
      <c r="AO512" s="17"/>
      <c r="AP512" s="17"/>
      <c r="AQ512" s="17"/>
      <c r="AR512" s="17"/>
      <c r="AS512" s="121"/>
      <c r="AT512" s="17"/>
      <c r="AU512" s="17"/>
    </row>
    <row r="513" spans="1:47" s="9" customFormat="1" ht="72.650000000000006" hidden="1">
      <c r="A513" s="11" t="s">
        <v>120</v>
      </c>
      <c r="B513" s="3" t="s">
        <v>2087</v>
      </c>
      <c r="C513" s="3" t="s">
        <v>2088</v>
      </c>
      <c r="D513" s="4" t="s">
        <v>2089</v>
      </c>
      <c r="E513" s="4" t="s">
        <v>2090</v>
      </c>
      <c r="F513" s="12">
        <v>1</v>
      </c>
      <c r="G513" s="13" t="s">
        <v>1258</v>
      </c>
      <c r="H513" s="20" t="s">
        <v>2091</v>
      </c>
      <c r="I513" s="8"/>
      <c r="J513" s="5"/>
      <c r="K513" s="8"/>
      <c r="L513" s="20" t="s">
        <v>2092</v>
      </c>
      <c r="M513" s="8"/>
      <c r="N513" s="17"/>
      <c r="O513" s="20" t="s">
        <v>2093</v>
      </c>
      <c r="P513" s="17" t="s">
        <v>11</v>
      </c>
      <c r="Q513" s="17"/>
      <c r="R513" s="17"/>
      <c r="S513" s="17" t="s">
        <v>429</v>
      </c>
      <c r="T513" s="17" t="s">
        <v>915</v>
      </c>
      <c r="U513" s="17" t="s">
        <v>248</v>
      </c>
      <c r="V513" s="17"/>
      <c r="W513" s="13"/>
      <c r="X513" s="17"/>
      <c r="Y513" s="13"/>
      <c r="Z513" s="17"/>
      <c r="AA513" s="13"/>
      <c r="AB513" s="17"/>
      <c r="AC513" s="13"/>
      <c r="AD513" s="17"/>
      <c r="AE513" s="13"/>
      <c r="AF513" s="17" t="s">
        <v>1565</v>
      </c>
      <c r="AG513" s="13">
        <v>1</v>
      </c>
      <c r="AH513" s="17"/>
      <c r="AI513" s="17"/>
      <c r="AJ513" s="17" t="s">
        <v>34</v>
      </c>
      <c r="AK513" s="17"/>
      <c r="AL513" s="17"/>
      <c r="AM513" s="17"/>
      <c r="AN513" s="17"/>
      <c r="AO513" s="17"/>
      <c r="AP513" s="17"/>
      <c r="AQ513" s="17"/>
      <c r="AR513" s="17"/>
      <c r="AS513" s="121"/>
      <c r="AT513" s="17"/>
      <c r="AU513" s="17"/>
    </row>
    <row r="514" spans="1:47" s="9" customFormat="1" ht="58" hidden="1">
      <c r="A514" s="11" t="s">
        <v>120</v>
      </c>
      <c r="B514" s="3" t="s">
        <v>2087</v>
      </c>
      <c r="C514" s="3" t="s">
        <v>2088</v>
      </c>
      <c r="D514" s="4" t="s">
        <v>2089</v>
      </c>
      <c r="E514" s="4" t="s">
        <v>2090</v>
      </c>
      <c r="F514" s="12">
        <v>1</v>
      </c>
      <c r="G514" s="13" t="s">
        <v>1258</v>
      </c>
      <c r="H514" s="20" t="s">
        <v>2091</v>
      </c>
      <c r="I514" s="8"/>
      <c r="J514" s="5"/>
      <c r="K514" s="8"/>
      <c r="L514" s="20" t="s">
        <v>2092</v>
      </c>
      <c r="M514" s="8"/>
      <c r="N514" s="17"/>
      <c r="O514" s="20" t="s">
        <v>2093</v>
      </c>
      <c r="P514" s="17" t="s">
        <v>12</v>
      </c>
      <c r="Q514" s="17"/>
      <c r="R514" s="17"/>
      <c r="S514" s="17" t="s">
        <v>429</v>
      </c>
      <c r="T514" s="17" t="s">
        <v>929</v>
      </c>
      <c r="U514" s="17" t="s">
        <v>218</v>
      </c>
      <c r="V514" s="17"/>
      <c r="W514" s="13"/>
      <c r="X514" s="17"/>
      <c r="Y514" s="13"/>
      <c r="Z514" s="17"/>
      <c r="AA514" s="13"/>
      <c r="AB514" s="17"/>
      <c r="AC514" s="13"/>
      <c r="AD514" s="17" t="s">
        <v>379</v>
      </c>
      <c r="AE514" s="13">
        <v>1</v>
      </c>
      <c r="AF514" s="17"/>
      <c r="AG514" s="13"/>
      <c r="AH514" s="17"/>
      <c r="AI514" s="17"/>
      <c r="AJ514" s="17" t="s">
        <v>58</v>
      </c>
      <c r="AK514" s="17"/>
      <c r="AL514" s="17"/>
      <c r="AM514" s="17"/>
      <c r="AN514" s="17"/>
      <c r="AO514" s="17"/>
      <c r="AP514" s="17"/>
      <c r="AQ514" s="17"/>
      <c r="AR514" s="17"/>
      <c r="AS514" s="121"/>
      <c r="AT514" s="17"/>
      <c r="AU514" s="17"/>
    </row>
    <row r="515" spans="1:47" s="9" customFormat="1" ht="43.5" hidden="1">
      <c r="A515" s="11" t="s">
        <v>120</v>
      </c>
      <c r="B515" s="3" t="s">
        <v>2087</v>
      </c>
      <c r="C515" s="3" t="s">
        <v>2088</v>
      </c>
      <c r="D515" s="4" t="s">
        <v>2089</v>
      </c>
      <c r="E515" s="4" t="s">
        <v>2090</v>
      </c>
      <c r="F515" s="12">
        <v>1</v>
      </c>
      <c r="G515" s="13" t="s">
        <v>1258</v>
      </c>
      <c r="H515" s="20" t="s">
        <v>2091</v>
      </c>
      <c r="I515" s="8"/>
      <c r="J515" s="5"/>
      <c r="K515" s="8"/>
      <c r="L515" s="20" t="s">
        <v>2092</v>
      </c>
      <c r="M515" s="8"/>
      <c r="N515" s="17"/>
      <c r="O515" s="20" t="s">
        <v>2093</v>
      </c>
      <c r="P515" s="17" t="s">
        <v>9</v>
      </c>
      <c r="Q515" s="17"/>
      <c r="R515" s="17"/>
      <c r="S515" s="17" t="s">
        <v>429</v>
      </c>
      <c r="T515" s="17" t="s">
        <v>910</v>
      </c>
      <c r="U515" s="17" t="s">
        <v>193</v>
      </c>
      <c r="V515" s="17"/>
      <c r="W515" s="13"/>
      <c r="X515" s="17"/>
      <c r="Y515" s="13"/>
      <c r="Z515" s="17"/>
      <c r="AA515" s="13"/>
      <c r="AB515" s="17"/>
      <c r="AC515" s="13"/>
      <c r="AD515" s="17"/>
      <c r="AE515" s="13"/>
      <c r="AF515" s="17" t="s">
        <v>1560</v>
      </c>
      <c r="AG515" s="13">
        <v>1</v>
      </c>
      <c r="AH515" s="17"/>
      <c r="AI515" s="17" t="s">
        <v>2109</v>
      </c>
      <c r="AJ515" s="17" t="s">
        <v>58</v>
      </c>
      <c r="AK515" s="17"/>
      <c r="AL515" s="17"/>
      <c r="AM515" s="17"/>
      <c r="AN515" s="17"/>
      <c r="AO515" s="17"/>
      <c r="AP515" s="17"/>
      <c r="AQ515" s="17"/>
      <c r="AR515" s="17"/>
      <c r="AS515" s="121"/>
      <c r="AT515" s="17"/>
      <c r="AU515" s="17"/>
    </row>
    <row r="516" spans="1:47" s="9" customFormat="1" ht="130.5">
      <c r="A516" s="11" t="s">
        <v>120</v>
      </c>
      <c r="B516" s="3" t="s">
        <v>2087</v>
      </c>
      <c r="C516" s="3" t="s">
        <v>2088</v>
      </c>
      <c r="D516" s="4" t="s">
        <v>2089</v>
      </c>
      <c r="E516" s="4" t="s">
        <v>2090</v>
      </c>
      <c r="F516" s="12">
        <v>1</v>
      </c>
      <c r="G516" s="13" t="s">
        <v>1258</v>
      </c>
      <c r="H516" s="20" t="s">
        <v>2091</v>
      </c>
      <c r="I516" s="8"/>
      <c r="J516" s="5"/>
      <c r="K516" s="8"/>
      <c r="L516" s="20" t="s">
        <v>2092</v>
      </c>
      <c r="M516" s="8"/>
      <c r="N516" s="17"/>
      <c r="O516" s="20" t="s">
        <v>2093</v>
      </c>
      <c r="P516" s="17" t="s">
        <v>11</v>
      </c>
      <c r="Q516" s="17" t="s">
        <v>78</v>
      </c>
      <c r="R516" s="17"/>
      <c r="S516" s="17" t="s">
        <v>433</v>
      </c>
      <c r="T516" s="17" t="s">
        <v>2620</v>
      </c>
      <c r="U516" s="17" t="s">
        <v>2110</v>
      </c>
      <c r="V516" s="17" t="s">
        <v>316</v>
      </c>
      <c r="W516" s="13">
        <v>1</v>
      </c>
      <c r="X516" s="17"/>
      <c r="Y516" s="13"/>
      <c r="Z516" s="17"/>
      <c r="AA516" s="13"/>
      <c r="AB516" s="17"/>
      <c r="AC516" s="13"/>
      <c r="AD516" s="17"/>
      <c r="AE516" s="13"/>
      <c r="AF516" s="17"/>
      <c r="AG516" s="13"/>
      <c r="AH516" s="17"/>
      <c r="AI516" s="17"/>
      <c r="AJ516" s="17"/>
      <c r="AK516" s="17" t="s">
        <v>64</v>
      </c>
      <c r="AL516" s="17"/>
      <c r="AM516" s="17"/>
      <c r="AN516" s="17" t="s">
        <v>27</v>
      </c>
      <c r="AO516" s="17"/>
      <c r="AP516" s="17"/>
      <c r="AQ516" s="17"/>
      <c r="AR516" s="17"/>
      <c r="AS516" s="121"/>
      <c r="AT516" s="17" t="s">
        <v>2621</v>
      </c>
      <c r="AU516" s="17"/>
    </row>
    <row r="517" spans="1:47" s="9" customFormat="1" ht="261">
      <c r="A517" s="11" t="s">
        <v>120</v>
      </c>
      <c r="B517" s="3" t="s">
        <v>2087</v>
      </c>
      <c r="C517" s="3" t="s">
        <v>2088</v>
      </c>
      <c r="D517" s="4" t="s">
        <v>2089</v>
      </c>
      <c r="E517" s="4" t="s">
        <v>2090</v>
      </c>
      <c r="F517" s="12">
        <v>1</v>
      </c>
      <c r="G517" s="13" t="s">
        <v>1258</v>
      </c>
      <c r="H517" s="20" t="s">
        <v>2091</v>
      </c>
      <c r="I517" s="8"/>
      <c r="J517" s="5"/>
      <c r="K517" s="8"/>
      <c r="L517" s="20" t="s">
        <v>2092</v>
      </c>
      <c r="M517" s="8"/>
      <c r="N517" s="17"/>
      <c r="O517" s="20" t="s">
        <v>2093</v>
      </c>
      <c r="P517" s="17" t="s">
        <v>9</v>
      </c>
      <c r="Q517" s="17" t="s">
        <v>21</v>
      </c>
      <c r="R517" s="17"/>
      <c r="S517" s="17" t="s">
        <v>433</v>
      </c>
      <c r="T517" s="17" t="s">
        <v>2622</v>
      </c>
      <c r="U517" s="17" t="s">
        <v>2623</v>
      </c>
      <c r="V517" s="17" t="s">
        <v>2624</v>
      </c>
      <c r="W517" s="13">
        <v>1</v>
      </c>
      <c r="X517" s="17"/>
      <c r="Y517" s="13"/>
      <c r="Z517" s="17"/>
      <c r="AA517" s="13"/>
      <c r="AB517" s="17"/>
      <c r="AC517" s="13"/>
      <c r="AD517" s="17"/>
      <c r="AE517" s="13"/>
      <c r="AF517" s="17"/>
      <c r="AG517" s="13"/>
      <c r="AH517" s="17"/>
      <c r="AI517" s="17"/>
      <c r="AJ517" s="17"/>
      <c r="AK517" s="17" t="s">
        <v>45</v>
      </c>
      <c r="AL517" s="17"/>
      <c r="AM517" s="17"/>
      <c r="AN517" s="17" t="s">
        <v>27</v>
      </c>
      <c r="AO517" s="17"/>
      <c r="AP517" s="17"/>
      <c r="AQ517" s="17"/>
      <c r="AR517" s="17"/>
      <c r="AS517" s="121"/>
      <c r="AT517" s="17"/>
      <c r="AU517" s="17"/>
    </row>
    <row r="518" spans="1:47" s="9" customFormat="1" ht="72.5">
      <c r="A518" s="11" t="s">
        <v>934</v>
      </c>
      <c r="B518" s="3" t="s">
        <v>2111</v>
      </c>
      <c r="C518" s="3" t="s">
        <v>1891</v>
      </c>
      <c r="D518" s="4" t="s">
        <v>2112</v>
      </c>
      <c r="E518" s="4" t="s">
        <v>2113</v>
      </c>
      <c r="F518" s="12">
        <v>1</v>
      </c>
      <c r="G518" s="13" t="s">
        <v>1258</v>
      </c>
      <c r="H518" s="19" t="s">
        <v>2114</v>
      </c>
      <c r="I518" s="13" t="s">
        <v>2115</v>
      </c>
      <c r="J518" s="13" t="s">
        <v>2115</v>
      </c>
      <c r="K518" s="13" t="s">
        <v>2115</v>
      </c>
      <c r="L518" s="19" t="s">
        <v>2114</v>
      </c>
      <c r="M518" s="13"/>
      <c r="N518" s="13"/>
      <c r="O518" s="20" t="s">
        <v>2116</v>
      </c>
      <c r="P518" s="17" t="s">
        <v>12</v>
      </c>
      <c r="Q518" s="17" t="s">
        <v>87</v>
      </c>
      <c r="R518" s="17"/>
      <c r="S518" s="17" t="s">
        <v>1204</v>
      </c>
      <c r="T518" s="17" t="s">
        <v>963</v>
      </c>
      <c r="U518" s="17" t="s">
        <v>2117</v>
      </c>
      <c r="V518" s="17" t="s">
        <v>269</v>
      </c>
      <c r="W518" s="13">
        <v>1</v>
      </c>
      <c r="X518" s="17" t="s">
        <v>269</v>
      </c>
      <c r="Y518" s="13">
        <v>1</v>
      </c>
      <c r="Z518" s="17" t="s">
        <v>269</v>
      </c>
      <c r="AA518" s="13">
        <v>1</v>
      </c>
      <c r="AB518" s="17" t="s">
        <v>269</v>
      </c>
      <c r="AC518" s="13">
        <v>1</v>
      </c>
      <c r="AD518" s="17" t="s">
        <v>269</v>
      </c>
      <c r="AE518" s="13">
        <v>1</v>
      </c>
      <c r="AF518" s="17"/>
      <c r="AG518" s="13"/>
      <c r="AH518" s="17"/>
      <c r="AI518" s="17"/>
      <c r="AJ518" s="17" t="s">
        <v>60</v>
      </c>
      <c r="AK518" s="17"/>
      <c r="AL518" s="17"/>
      <c r="AM518" s="17"/>
      <c r="AN518" s="17"/>
      <c r="AO518" s="17"/>
      <c r="AP518" s="17"/>
      <c r="AQ518" s="17"/>
      <c r="AR518" s="17"/>
      <c r="AS518" s="121" t="s">
        <v>2118</v>
      </c>
      <c r="AT518" s="17"/>
      <c r="AU518" s="17" t="s">
        <v>26</v>
      </c>
    </row>
    <row r="519" spans="1:47" s="9" customFormat="1" ht="101.5" hidden="1">
      <c r="A519" s="11" t="s">
        <v>934</v>
      </c>
      <c r="B519" s="3" t="s">
        <v>2111</v>
      </c>
      <c r="C519" s="3" t="s">
        <v>1891</v>
      </c>
      <c r="D519" s="4" t="s">
        <v>2112</v>
      </c>
      <c r="E519" s="4" t="s">
        <v>2113</v>
      </c>
      <c r="F519" s="12">
        <v>1</v>
      </c>
      <c r="G519" s="13" t="s">
        <v>1258</v>
      </c>
      <c r="H519" s="19" t="s">
        <v>2114</v>
      </c>
      <c r="I519" s="13" t="s">
        <v>2115</v>
      </c>
      <c r="J519" s="13" t="s">
        <v>2115</v>
      </c>
      <c r="K519" s="13" t="s">
        <v>2115</v>
      </c>
      <c r="L519" s="19" t="s">
        <v>2114</v>
      </c>
      <c r="M519" s="13"/>
      <c r="N519" s="13"/>
      <c r="O519" s="20" t="s">
        <v>2116</v>
      </c>
      <c r="P519" s="17" t="s">
        <v>12</v>
      </c>
      <c r="Q519" s="17" t="s">
        <v>25</v>
      </c>
      <c r="R519" s="17"/>
      <c r="S519" s="17" t="s">
        <v>427</v>
      </c>
      <c r="T519" s="17" t="s">
        <v>959</v>
      </c>
      <c r="U519" s="17" t="s">
        <v>2119</v>
      </c>
      <c r="V519" s="17"/>
      <c r="W519" s="13"/>
      <c r="X519" s="17"/>
      <c r="Y519" s="13"/>
      <c r="Z519" s="33" t="s">
        <v>364</v>
      </c>
      <c r="AA519" s="13">
        <v>1</v>
      </c>
      <c r="AB519" s="17"/>
      <c r="AC519" s="13"/>
      <c r="AD519" s="17"/>
      <c r="AE519" s="13"/>
      <c r="AF519" s="17"/>
      <c r="AG519" s="13"/>
      <c r="AH519" s="17"/>
      <c r="AI519" s="17"/>
      <c r="AJ519" s="17" t="s">
        <v>64</v>
      </c>
      <c r="AK519" s="17"/>
      <c r="AL519" s="17"/>
      <c r="AM519" s="17"/>
      <c r="AN519" s="17"/>
      <c r="AO519" s="17" t="s">
        <v>23</v>
      </c>
      <c r="AP519" s="17"/>
      <c r="AQ519" s="17"/>
      <c r="AR519" s="117"/>
      <c r="AS519" s="121"/>
      <c r="AT519" s="118"/>
      <c r="AU519" s="17"/>
    </row>
    <row r="520" spans="1:47" s="9" customFormat="1" ht="43.5" hidden="1">
      <c r="A520" s="11" t="s">
        <v>934</v>
      </c>
      <c r="B520" s="3" t="s">
        <v>2111</v>
      </c>
      <c r="C520" s="3" t="s">
        <v>1891</v>
      </c>
      <c r="D520" s="4" t="s">
        <v>2112</v>
      </c>
      <c r="E520" s="4" t="s">
        <v>2113</v>
      </c>
      <c r="F520" s="12">
        <v>1</v>
      </c>
      <c r="G520" s="13" t="s">
        <v>1258</v>
      </c>
      <c r="H520" s="19" t="s">
        <v>2114</v>
      </c>
      <c r="I520" s="13" t="s">
        <v>2115</v>
      </c>
      <c r="J520" s="13" t="s">
        <v>2115</v>
      </c>
      <c r="K520" s="13" t="s">
        <v>2115</v>
      </c>
      <c r="L520" s="19" t="s">
        <v>2114</v>
      </c>
      <c r="M520" s="13"/>
      <c r="N520" s="13"/>
      <c r="O520" s="20" t="s">
        <v>2116</v>
      </c>
      <c r="P520" s="17" t="s">
        <v>12</v>
      </c>
      <c r="Q520" s="17" t="s">
        <v>42</v>
      </c>
      <c r="R520" s="17"/>
      <c r="S520" s="17" t="s">
        <v>432</v>
      </c>
      <c r="T520" s="17" t="s">
        <v>973</v>
      </c>
      <c r="U520" s="17" t="s">
        <v>2120</v>
      </c>
      <c r="V520" s="17"/>
      <c r="W520" s="13"/>
      <c r="X520" s="17" t="s">
        <v>333</v>
      </c>
      <c r="Y520" s="13">
        <v>1</v>
      </c>
      <c r="Z520" s="17"/>
      <c r="AA520" s="13"/>
      <c r="AB520" s="17"/>
      <c r="AC520" s="13"/>
      <c r="AD520" s="17"/>
      <c r="AE520" s="13"/>
      <c r="AF520" s="17"/>
      <c r="AG520" s="13"/>
      <c r="AH520" s="17"/>
      <c r="AI520" s="17"/>
      <c r="AJ520" s="17" t="s">
        <v>64</v>
      </c>
      <c r="AK520" s="17" t="s">
        <v>64</v>
      </c>
      <c r="AL520" s="17"/>
      <c r="AM520" s="17" t="s">
        <v>23</v>
      </c>
      <c r="AN520" s="17"/>
      <c r="AO520" s="17"/>
      <c r="AP520" s="17"/>
      <c r="AQ520" s="17"/>
      <c r="AR520" s="17"/>
      <c r="AS520" s="121"/>
      <c r="AT520" s="17"/>
      <c r="AU520" s="17"/>
    </row>
    <row r="521" spans="1:47" s="9" customFormat="1" ht="43.5" hidden="1">
      <c r="A521" s="11" t="s">
        <v>934</v>
      </c>
      <c r="B521" s="3" t="s">
        <v>2111</v>
      </c>
      <c r="C521" s="3" t="s">
        <v>1891</v>
      </c>
      <c r="D521" s="4" t="s">
        <v>2112</v>
      </c>
      <c r="E521" s="4" t="s">
        <v>2113</v>
      </c>
      <c r="F521" s="12">
        <v>1</v>
      </c>
      <c r="G521" s="13" t="s">
        <v>1258</v>
      </c>
      <c r="H521" s="19" t="s">
        <v>2114</v>
      </c>
      <c r="I521" s="13" t="s">
        <v>2115</v>
      </c>
      <c r="J521" s="13" t="s">
        <v>2115</v>
      </c>
      <c r="K521" s="13" t="s">
        <v>2115</v>
      </c>
      <c r="L521" s="19" t="s">
        <v>2114</v>
      </c>
      <c r="M521" s="13"/>
      <c r="N521" s="13"/>
      <c r="O521" s="20" t="s">
        <v>2116</v>
      </c>
      <c r="P521" s="17" t="s">
        <v>12</v>
      </c>
      <c r="Q521" s="17" t="s">
        <v>71</v>
      </c>
      <c r="R521" s="17"/>
      <c r="S521" s="17" t="s">
        <v>427</v>
      </c>
      <c r="T521" s="17" t="s">
        <v>971</v>
      </c>
      <c r="U521" s="17" t="s">
        <v>2121</v>
      </c>
      <c r="V521" s="17"/>
      <c r="W521" s="13"/>
      <c r="X521" s="17" t="s">
        <v>345</v>
      </c>
      <c r="Y521" s="13">
        <v>1</v>
      </c>
      <c r="Z521" s="17" t="s">
        <v>345</v>
      </c>
      <c r="AA521" s="13">
        <v>1</v>
      </c>
      <c r="AB521" s="17"/>
      <c r="AC521" s="13"/>
      <c r="AD521" s="17"/>
      <c r="AE521" s="13"/>
      <c r="AF521" s="17"/>
      <c r="AG521" s="13"/>
      <c r="AH521" s="17"/>
      <c r="AI521" s="17"/>
      <c r="AJ521" s="17" t="s">
        <v>64</v>
      </c>
      <c r="AK521" s="17"/>
      <c r="AL521" s="17"/>
      <c r="AM521" s="17"/>
      <c r="AN521" s="17"/>
      <c r="AO521" s="17" t="s">
        <v>23</v>
      </c>
      <c r="AP521" s="17"/>
      <c r="AQ521" s="17"/>
      <c r="AR521" s="117"/>
      <c r="AS521" s="121"/>
      <c r="AT521" s="118"/>
      <c r="AU521" s="17"/>
    </row>
    <row r="522" spans="1:47" s="9" customFormat="1" ht="101.5" hidden="1">
      <c r="A522" s="11" t="s">
        <v>934</v>
      </c>
      <c r="B522" s="3" t="s">
        <v>2111</v>
      </c>
      <c r="C522" s="3" t="s">
        <v>1891</v>
      </c>
      <c r="D522" s="4" t="s">
        <v>2112</v>
      </c>
      <c r="E522" s="4" t="s">
        <v>2113</v>
      </c>
      <c r="F522" s="12">
        <v>1</v>
      </c>
      <c r="G522" s="13" t="s">
        <v>1258</v>
      </c>
      <c r="H522" s="19" t="s">
        <v>2114</v>
      </c>
      <c r="I522" s="13" t="s">
        <v>2115</v>
      </c>
      <c r="J522" s="13" t="s">
        <v>2115</v>
      </c>
      <c r="K522" s="13" t="s">
        <v>2115</v>
      </c>
      <c r="L522" s="19" t="s">
        <v>2114</v>
      </c>
      <c r="M522" s="13"/>
      <c r="N522" s="13"/>
      <c r="O522" s="20" t="s">
        <v>2116</v>
      </c>
      <c r="P522" s="17" t="s">
        <v>11</v>
      </c>
      <c r="Q522" s="17" t="s">
        <v>21</v>
      </c>
      <c r="R522" s="17"/>
      <c r="S522" s="17" t="s">
        <v>1204</v>
      </c>
      <c r="T522" s="17" t="s">
        <v>957</v>
      </c>
      <c r="U522" s="17" t="s">
        <v>2122</v>
      </c>
      <c r="V522" s="17"/>
      <c r="W522" s="13"/>
      <c r="X522" s="17" t="s">
        <v>295</v>
      </c>
      <c r="Y522" s="13">
        <v>1</v>
      </c>
      <c r="Z522" s="17" t="s">
        <v>367</v>
      </c>
      <c r="AA522" s="13">
        <v>1</v>
      </c>
      <c r="AB522" s="17" t="s">
        <v>390</v>
      </c>
      <c r="AC522" s="13">
        <v>1</v>
      </c>
      <c r="AD522" s="17"/>
      <c r="AE522" s="13"/>
      <c r="AF522" s="17"/>
      <c r="AG522" s="13"/>
      <c r="AH522" s="17"/>
      <c r="AI522" s="17"/>
      <c r="AJ522" s="17" t="s">
        <v>45</v>
      </c>
      <c r="AK522" s="17"/>
      <c r="AL522" s="17"/>
      <c r="AM522" s="17"/>
      <c r="AN522" s="17"/>
      <c r="AO522" s="17"/>
      <c r="AP522" s="17"/>
      <c r="AQ522" s="17"/>
      <c r="AR522" s="17"/>
      <c r="AS522" s="121" t="s">
        <v>1578</v>
      </c>
      <c r="AT522" s="17"/>
      <c r="AU522" s="17" t="s">
        <v>26</v>
      </c>
    </row>
    <row r="523" spans="1:47" s="9" customFormat="1" ht="58" hidden="1">
      <c r="A523" s="91" t="s">
        <v>934</v>
      </c>
      <c r="B523" s="86" t="s">
        <v>2123</v>
      </c>
      <c r="C523" s="86" t="s">
        <v>2124</v>
      </c>
      <c r="D523" s="87" t="s">
        <v>2125</v>
      </c>
      <c r="E523" s="87" t="s">
        <v>2126</v>
      </c>
      <c r="F523" s="12">
        <v>1</v>
      </c>
      <c r="G523" s="13" t="s">
        <v>1258</v>
      </c>
      <c r="H523" s="17"/>
      <c r="I523" s="20" t="s">
        <v>2127</v>
      </c>
      <c r="J523" s="5"/>
      <c r="K523" s="5" t="s">
        <v>2128</v>
      </c>
      <c r="L523" s="8"/>
      <c r="M523" s="8"/>
      <c r="N523" s="5" t="s">
        <v>2129</v>
      </c>
      <c r="O523" s="20" t="s">
        <v>2130</v>
      </c>
      <c r="P523" s="92" t="s">
        <v>12</v>
      </c>
      <c r="Q523" s="76" t="s">
        <v>96</v>
      </c>
      <c r="R523" s="76"/>
      <c r="S523" s="76" t="s">
        <v>432</v>
      </c>
      <c r="T523" s="92" t="s">
        <v>972</v>
      </c>
      <c r="U523" s="92" t="s">
        <v>2131</v>
      </c>
      <c r="V523" s="92"/>
      <c r="W523" s="93"/>
      <c r="X523" s="92" t="s">
        <v>334</v>
      </c>
      <c r="Y523" s="90">
        <v>1</v>
      </c>
      <c r="Z523" s="92"/>
      <c r="AA523" s="93"/>
      <c r="AB523" s="92"/>
      <c r="AC523" s="93"/>
      <c r="AD523" s="92"/>
      <c r="AE523" s="93"/>
      <c r="AF523" s="92"/>
      <c r="AG523" s="93"/>
      <c r="AH523" s="92"/>
      <c r="AI523" s="94"/>
      <c r="AJ523" s="92" t="s">
        <v>64</v>
      </c>
      <c r="AK523" s="76"/>
      <c r="AL523" s="76"/>
      <c r="AM523" s="17" t="s">
        <v>33</v>
      </c>
      <c r="AN523" s="17"/>
      <c r="AO523" s="17"/>
      <c r="AP523" s="17"/>
      <c r="AQ523" s="17"/>
      <c r="AR523" s="17"/>
      <c r="AS523" s="121"/>
      <c r="AT523" s="17"/>
      <c r="AU523" s="17" t="s">
        <v>22</v>
      </c>
    </row>
    <row r="524" spans="1:47" s="9" customFormat="1" ht="43.5" hidden="1">
      <c r="A524" s="11" t="s">
        <v>934</v>
      </c>
      <c r="B524" s="3" t="s">
        <v>2123</v>
      </c>
      <c r="C524" s="3" t="s">
        <v>2124</v>
      </c>
      <c r="D524" s="4" t="s">
        <v>2125</v>
      </c>
      <c r="E524" s="4" t="s">
        <v>2126</v>
      </c>
      <c r="F524" s="12">
        <v>1</v>
      </c>
      <c r="G524" s="13" t="s">
        <v>1258</v>
      </c>
      <c r="H524" s="17"/>
      <c r="I524" s="20" t="s">
        <v>2127</v>
      </c>
      <c r="J524" s="5"/>
      <c r="K524" s="5" t="s">
        <v>2128</v>
      </c>
      <c r="L524" s="8"/>
      <c r="M524" s="8"/>
      <c r="N524" s="5" t="s">
        <v>2129</v>
      </c>
      <c r="O524" s="20" t="s">
        <v>2130</v>
      </c>
      <c r="P524" s="33" t="s">
        <v>12</v>
      </c>
      <c r="Q524" s="17" t="s">
        <v>92</v>
      </c>
      <c r="R524" s="17"/>
      <c r="S524" s="17" t="s">
        <v>1204</v>
      </c>
      <c r="T524" s="33" t="s">
        <v>974</v>
      </c>
      <c r="U524" s="33" t="s">
        <v>2132</v>
      </c>
      <c r="V524" s="33"/>
      <c r="W524" s="70"/>
      <c r="X524" s="33" t="s">
        <v>350</v>
      </c>
      <c r="Y524" s="13">
        <v>1</v>
      </c>
      <c r="Z524" s="33" t="s">
        <v>350</v>
      </c>
      <c r="AA524" s="13">
        <v>1</v>
      </c>
      <c r="AB524" s="33"/>
      <c r="AC524" s="70"/>
      <c r="AD524" s="33"/>
      <c r="AE524" s="70"/>
      <c r="AF524" s="33"/>
      <c r="AG524" s="70"/>
      <c r="AH524" s="33"/>
      <c r="AI524" s="50"/>
      <c r="AJ524" s="33" t="s">
        <v>64</v>
      </c>
      <c r="AK524" s="17"/>
      <c r="AL524" s="17"/>
      <c r="AM524" s="17"/>
      <c r="AN524" s="17"/>
      <c r="AO524" s="17"/>
      <c r="AP524" s="17"/>
      <c r="AQ524" s="17"/>
      <c r="AR524" s="17"/>
      <c r="AS524" s="121" t="s">
        <v>1578</v>
      </c>
      <c r="AT524" s="17"/>
      <c r="AU524" s="17" t="s">
        <v>26</v>
      </c>
    </row>
    <row r="525" spans="1:47" s="9" customFormat="1" ht="58" hidden="1">
      <c r="A525" s="11" t="s">
        <v>934</v>
      </c>
      <c r="B525" s="3" t="s">
        <v>2123</v>
      </c>
      <c r="C525" s="3" t="s">
        <v>2124</v>
      </c>
      <c r="D525" s="4" t="s">
        <v>2125</v>
      </c>
      <c r="E525" s="4" t="s">
        <v>2126</v>
      </c>
      <c r="F525" s="12">
        <v>1</v>
      </c>
      <c r="G525" s="13" t="s">
        <v>1258</v>
      </c>
      <c r="H525" s="17"/>
      <c r="I525" s="20" t="s">
        <v>2127</v>
      </c>
      <c r="J525" s="5"/>
      <c r="K525" s="5" t="s">
        <v>2128</v>
      </c>
      <c r="L525" s="8"/>
      <c r="M525" s="8"/>
      <c r="N525" s="5" t="s">
        <v>2129</v>
      </c>
      <c r="O525" s="20" t="s">
        <v>2130</v>
      </c>
      <c r="P525" s="33" t="s">
        <v>11</v>
      </c>
      <c r="Q525" s="17" t="s">
        <v>79</v>
      </c>
      <c r="R525" s="17"/>
      <c r="S525" s="17" t="s">
        <v>1204</v>
      </c>
      <c r="T525" s="33" t="s">
        <v>958</v>
      </c>
      <c r="U525" s="33" t="s">
        <v>2133</v>
      </c>
      <c r="V525" s="33"/>
      <c r="W525" s="70"/>
      <c r="X525" s="33" t="s">
        <v>295</v>
      </c>
      <c r="Y525" s="13">
        <v>1</v>
      </c>
      <c r="Z525" s="33" t="s">
        <v>364</v>
      </c>
      <c r="AA525" s="13">
        <v>1</v>
      </c>
      <c r="AB525" s="33"/>
      <c r="AC525" s="70"/>
      <c r="AD525" s="33"/>
      <c r="AE525" s="70"/>
      <c r="AF525" s="33"/>
      <c r="AG525" s="70"/>
      <c r="AH525" s="33"/>
      <c r="AI525" s="50"/>
      <c r="AJ525" s="33" t="s">
        <v>45</v>
      </c>
      <c r="AK525" s="17"/>
      <c r="AL525" s="17"/>
      <c r="AM525" s="17"/>
      <c r="AN525" s="17"/>
      <c r="AO525" s="17"/>
      <c r="AP525" s="17"/>
      <c r="AQ525" s="17"/>
      <c r="AR525" s="17"/>
      <c r="AS525" s="121" t="s">
        <v>1578</v>
      </c>
      <c r="AT525" s="17"/>
      <c r="AU525" s="17" t="s">
        <v>26</v>
      </c>
    </row>
    <row r="526" spans="1:47" s="9" customFormat="1" ht="87" hidden="1">
      <c r="A526" s="11" t="s">
        <v>934</v>
      </c>
      <c r="B526" s="3" t="s">
        <v>2123</v>
      </c>
      <c r="C526" s="3" t="s">
        <v>2124</v>
      </c>
      <c r="D526" s="4" t="s">
        <v>2125</v>
      </c>
      <c r="E526" s="4" t="s">
        <v>2126</v>
      </c>
      <c r="F526" s="12">
        <v>1</v>
      </c>
      <c r="G526" s="13" t="s">
        <v>1258</v>
      </c>
      <c r="H526" s="17"/>
      <c r="I526" s="20" t="s">
        <v>2127</v>
      </c>
      <c r="J526" s="5"/>
      <c r="K526" s="5" t="s">
        <v>2128</v>
      </c>
      <c r="L526" s="8"/>
      <c r="M526" s="8"/>
      <c r="N526" s="5" t="s">
        <v>2129</v>
      </c>
      <c r="O526" s="20" t="s">
        <v>2130</v>
      </c>
      <c r="P526" s="51" t="s">
        <v>11</v>
      </c>
      <c r="Q526" s="17" t="s">
        <v>40</v>
      </c>
      <c r="R526" s="17"/>
      <c r="S526" s="17" t="s">
        <v>432</v>
      </c>
      <c r="T526" s="33" t="s">
        <v>955</v>
      </c>
      <c r="U526" s="51" t="s">
        <v>2134</v>
      </c>
      <c r="V526" s="51"/>
      <c r="W526" s="70"/>
      <c r="X526" s="51" t="s">
        <v>295</v>
      </c>
      <c r="Y526" s="13">
        <v>1</v>
      </c>
      <c r="Z526" s="51"/>
      <c r="AA526" s="70"/>
      <c r="AB526" s="51"/>
      <c r="AC526" s="70"/>
      <c r="AD526" s="33"/>
      <c r="AE526" s="70"/>
      <c r="AF526" s="33"/>
      <c r="AG526" s="70"/>
      <c r="AH526" s="33"/>
      <c r="AI526" s="50"/>
      <c r="AJ526" s="33" t="s">
        <v>64</v>
      </c>
      <c r="AK526" s="17" t="s">
        <v>64</v>
      </c>
      <c r="AL526" s="17"/>
      <c r="AM526" s="17" t="s">
        <v>23</v>
      </c>
      <c r="AN526" s="17"/>
      <c r="AO526" s="17"/>
      <c r="AP526" s="17"/>
      <c r="AQ526" s="17"/>
      <c r="AR526" s="17"/>
      <c r="AS526" s="121"/>
      <c r="AT526" s="17"/>
      <c r="AU526" s="17"/>
    </row>
    <row r="527" spans="1:47" s="9" customFormat="1" ht="87" hidden="1">
      <c r="A527" s="11" t="s">
        <v>934</v>
      </c>
      <c r="B527" s="3" t="s">
        <v>2123</v>
      </c>
      <c r="C527" s="3" t="s">
        <v>2124</v>
      </c>
      <c r="D527" s="4" t="s">
        <v>2125</v>
      </c>
      <c r="E527" s="4" t="s">
        <v>2126</v>
      </c>
      <c r="F527" s="12">
        <v>1</v>
      </c>
      <c r="G527" s="13" t="s">
        <v>1258</v>
      </c>
      <c r="H527" s="17"/>
      <c r="I527" s="20" t="s">
        <v>2127</v>
      </c>
      <c r="J527" s="5"/>
      <c r="K527" s="5" t="s">
        <v>2128</v>
      </c>
      <c r="L527" s="8"/>
      <c r="M527" s="8"/>
      <c r="N527" s="5" t="s">
        <v>2129</v>
      </c>
      <c r="O527" s="20" t="s">
        <v>2130</v>
      </c>
      <c r="P527" s="51" t="s">
        <v>11</v>
      </c>
      <c r="Q527" s="17" t="s">
        <v>29</v>
      </c>
      <c r="R527" s="17"/>
      <c r="S527" s="17" t="s">
        <v>427</v>
      </c>
      <c r="T527" s="33" t="s">
        <v>956</v>
      </c>
      <c r="U527" s="51" t="s">
        <v>2135</v>
      </c>
      <c r="V527" s="51"/>
      <c r="W527" s="70"/>
      <c r="X527" s="79" t="s">
        <v>295</v>
      </c>
      <c r="Y527" s="13">
        <v>1</v>
      </c>
      <c r="Z527" s="51" t="s">
        <v>364</v>
      </c>
      <c r="AA527" s="13">
        <v>1</v>
      </c>
      <c r="AB527" s="51"/>
      <c r="AC527" s="70"/>
      <c r="AD527" s="33"/>
      <c r="AE527" s="70"/>
      <c r="AF527" s="33"/>
      <c r="AG527" s="70"/>
      <c r="AH527" s="33"/>
      <c r="AI527" s="50"/>
      <c r="AJ527" s="33" t="s">
        <v>64</v>
      </c>
      <c r="AK527" s="17"/>
      <c r="AL527" s="17"/>
      <c r="AM527" s="17"/>
      <c r="AN527" s="17"/>
      <c r="AO527" s="17" t="s">
        <v>23</v>
      </c>
      <c r="AP527" s="17"/>
      <c r="AQ527" s="17"/>
      <c r="AR527" s="117"/>
      <c r="AS527" s="121"/>
      <c r="AT527" s="118"/>
      <c r="AU527" s="17"/>
    </row>
    <row r="528" spans="1:47" s="9" customFormat="1" ht="72.650000000000006">
      <c r="A528" s="11" t="s">
        <v>934</v>
      </c>
      <c r="B528" s="3" t="s">
        <v>2111</v>
      </c>
      <c r="C528" s="3" t="s">
        <v>1891</v>
      </c>
      <c r="D528" s="4" t="s">
        <v>2112</v>
      </c>
      <c r="E528" s="4" t="s">
        <v>2113</v>
      </c>
      <c r="F528" s="12">
        <v>1</v>
      </c>
      <c r="G528" s="13" t="s">
        <v>1258</v>
      </c>
      <c r="H528" s="19" t="s">
        <v>2114</v>
      </c>
      <c r="I528" s="13" t="s">
        <v>2115</v>
      </c>
      <c r="J528" s="13" t="s">
        <v>2115</v>
      </c>
      <c r="K528" s="13" t="s">
        <v>2115</v>
      </c>
      <c r="L528" s="19" t="s">
        <v>2114</v>
      </c>
      <c r="M528" s="13"/>
      <c r="N528" s="13"/>
      <c r="O528" s="20" t="s">
        <v>2116</v>
      </c>
      <c r="P528" s="17" t="s">
        <v>9</v>
      </c>
      <c r="Q528" s="17"/>
      <c r="R528" s="17"/>
      <c r="S528" s="17" t="s">
        <v>433</v>
      </c>
      <c r="T528" s="17" t="s">
        <v>2625</v>
      </c>
      <c r="U528" s="17" t="s">
        <v>2136</v>
      </c>
      <c r="V528" s="17" t="s">
        <v>295</v>
      </c>
      <c r="W528" s="13">
        <v>1</v>
      </c>
      <c r="X528" s="17"/>
      <c r="Y528" s="13"/>
      <c r="Z528" s="17"/>
      <c r="AA528" s="13"/>
      <c r="AB528" s="17"/>
      <c r="AC528" s="13"/>
      <c r="AD528" s="17"/>
      <c r="AE528" s="13"/>
      <c r="AF528" s="17"/>
      <c r="AG528" s="13"/>
      <c r="AH528" s="17"/>
      <c r="AI528" s="17"/>
      <c r="AJ528" s="17" t="s">
        <v>24</v>
      </c>
      <c r="AK528" s="17"/>
      <c r="AL528" s="17"/>
      <c r="AM528" s="17"/>
      <c r="AN528" s="17"/>
      <c r="AO528" s="17"/>
      <c r="AP528" s="17"/>
      <c r="AQ528" s="17"/>
      <c r="AR528" s="17"/>
      <c r="AS528" s="121"/>
      <c r="AT528" s="17"/>
      <c r="AU528" s="17"/>
    </row>
    <row r="529" spans="1:47" s="9" customFormat="1" ht="261">
      <c r="A529" s="11" t="s">
        <v>934</v>
      </c>
      <c r="B529" s="3" t="s">
        <v>2111</v>
      </c>
      <c r="C529" s="3" t="s">
        <v>1891</v>
      </c>
      <c r="D529" s="4" t="s">
        <v>2112</v>
      </c>
      <c r="E529" s="4" t="s">
        <v>2113</v>
      </c>
      <c r="F529" s="12">
        <v>1</v>
      </c>
      <c r="G529" s="13" t="s">
        <v>1258</v>
      </c>
      <c r="H529" s="19" t="s">
        <v>2114</v>
      </c>
      <c r="I529" s="13" t="s">
        <v>2115</v>
      </c>
      <c r="J529" s="13" t="s">
        <v>2115</v>
      </c>
      <c r="K529" s="13" t="s">
        <v>2115</v>
      </c>
      <c r="L529" s="19" t="s">
        <v>2114</v>
      </c>
      <c r="M529" s="13"/>
      <c r="N529" s="13"/>
      <c r="O529" s="20" t="s">
        <v>2116</v>
      </c>
      <c r="P529" s="17" t="s">
        <v>11</v>
      </c>
      <c r="Q529" s="17" t="s">
        <v>81</v>
      </c>
      <c r="R529" s="17"/>
      <c r="S529" s="17" t="s">
        <v>433</v>
      </c>
      <c r="T529" s="17" t="s">
        <v>2626</v>
      </c>
      <c r="U529" s="17" t="s">
        <v>2137</v>
      </c>
      <c r="V529" s="17" t="s">
        <v>1938</v>
      </c>
      <c r="W529" s="13">
        <v>1</v>
      </c>
      <c r="X529" s="17"/>
      <c r="Y529" s="13"/>
      <c r="Z529" s="17"/>
      <c r="AA529" s="13"/>
      <c r="AB529" s="17"/>
      <c r="AC529" s="13"/>
      <c r="AD529" s="17"/>
      <c r="AE529" s="13"/>
      <c r="AF529" s="17"/>
      <c r="AG529" s="13"/>
      <c r="AH529" s="17"/>
      <c r="AI529" s="17"/>
      <c r="AJ529" s="17" t="s">
        <v>64</v>
      </c>
      <c r="AK529" s="17" t="s">
        <v>24</v>
      </c>
      <c r="AL529" s="17"/>
      <c r="AM529" s="17"/>
      <c r="AN529" s="17" t="s">
        <v>27</v>
      </c>
      <c r="AO529" s="17"/>
      <c r="AP529" s="17"/>
      <c r="AQ529" s="17"/>
      <c r="AR529" s="17"/>
      <c r="AS529" s="121"/>
      <c r="AT529" s="17" t="s">
        <v>2627</v>
      </c>
      <c r="AU529" s="17"/>
    </row>
    <row r="530" spans="1:47" s="9" customFormat="1" ht="217.5">
      <c r="A530" s="11" t="s">
        <v>934</v>
      </c>
      <c r="B530" s="3" t="s">
        <v>2111</v>
      </c>
      <c r="C530" s="3" t="s">
        <v>1891</v>
      </c>
      <c r="D530" s="4" t="s">
        <v>2112</v>
      </c>
      <c r="E530" s="4" t="s">
        <v>2113</v>
      </c>
      <c r="F530" s="12">
        <v>1</v>
      </c>
      <c r="G530" s="13" t="s">
        <v>1258</v>
      </c>
      <c r="H530" s="19" t="s">
        <v>2114</v>
      </c>
      <c r="I530" s="13" t="s">
        <v>2115</v>
      </c>
      <c r="J530" s="13" t="s">
        <v>2115</v>
      </c>
      <c r="K530" s="13" t="s">
        <v>2115</v>
      </c>
      <c r="L530" s="19" t="s">
        <v>2114</v>
      </c>
      <c r="M530" s="13"/>
      <c r="N530" s="13"/>
      <c r="O530" s="20" t="s">
        <v>2116</v>
      </c>
      <c r="P530" s="17" t="s">
        <v>12</v>
      </c>
      <c r="Q530" s="17" t="s">
        <v>78</v>
      </c>
      <c r="R530" s="17"/>
      <c r="S530" s="17" t="s">
        <v>433</v>
      </c>
      <c r="T530" s="17" t="s">
        <v>2628</v>
      </c>
      <c r="U530" s="17" t="s">
        <v>2629</v>
      </c>
      <c r="V530" s="17" t="s">
        <v>316</v>
      </c>
      <c r="W530" s="13">
        <v>1</v>
      </c>
      <c r="X530" s="17"/>
      <c r="Y530" s="13"/>
      <c r="Z530" s="17"/>
      <c r="AA530" s="13"/>
      <c r="AB530" s="17"/>
      <c r="AC530" s="13"/>
      <c r="AD530" s="17"/>
      <c r="AE530" s="13"/>
      <c r="AF530" s="17"/>
      <c r="AG530" s="13"/>
      <c r="AH530" s="17"/>
      <c r="AI530" s="17"/>
      <c r="AJ530" s="17" t="s">
        <v>64</v>
      </c>
      <c r="AK530" s="17" t="s">
        <v>64</v>
      </c>
      <c r="AL530" s="17"/>
      <c r="AM530" s="17"/>
      <c r="AN530" s="17" t="s">
        <v>27</v>
      </c>
      <c r="AO530" s="17"/>
      <c r="AP530" s="17"/>
      <c r="AQ530" s="17"/>
      <c r="AR530" s="17"/>
      <c r="AS530" s="121"/>
      <c r="AT530" s="17"/>
      <c r="AU530" s="17"/>
    </row>
    <row r="531" spans="1:47" s="9" customFormat="1" ht="275.5">
      <c r="A531" s="11" t="s">
        <v>934</v>
      </c>
      <c r="B531" s="3" t="s">
        <v>2111</v>
      </c>
      <c r="C531" s="3" t="s">
        <v>1891</v>
      </c>
      <c r="D531" s="4" t="s">
        <v>2112</v>
      </c>
      <c r="E531" s="4" t="s">
        <v>2113</v>
      </c>
      <c r="F531" s="12">
        <v>1</v>
      </c>
      <c r="G531" s="13" t="s">
        <v>1258</v>
      </c>
      <c r="H531" s="19" t="s">
        <v>2114</v>
      </c>
      <c r="I531" s="13" t="s">
        <v>2115</v>
      </c>
      <c r="J531" s="13" t="s">
        <v>2115</v>
      </c>
      <c r="K531" s="13" t="s">
        <v>2115</v>
      </c>
      <c r="L531" s="19" t="s">
        <v>2114</v>
      </c>
      <c r="M531" s="13"/>
      <c r="N531" s="13"/>
      <c r="O531" s="20" t="s">
        <v>2116</v>
      </c>
      <c r="P531" s="17" t="s">
        <v>9</v>
      </c>
      <c r="Q531" s="17" t="s">
        <v>81</v>
      </c>
      <c r="R531" s="17"/>
      <c r="S531" s="17" t="s">
        <v>433</v>
      </c>
      <c r="T531" s="17" t="s">
        <v>2630</v>
      </c>
      <c r="U531" s="17" t="s">
        <v>2138</v>
      </c>
      <c r="V531" s="17" t="s">
        <v>1938</v>
      </c>
      <c r="W531" s="13">
        <v>1</v>
      </c>
      <c r="X531" s="17"/>
      <c r="Y531" s="13"/>
      <c r="Z531" s="17"/>
      <c r="AA531" s="13"/>
      <c r="AB531" s="17"/>
      <c r="AC531" s="13"/>
      <c r="AD531" s="17"/>
      <c r="AE531" s="13"/>
      <c r="AF531" s="17"/>
      <c r="AG531" s="13"/>
      <c r="AH531" s="17"/>
      <c r="AI531" s="17"/>
      <c r="AJ531" s="17" t="s">
        <v>24</v>
      </c>
      <c r="AK531" s="17" t="s">
        <v>24</v>
      </c>
      <c r="AL531" s="17"/>
      <c r="AM531" s="17"/>
      <c r="AN531" s="17" t="s">
        <v>27</v>
      </c>
      <c r="AO531" s="17"/>
      <c r="AP531" s="17"/>
      <c r="AQ531" s="17"/>
      <c r="AR531" s="17"/>
      <c r="AS531" s="121"/>
      <c r="AT531" s="17" t="s">
        <v>2611</v>
      </c>
      <c r="AU531" s="17"/>
    </row>
    <row r="532" spans="1:47" s="9" customFormat="1" ht="72.650000000000006">
      <c r="A532" s="11" t="s">
        <v>934</v>
      </c>
      <c r="B532" s="3" t="s">
        <v>2111</v>
      </c>
      <c r="C532" s="3" t="s">
        <v>1891</v>
      </c>
      <c r="D532" s="4" t="s">
        <v>2112</v>
      </c>
      <c r="E532" s="4" t="s">
        <v>2113</v>
      </c>
      <c r="F532" s="12">
        <v>1</v>
      </c>
      <c r="G532" s="13" t="s">
        <v>1258</v>
      </c>
      <c r="H532" s="19" t="s">
        <v>2114</v>
      </c>
      <c r="I532" s="13" t="s">
        <v>2115</v>
      </c>
      <c r="J532" s="13" t="s">
        <v>2115</v>
      </c>
      <c r="K532" s="13" t="s">
        <v>2115</v>
      </c>
      <c r="L532" s="19" t="s">
        <v>2114</v>
      </c>
      <c r="M532" s="13"/>
      <c r="N532" s="13"/>
      <c r="O532" s="20" t="s">
        <v>2116</v>
      </c>
      <c r="P532" s="17" t="s">
        <v>11</v>
      </c>
      <c r="Q532" s="17" t="s">
        <v>81</v>
      </c>
      <c r="R532" s="17"/>
      <c r="S532" s="17" t="s">
        <v>433</v>
      </c>
      <c r="T532" s="17" t="s">
        <v>952</v>
      </c>
      <c r="U532" s="17" t="s">
        <v>2139</v>
      </c>
      <c r="V532" s="17" t="s">
        <v>1938</v>
      </c>
      <c r="W532" s="13">
        <v>1</v>
      </c>
      <c r="X532" s="17"/>
      <c r="Y532" s="13"/>
      <c r="Z532" s="17"/>
      <c r="AA532" s="13"/>
      <c r="AB532" s="17"/>
      <c r="AC532" s="13"/>
      <c r="AD532" s="17"/>
      <c r="AE532" s="13"/>
      <c r="AF532" s="17"/>
      <c r="AG532" s="13"/>
      <c r="AH532" s="17"/>
      <c r="AI532" s="17"/>
      <c r="AJ532" s="17" t="s">
        <v>24</v>
      </c>
      <c r="AK532" s="17" t="s">
        <v>24</v>
      </c>
      <c r="AL532" s="17"/>
      <c r="AM532" s="17"/>
      <c r="AN532" s="17" t="s">
        <v>27</v>
      </c>
      <c r="AO532" s="17"/>
      <c r="AP532" s="17"/>
      <c r="AQ532" s="17"/>
      <c r="AR532" s="17"/>
      <c r="AS532" s="121"/>
      <c r="AT532" s="17" t="s">
        <v>2631</v>
      </c>
      <c r="AU532" s="17"/>
    </row>
    <row r="533" spans="1:47" s="9" customFormat="1" ht="116.15">
      <c r="A533" s="11" t="s">
        <v>934</v>
      </c>
      <c r="B533" s="3" t="s">
        <v>2111</v>
      </c>
      <c r="C533" s="3" t="s">
        <v>1891</v>
      </c>
      <c r="D533" s="4" t="s">
        <v>2112</v>
      </c>
      <c r="E533" s="4" t="s">
        <v>2113</v>
      </c>
      <c r="F533" s="12">
        <v>1</v>
      </c>
      <c r="G533" s="13" t="s">
        <v>1258</v>
      </c>
      <c r="H533" s="19" t="s">
        <v>2114</v>
      </c>
      <c r="I533" s="13" t="s">
        <v>2115</v>
      </c>
      <c r="J533" s="13" t="s">
        <v>2115</v>
      </c>
      <c r="K533" s="13" t="s">
        <v>2115</v>
      </c>
      <c r="L533" s="19" t="s">
        <v>2114</v>
      </c>
      <c r="M533" s="13"/>
      <c r="N533" s="13"/>
      <c r="O533" s="20" t="s">
        <v>2116</v>
      </c>
      <c r="P533" s="17" t="s">
        <v>11</v>
      </c>
      <c r="Q533" s="17" t="s">
        <v>81</v>
      </c>
      <c r="R533" s="17"/>
      <c r="S533" s="17" t="s">
        <v>433</v>
      </c>
      <c r="T533" s="17" t="s">
        <v>2632</v>
      </c>
      <c r="U533" s="17" t="s">
        <v>2140</v>
      </c>
      <c r="V533" s="17" t="s">
        <v>1938</v>
      </c>
      <c r="W533" s="13">
        <v>1</v>
      </c>
      <c r="X533" s="17"/>
      <c r="Y533" s="13"/>
      <c r="Z533" s="17"/>
      <c r="AA533" s="13"/>
      <c r="AB533" s="17"/>
      <c r="AC533" s="13"/>
      <c r="AD533" s="17"/>
      <c r="AE533" s="13"/>
      <c r="AF533" s="17"/>
      <c r="AG533" s="13"/>
      <c r="AH533" s="17"/>
      <c r="AI533" s="17"/>
      <c r="AJ533" s="17" t="s">
        <v>24</v>
      </c>
      <c r="AK533" s="17" t="s">
        <v>24</v>
      </c>
      <c r="AL533" s="17"/>
      <c r="AM533" s="17"/>
      <c r="AN533" s="17" t="s">
        <v>27</v>
      </c>
      <c r="AO533" s="17"/>
      <c r="AP533" s="17"/>
      <c r="AQ533" s="17"/>
      <c r="AR533" s="17"/>
      <c r="AS533" s="121"/>
      <c r="AT533" s="17" t="s">
        <v>2631</v>
      </c>
      <c r="AU533" s="17"/>
    </row>
    <row r="534" spans="1:47" s="9" customFormat="1" ht="72.650000000000006">
      <c r="A534" s="11" t="s">
        <v>934</v>
      </c>
      <c r="B534" s="3" t="s">
        <v>2111</v>
      </c>
      <c r="C534" s="3" t="s">
        <v>1891</v>
      </c>
      <c r="D534" s="4" t="s">
        <v>2112</v>
      </c>
      <c r="E534" s="4" t="s">
        <v>2113</v>
      </c>
      <c r="F534" s="12">
        <v>1</v>
      </c>
      <c r="G534" s="13" t="s">
        <v>1258</v>
      </c>
      <c r="H534" s="19" t="s">
        <v>2114</v>
      </c>
      <c r="I534" s="13" t="s">
        <v>2115</v>
      </c>
      <c r="J534" s="13" t="s">
        <v>2115</v>
      </c>
      <c r="K534" s="13" t="s">
        <v>2115</v>
      </c>
      <c r="L534" s="19" t="s">
        <v>2114</v>
      </c>
      <c r="M534" s="13"/>
      <c r="N534" s="13"/>
      <c r="O534" s="20" t="s">
        <v>2116</v>
      </c>
      <c r="P534" s="17" t="s">
        <v>9</v>
      </c>
      <c r="Q534" s="17" t="s">
        <v>81</v>
      </c>
      <c r="R534" s="17"/>
      <c r="S534" s="17" t="s">
        <v>433</v>
      </c>
      <c r="T534" s="17" t="s">
        <v>940</v>
      </c>
      <c r="U534" s="17" t="s">
        <v>2141</v>
      </c>
      <c r="V534" s="17" t="s">
        <v>295</v>
      </c>
      <c r="W534" s="13">
        <v>1</v>
      </c>
      <c r="X534" s="17"/>
      <c r="Y534" s="13"/>
      <c r="Z534" s="17"/>
      <c r="AA534" s="13"/>
      <c r="AB534" s="17"/>
      <c r="AC534" s="13"/>
      <c r="AD534" s="17"/>
      <c r="AE534" s="13"/>
      <c r="AF534" s="17"/>
      <c r="AG534" s="13"/>
      <c r="AH534" s="17"/>
      <c r="AI534" s="17"/>
      <c r="AJ534" s="17" t="s">
        <v>24</v>
      </c>
      <c r="AK534" s="17" t="s">
        <v>24</v>
      </c>
      <c r="AL534" s="17"/>
      <c r="AM534" s="17"/>
      <c r="AN534" s="17" t="s">
        <v>23</v>
      </c>
      <c r="AO534" s="17"/>
      <c r="AP534" s="17"/>
      <c r="AQ534" s="17"/>
      <c r="AR534" s="17"/>
      <c r="AS534" s="121"/>
      <c r="AT534" s="17"/>
      <c r="AU534" s="17"/>
    </row>
    <row r="535" spans="1:47" s="9" customFormat="1" ht="130.5">
      <c r="A535" s="11" t="s">
        <v>934</v>
      </c>
      <c r="B535" s="3" t="s">
        <v>2111</v>
      </c>
      <c r="C535" s="3" t="s">
        <v>1891</v>
      </c>
      <c r="D535" s="4" t="s">
        <v>2112</v>
      </c>
      <c r="E535" s="4" t="s">
        <v>2113</v>
      </c>
      <c r="F535" s="12">
        <v>1</v>
      </c>
      <c r="G535" s="13" t="s">
        <v>1258</v>
      </c>
      <c r="H535" s="19" t="s">
        <v>2114</v>
      </c>
      <c r="I535" s="13" t="s">
        <v>2115</v>
      </c>
      <c r="J535" s="13" t="s">
        <v>2115</v>
      </c>
      <c r="K535" s="13" t="s">
        <v>2115</v>
      </c>
      <c r="L535" s="19" t="s">
        <v>2114</v>
      </c>
      <c r="M535" s="13"/>
      <c r="N535" s="13"/>
      <c r="O535" s="20" t="s">
        <v>2116</v>
      </c>
      <c r="P535" s="17" t="s">
        <v>12</v>
      </c>
      <c r="Q535" s="17" t="s">
        <v>55</v>
      </c>
      <c r="R535" s="17"/>
      <c r="S535" s="17" t="s">
        <v>433</v>
      </c>
      <c r="T535" s="17" t="s">
        <v>2633</v>
      </c>
      <c r="U535" s="17" t="s">
        <v>2142</v>
      </c>
      <c r="V535" s="17" t="s">
        <v>1938</v>
      </c>
      <c r="W535" s="13">
        <v>1</v>
      </c>
      <c r="X535" s="17"/>
      <c r="Y535" s="13"/>
      <c r="Z535" s="17"/>
      <c r="AA535" s="13"/>
      <c r="AB535" s="17"/>
      <c r="AC535" s="13"/>
      <c r="AD535" s="17"/>
      <c r="AE535" s="13"/>
      <c r="AF535" s="17"/>
      <c r="AG535" s="13"/>
      <c r="AH535" s="17"/>
      <c r="AI535" s="17"/>
      <c r="AJ535" s="17" t="s">
        <v>24</v>
      </c>
      <c r="AK535" s="17" t="s">
        <v>24</v>
      </c>
      <c r="AL535" s="17"/>
      <c r="AM535" s="17"/>
      <c r="AN535" s="17" t="s">
        <v>27</v>
      </c>
      <c r="AO535" s="17"/>
      <c r="AP535" s="17"/>
      <c r="AQ535" s="17"/>
      <c r="AR535" s="17"/>
      <c r="AS535" s="121"/>
      <c r="AT535" s="17" t="s">
        <v>2634</v>
      </c>
      <c r="AU535" s="17"/>
    </row>
    <row r="536" spans="1:47" s="9" customFormat="1" ht="188.5">
      <c r="A536" s="11" t="s">
        <v>934</v>
      </c>
      <c r="B536" s="3" t="s">
        <v>2111</v>
      </c>
      <c r="C536" s="3" t="s">
        <v>1891</v>
      </c>
      <c r="D536" s="4" t="s">
        <v>2112</v>
      </c>
      <c r="E536" s="4" t="s">
        <v>2113</v>
      </c>
      <c r="F536" s="12">
        <v>1</v>
      </c>
      <c r="G536" s="13" t="s">
        <v>1258</v>
      </c>
      <c r="H536" s="19" t="s">
        <v>2114</v>
      </c>
      <c r="I536" s="13" t="s">
        <v>2115</v>
      </c>
      <c r="J536" s="13" t="s">
        <v>2115</v>
      </c>
      <c r="K536" s="13" t="s">
        <v>2115</v>
      </c>
      <c r="L536" s="19" t="s">
        <v>2114</v>
      </c>
      <c r="M536" s="13"/>
      <c r="N536" s="13"/>
      <c r="O536" s="20" t="s">
        <v>2116</v>
      </c>
      <c r="P536" s="17" t="s">
        <v>9</v>
      </c>
      <c r="Q536" s="17" t="s">
        <v>81</v>
      </c>
      <c r="R536" s="17"/>
      <c r="S536" s="17" t="s">
        <v>433</v>
      </c>
      <c r="T536" s="17" t="s">
        <v>2635</v>
      </c>
      <c r="U536" s="17" t="s">
        <v>2143</v>
      </c>
      <c r="V536" s="17" t="s">
        <v>297</v>
      </c>
      <c r="W536" s="13">
        <v>1</v>
      </c>
      <c r="X536" s="17"/>
      <c r="Y536" s="13"/>
      <c r="Z536" s="17"/>
      <c r="AA536" s="13"/>
      <c r="AB536" s="17"/>
      <c r="AC536" s="13"/>
      <c r="AD536" s="17"/>
      <c r="AE536" s="13"/>
      <c r="AF536" s="17"/>
      <c r="AG536" s="13"/>
      <c r="AH536" s="17"/>
      <c r="AI536" s="17"/>
      <c r="AJ536" s="17" t="s">
        <v>37</v>
      </c>
      <c r="AK536" s="17" t="s">
        <v>37</v>
      </c>
      <c r="AL536" s="17"/>
      <c r="AM536" s="17"/>
      <c r="AN536" s="17" t="s">
        <v>27</v>
      </c>
      <c r="AO536" s="17"/>
      <c r="AP536" s="17"/>
      <c r="AQ536" s="17"/>
      <c r="AR536" s="17"/>
      <c r="AS536" s="121"/>
      <c r="AT536" s="17" t="s">
        <v>2621</v>
      </c>
      <c r="AU536" s="17"/>
    </row>
    <row r="537" spans="1:47" s="9" customFormat="1" ht="246.65">
      <c r="A537" s="11" t="s">
        <v>934</v>
      </c>
      <c r="B537" s="3" t="s">
        <v>2111</v>
      </c>
      <c r="C537" s="3" t="s">
        <v>1891</v>
      </c>
      <c r="D537" s="4" t="s">
        <v>2112</v>
      </c>
      <c r="E537" s="4" t="s">
        <v>2113</v>
      </c>
      <c r="F537" s="12">
        <v>1</v>
      </c>
      <c r="G537" s="13" t="s">
        <v>1258</v>
      </c>
      <c r="H537" s="19" t="s">
        <v>2114</v>
      </c>
      <c r="I537" s="13" t="s">
        <v>2115</v>
      </c>
      <c r="J537" s="13" t="s">
        <v>2115</v>
      </c>
      <c r="K537" s="13" t="s">
        <v>2115</v>
      </c>
      <c r="L537" s="19" t="s">
        <v>2114</v>
      </c>
      <c r="M537" s="13"/>
      <c r="N537" s="13"/>
      <c r="O537" s="20" t="s">
        <v>2116</v>
      </c>
      <c r="P537" s="17" t="s">
        <v>9</v>
      </c>
      <c r="Q537" s="17" t="s">
        <v>2640</v>
      </c>
      <c r="R537" s="17"/>
      <c r="S537" s="17" t="s">
        <v>433</v>
      </c>
      <c r="T537" s="17" t="s">
        <v>2636</v>
      </c>
      <c r="U537" s="17" t="s">
        <v>2144</v>
      </c>
      <c r="V537" s="17" t="s">
        <v>312</v>
      </c>
      <c r="W537" s="13">
        <v>1</v>
      </c>
      <c r="X537" s="17"/>
      <c r="Y537" s="13"/>
      <c r="Z537" s="17"/>
      <c r="AA537" s="13"/>
      <c r="AB537" s="17"/>
      <c r="AC537" s="13"/>
      <c r="AD537" s="17"/>
      <c r="AE537" s="13"/>
      <c r="AF537" s="17"/>
      <c r="AG537" s="13"/>
      <c r="AH537" s="17"/>
      <c r="AI537" s="17"/>
      <c r="AJ537" s="17" t="s">
        <v>47</v>
      </c>
      <c r="AK537" s="17" t="s">
        <v>47</v>
      </c>
      <c r="AL537" s="17"/>
      <c r="AM537" s="17"/>
      <c r="AN537" s="17" t="s">
        <v>27</v>
      </c>
      <c r="AO537" s="17"/>
      <c r="AP537" s="17"/>
      <c r="AQ537" s="17"/>
      <c r="AR537" s="17"/>
      <c r="AS537" s="121"/>
      <c r="AT537" s="17" t="s">
        <v>2637</v>
      </c>
      <c r="AU537" s="17"/>
    </row>
    <row r="538" spans="1:47" s="9" customFormat="1" ht="116.15">
      <c r="A538" s="11" t="s">
        <v>934</v>
      </c>
      <c r="B538" s="3" t="s">
        <v>2111</v>
      </c>
      <c r="C538" s="3" t="s">
        <v>1891</v>
      </c>
      <c r="D538" s="4" t="s">
        <v>2112</v>
      </c>
      <c r="E538" s="4" t="s">
        <v>2113</v>
      </c>
      <c r="F538" s="12">
        <v>1</v>
      </c>
      <c r="G538" s="13" t="s">
        <v>1258</v>
      </c>
      <c r="H538" s="19" t="s">
        <v>2114</v>
      </c>
      <c r="I538" s="13" t="s">
        <v>2115</v>
      </c>
      <c r="J538" s="13" t="s">
        <v>2115</v>
      </c>
      <c r="K538" s="13" t="s">
        <v>2115</v>
      </c>
      <c r="L538" s="19" t="s">
        <v>2114</v>
      </c>
      <c r="M538" s="13"/>
      <c r="N538" s="13"/>
      <c r="O538" s="20" t="s">
        <v>2116</v>
      </c>
      <c r="P538" s="17" t="s">
        <v>12</v>
      </c>
      <c r="Q538" s="17" t="s">
        <v>2640</v>
      </c>
      <c r="R538" s="17"/>
      <c r="S538" s="17" t="s">
        <v>433</v>
      </c>
      <c r="T538" s="17" t="s">
        <v>2639</v>
      </c>
      <c r="U538" s="17" t="s">
        <v>2638</v>
      </c>
      <c r="V538" s="17" t="s">
        <v>312</v>
      </c>
      <c r="W538" s="13">
        <v>1</v>
      </c>
      <c r="X538" s="17"/>
      <c r="Y538" s="13"/>
      <c r="Z538" s="17"/>
      <c r="AA538" s="13"/>
      <c r="AB538" s="17"/>
      <c r="AC538" s="13"/>
      <c r="AD538" s="17"/>
      <c r="AE538" s="13"/>
      <c r="AF538" s="17"/>
      <c r="AG538" s="13"/>
      <c r="AH538" s="17"/>
      <c r="AI538" s="17"/>
      <c r="AJ538" s="17" t="s">
        <v>47</v>
      </c>
      <c r="AK538" s="17" t="s">
        <v>47</v>
      </c>
      <c r="AL538" s="17"/>
      <c r="AM538" s="17"/>
      <c r="AN538" s="17" t="s">
        <v>27</v>
      </c>
      <c r="AO538" s="17"/>
      <c r="AP538" s="17"/>
      <c r="AQ538" s="17"/>
      <c r="AR538" s="17"/>
      <c r="AS538" s="121"/>
      <c r="AT538" s="17" t="s">
        <v>2641</v>
      </c>
      <c r="AU538" s="17"/>
    </row>
    <row r="539" spans="1:47" s="9" customFormat="1" ht="261">
      <c r="A539" s="11" t="s">
        <v>934</v>
      </c>
      <c r="B539" s="3" t="s">
        <v>2111</v>
      </c>
      <c r="C539" s="3" t="s">
        <v>1891</v>
      </c>
      <c r="D539" s="4" t="s">
        <v>2112</v>
      </c>
      <c r="E539" s="4" t="s">
        <v>2113</v>
      </c>
      <c r="F539" s="12">
        <v>1</v>
      </c>
      <c r="G539" s="13" t="s">
        <v>1258</v>
      </c>
      <c r="H539" s="19" t="s">
        <v>2114</v>
      </c>
      <c r="I539" s="13" t="s">
        <v>2115</v>
      </c>
      <c r="J539" s="13" t="s">
        <v>2115</v>
      </c>
      <c r="K539" s="13" t="s">
        <v>2115</v>
      </c>
      <c r="L539" s="19" t="s">
        <v>2114</v>
      </c>
      <c r="M539" s="13"/>
      <c r="N539" s="13"/>
      <c r="O539" s="20" t="s">
        <v>2116</v>
      </c>
      <c r="P539" s="17" t="s">
        <v>11</v>
      </c>
      <c r="Q539" s="17" t="s">
        <v>80</v>
      </c>
      <c r="R539" s="17"/>
      <c r="S539" s="17" t="s">
        <v>433</v>
      </c>
      <c r="T539" s="17" t="s">
        <v>2642</v>
      </c>
      <c r="U539" s="17" t="s">
        <v>2145</v>
      </c>
      <c r="V539" s="17" t="s">
        <v>294</v>
      </c>
      <c r="W539" s="13">
        <v>1</v>
      </c>
      <c r="X539" s="17"/>
      <c r="Y539" s="13"/>
      <c r="Z539" s="17"/>
      <c r="AA539" s="13"/>
      <c r="AB539" s="17"/>
      <c r="AC539" s="13"/>
      <c r="AD539" s="17"/>
      <c r="AE539" s="13"/>
      <c r="AF539" s="17"/>
      <c r="AG539" s="13"/>
      <c r="AH539" s="17"/>
      <c r="AI539" s="17"/>
      <c r="AJ539" s="17" t="s">
        <v>49</v>
      </c>
      <c r="AK539" s="17" t="s">
        <v>49</v>
      </c>
      <c r="AL539" s="17"/>
      <c r="AM539" s="17"/>
      <c r="AN539" s="17" t="s">
        <v>27</v>
      </c>
      <c r="AO539" s="17"/>
      <c r="AP539" s="17"/>
      <c r="AQ539" s="17"/>
      <c r="AR539" s="17"/>
      <c r="AS539" s="121"/>
      <c r="AT539" s="17" t="s">
        <v>2643</v>
      </c>
      <c r="AU539" s="17"/>
    </row>
    <row r="540" spans="1:47" s="9" customFormat="1" ht="188.5">
      <c r="A540" s="11" t="s">
        <v>934</v>
      </c>
      <c r="B540" s="3" t="s">
        <v>2111</v>
      </c>
      <c r="C540" s="3" t="s">
        <v>1891</v>
      </c>
      <c r="D540" s="4" t="s">
        <v>2112</v>
      </c>
      <c r="E540" s="4" t="s">
        <v>2113</v>
      </c>
      <c r="F540" s="12">
        <v>1</v>
      </c>
      <c r="G540" s="13" t="s">
        <v>1258</v>
      </c>
      <c r="H540" s="19" t="s">
        <v>2114</v>
      </c>
      <c r="I540" s="13" t="s">
        <v>2115</v>
      </c>
      <c r="J540" s="13" t="s">
        <v>2115</v>
      </c>
      <c r="K540" s="13" t="s">
        <v>2115</v>
      </c>
      <c r="L540" s="19" t="s">
        <v>2114</v>
      </c>
      <c r="M540" s="13"/>
      <c r="N540" s="13"/>
      <c r="O540" s="20" t="s">
        <v>2116</v>
      </c>
      <c r="P540" s="17" t="s">
        <v>9</v>
      </c>
      <c r="Q540" s="17" t="s">
        <v>21</v>
      </c>
      <c r="R540" s="17"/>
      <c r="S540" s="17" t="s">
        <v>433</v>
      </c>
      <c r="T540" s="17" t="s">
        <v>949</v>
      </c>
      <c r="U540" s="17" t="s">
        <v>2146</v>
      </c>
      <c r="V540" s="17" t="s">
        <v>306</v>
      </c>
      <c r="W540" s="13">
        <v>1</v>
      </c>
      <c r="X540" s="17"/>
      <c r="Y540" s="13"/>
      <c r="Z540" s="17"/>
      <c r="AA540" s="13"/>
      <c r="AB540" s="17"/>
      <c r="AC540" s="13"/>
      <c r="AD540" s="17"/>
      <c r="AE540" s="13"/>
      <c r="AF540" s="17"/>
      <c r="AG540" s="13"/>
      <c r="AH540" s="17"/>
      <c r="AI540" s="17"/>
      <c r="AJ540" s="17" t="s">
        <v>45</v>
      </c>
      <c r="AK540" s="17" t="s">
        <v>45</v>
      </c>
      <c r="AL540" s="17"/>
      <c r="AM540" s="17"/>
      <c r="AN540" s="17" t="s">
        <v>23</v>
      </c>
      <c r="AO540" s="17"/>
      <c r="AP540" s="17"/>
      <c r="AQ540" s="17"/>
      <c r="AR540" s="17"/>
      <c r="AS540" s="121"/>
      <c r="AT540" s="17"/>
      <c r="AU540" s="17"/>
    </row>
    <row r="541" spans="1:47" s="9" customFormat="1" ht="101.5">
      <c r="A541" s="11" t="s">
        <v>934</v>
      </c>
      <c r="B541" s="3" t="s">
        <v>2111</v>
      </c>
      <c r="C541" s="3" t="s">
        <v>1891</v>
      </c>
      <c r="D541" s="4" t="s">
        <v>2112</v>
      </c>
      <c r="E541" s="4" t="s">
        <v>2113</v>
      </c>
      <c r="F541" s="12">
        <v>1</v>
      </c>
      <c r="G541" s="13" t="s">
        <v>1258</v>
      </c>
      <c r="H541" s="19" t="s">
        <v>2114</v>
      </c>
      <c r="I541" s="13" t="s">
        <v>2115</v>
      </c>
      <c r="J541" s="13" t="s">
        <v>2115</v>
      </c>
      <c r="K541" s="13" t="s">
        <v>2115</v>
      </c>
      <c r="L541" s="19" t="s">
        <v>2114</v>
      </c>
      <c r="M541" s="13"/>
      <c r="N541" s="13"/>
      <c r="O541" s="20" t="s">
        <v>2116</v>
      </c>
      <c r="P541" s="17" t="s">
        <v>12</v>
      </c>
      <c r="Q541" s="17" t="s">
        <v>21</v>
      </c>
      <c r="R541" s="17"/>
      <c r="S541" s="17" t="s">
        <v>433</v>
      </c>
      <c r="T541" s="17" t="s">
        <v>960</v>
      </c>
      <c r="U541" s="17" t="s">
        <v>2147</v>
      </c>
      <c r="V541" s="17" t="s">
        <v>306</v>
      </c>
      <c r="W541" s="13">
        <v>1</v>
      </c>
      <c r="X541" s="17"/>
      <c r="Y541" s="13"/>
      <c r="Z541" s="17"/>
      <c r="AA541" s="13"/>
      <c r="AB541" s="17"/>
      <c r="AC541" s="13"/>
      <c r="AD541" s="17"/>
      <c r="AE541" s="13"/>
      <c r="AF541" s="17"/>
      <c r="AG541" s="13"/>
      <c r="AH541" s="17"/>
      <c r="AI541" s="17"/>
      <c r="AJ541" s="17" t="s">
        <v>45</v>
      </c>
      <c r="AK541" s="17" t="s">
        <v>45</v>
      </c>
      <c r="AL541" s="17"/>
      <c r="AM541" s="17"/>
      <c r="AN541" s="17" t="s">
        <v>23</v>
      </c>
      <c r="AO541" s="17"/>
      <c r="AP541" s="17"/>
      <c r="AQ541" s="17"/>
      <c r="AR541" s="17"/>
      <c r="AS541" s="121"/>
      <c r="AT541" s="17"/>
      <c r="AU541" s="17"/>
    </row>
    <row r="542" spans="1:47" s="9" customFormat="1" ht="87">
      <c r="A542" s="11" t="s">
        <v>934</v>
      </c>
      <c r="B542" s="3" t="s">
        <v>2111</v>
      </c>
      <c r="C542" s="3" t="s">
        <v>1891</v>
      </c>
      <c r="D542" s="4" t="s">
        <v>2112</v>
      </c>
      <c r="E542" s="4" t="s">
        <v>2113</v>
      </c>
      <c r="F542" s="12">
        <v>1</v>
      </c>
      <c r="G542" s="13" t="s">
        <v>1258</v>
      </c>
      <c r="H542" s="19" t="s">
        <v>2114</v>
      </c>
      <c r="I542" s="13" t="s">
        <v>2115</v>
      </c>
      <c r="J542" s="13" t="s">
        <v>2115</v>
      </c>
      <c r="K542" s="13" t="s">
        <v>2115</v>
      </c>
      <c r="L542" s="19" t="s">
        <v>2114</v>
      </c>
      <c r="M542" s="13"/>
      <c r="N542" s="13"/>
      <c r="O542" s="20" t="s">
        <v>2116</v>
      </c>
      <c r="P542" s="17" t="s">
        <v>12</v>
      </c>
      <c r="Q542" s="17" t="s">
        <v>21</v>
      </c>
      <c r="R542" s="17"/>
      <c r="S542" s="17" t="s">
        <v>433</v>
      </c>
      <c r="T542" s="17" t="s">
        <v>966</v>
      </c>
      <c r="U542" s="17" t="s">
        <v>2148</v>
      </c>
      <c r="V542" s="17" t="s">
        <v>306</v>
      </c>
      <c r="W542" s="13">
        <v>1</v>
      </c>
      <c r="X542" s="17"/>
      <c r="Y542" s="13"/>
      <c r="Z542" s="17"/>
      <c r="AA542" s="13"/>
      <c r="AB542" s="17"/>
      <c r="AC542" s="13"/>
      <c r="AD542" s="17"/>
      <c r="AE542" s="13"/>
      <c r="AF542" s="17"/>
      <c r="AG542" s="13"/>
      <c r="AH542" s="17"/>
      <c r="AI542" s="17"/>
      <c r="AJ542" s="17" t="s">
        <v>45</v>
      </c>
      <c r="AK542" s="17" t="s">
        <v>45</v>
      </c>
      <c r="AL542" s="17"/>
      <c r="AM542" s="17"/>
      <c r="AN542" s="17" t="s">
        <v>23</v>
      </c>
      <c r="AO542" s="17"/>
      <c r="AP542" s="17"/>
      <c r="AQ542" s="17"/>
      <c r="AR542" s="17"/>
      <c r="AS542" s="121"/>
      <c r="AT542" s="17" t="s">
        <v>2644</v>
      </c>
      <c r="AU542" s="17"/>
    </row>
    <row r="543" spans="1:47" s="9" customFormat="1" ht="130.5">
      <c r="A543" s="11" t="s">
        <v>934</v>
      </c>
      <c r="B543" s="3" t="s">
        <v>2111</v>
      </c>
      <c r="C543" s="3" t="s">
        <v>1891</v>
      </c>
      <c r="D543" s="4" t="s">
        <v>2112</v>
      </c>
      <c r="E543" s="4" t="s">
        <v>2113</v>
      </c>
      <c r="F543" s="12">
        <v>1</v>
      </c>
      <c r="G543" s="13" t="s">
        <v>1258</v>
      </c>
      <c r="H543" s="19" t="s">
        <v>2114</v>
      </c>
      <c r="I543" s="13" t="s">
        <v>2115</v>
      </c>
      <c r="J543" s="13" t="s">
        <v>2115</v>
      </c>
      <c r="K543" s="13" t="s">
        <v>2115</v>
      </c>
      <c r="L543" s="19" t="s">
        <v>2114</v>
      </c>
      <c r="M543" s="13"/>
      <c r="N543" s="13"/>
      <c r="O543" s="20" t="s">
        <v>2116</v>
      </c>
      <c r="P543" s="17" t="s">
        <v>9</v>
      </c>
      <c r="Q543" s="17" t="s">
        <v>21</v>
      </c>
      <c r="R543" s="17"/>
      <c r="S543" s="17" t="s">
        <v>433</v>
      </c>
      <c r="T543" s="17" t="s">
        <v>936</v>
      </c>
      <c r="U543" s="17" t="s">
        <v>2149</v>
      </c>
      <c r="V543" s="17" t="s">
        <v>2624</v>
      </c>
      <c r="W543" s="13">
        <v>1</v>
      </c>
      <c r="X543" s="17"/>
      <c r="Y543" s="13"/>
      <c r="Z543" s="17"/>
      <c r="AA543" s="13"/>
      <c r="AB543" s="17"/>
      <c r="AC543" s="13"/>
      <c r="AD543" s="17"/>
      <c r="AE543" s="13"/>
      <c r="AF543" s="17"/>
      <c r="AG543" s="13"/>
      <c r="AH543" s="17"/>
      <c r="AI543" s="17"/>
      <c r="AJ543" s="17" t="s">
        <v>45</v>
      </c>
      <c r="AK543" s="17" t="s">
        <v>45</v>
      </c>
      <c r="AL543" s="17"/>
      <c r="AM543" s="17"/>
      <c r="AN543" s="17" t="s">
        <v>27</v>
      </c>
      <c r="AO543" s="17"/>
      <c r="AP543" s="17"/>
      <c r="AQ543" s="17"/>
      <c r="AR543" s="17"/>
      <c r="AS543" s="121"/>
      <c r="AT543" s="17" t="s">
        <v>2645</v>
      </c>
      <c r="AU543" s="17"/>
    </row>
    <row r="544" spans="1:47" s="9" customFormat="1" ht="145">
      <c r="A544" s="11" t="s">
        <v>934</v>
      </c>
      <c r="B544" s="3" t="s">
        <v>2111</v>
      </c>
      <c r="C544" s="3" t="s">
        <v>1891</v>
      </c>
      <c r="D544" s="4" t="s">
        <v>2112</v>
      </c>
      <c r="E544" s="4" t="s">
        <v>2113</v>
      </c>
      <c r="F544" s="12">
        <v>1</v>
      </c>
      <c r="G544" s="13" t="s">
        <v>1258</v>
      </c>
      <c r="H544" s="19" t="s">
        <v>2114</v>
      </c>
      <c r="I544" s="13" t="s">
        <v>2115</v>
      </c>
      <c r="J544" s="13" t="s">
        <v>2115</v>
      </c>
      <c r="K544" s="13" t="s">
        <v>2115</v>
      </c>
      <c r="L544" s="19" t="s">
        <v>2114</v>
      </c>
      <c r="M544" s="13"/>
      <c r="N544" s="13"/>
      <c r="O544" s="20" t="s">
        <v>2116</v>
      </c>
      <c r="P544" s="17" t="s">
        <v>9</v>
      </c>
      <c r="Q544" s="17" t="s">
        <v>90</v>
      </c>
      <c r="R544" s="17"/>
      <c r="S544" s="17" t="s">
        <v>433</v>
      </c>
      <c r="T544" s="17" t="s">
        <v>941</v>
      </c>
      <c r="U544" s="17" t="s">
        <v>2150</v>
      </c>
      <c r="V544" s="17" t="s">
        <v>283</v>
      </c>
      <c r="W544" s="13">
        <v>1</v>
      </c>
      <c r="X544" s="17"/>
      <c r="Y544" s="13"/>
      <c r="Z544" s="17"/>
      <c r="AA544" s="13"/>
      <c r="AB544" s="17"/>
      <c r="AC544" s="13"/>
      <c r="AD544" s="17"/>
      <c r="AE544" s="13"/>
      <c r="AF544" s="17" t="s">
        <v>1763</v>
      </c>
      <c r="AG544" s="13">
        <v>1</v>
      </c>
      <c r="AH544" s="17"/>
      <c r="AI544" s="17"/>
      <c r="AJ544" s="17" t="s">
        <v>62</v>
      </c>
      <c r="AK544" s="17" t="s">
        <v>62</v>
      </c>
      <c r="AL544" s="17" t="s">
        <v>2646</v>
      </c>
      <c r="AM544" s="17"/>
      <c r="AN544" s="17" t="s">
        <v>27</v>
      </c>
      <c r="AO544" s="17"/>
      <c r="AP544" s="17"/>
      <c r="AQ544" s="17"/>
      <c r="AR544" s="17"/>
      <c r="AS544" s="121"/>
      <c r="AT544" s="17" t="s">
        <v>2647</v>
      </c>
      <c r="AU544" s="17"/>
    </row>
    <row r="545" spans="1:47" s="9" customFormat="1" ht="159.65">
      <c r="A545" s="11" t="s">
        <v>934</v>
      </c>
      <c r="B545" s="3" t="s">
        <v>2111</v>
      </c>
      <c r="C545" s="3" t="s">
        <v>1891</v>
      </c>
      <c r="D545" s="4" t="s">
        <v>2112</v>
      </c>
      <c r="E545" s="4" t="s">
        <v>2113</v>
      </c>
      <c r="F545" s="12">
        <v>1</v>
      </c>
      <c r="G545" s="13" t="s">
        <v>1258</v>
      </c>
      <c r="H545" s="19" t="s">
        <v>2114</v>
      </c>
      <c r="I545" s="13" t="s">
        <v>2115</v>
      </c>
      <c r="J545" s="13" t="s">
        <v>2115</v>
      </c>
      <c r="K545" s="13" t="s">
        <v>2115</v>
      </c>
      <c r="L545" s="19" t="s">
        <v>2114</v>
      </c>
      <c r="M545" s="13"/>
      <c r="N545" s="13"/>
      <c r="O545" s="20" t="s">
        <v>2116</v>
      </c>
      <c r="P545" s="17" t="s">
        <v>12</v>
      </c>
      <c r="Q545" s="17" t="s">
        <v>83</v>
      </c>
      <c r="R545" s="17"/>
      <c r="S545" s="17" t="s">
        <v>433</v>
      </c>
      <c r="T545" s="17" t="s">
        <v>2648</v>
      </c>
      <c r="U545" s="17" t="s">
        <v>2151</v>
      </c>
      <c r="V545" s="17" t="s">
        <v>289</v>
      </c>
      <c r="W545" s="13">
        <v>1</v>
      </c>
      <c r="X545" s="17"/>
      <c r="Y545" s="13"/>
      <c r="Z545" s="17"/>
      <c r="AA545" s="13"/>
      <c r="AB545" s="17"/>
      <c r="AC545" s="13"/>
      <c r="AD545" s="17"/>
      <c r="AE545" s="13"/>
      <c r="AF545" s="17"/>
      <c r="AG545" s="13"/>
      <c r="AH545" s="17"/>
      <c r="AI545" s="17"/>
      <c r="AJ545" s="17" t="s">
        <v>62</v>
      </c>
      <c r="AK545" s="17" t="s">
        <v>62</v>
      </c>
      <c r="AL545" s="17"/>
      <c r="AM545" s="17"/>
      <c r="AN545" s="17" t="s">
        <v>27</v>
      </c>
      <c r="AO545" s="17"/>
      <c r="AP545" s="17"/>
      <c r="AQ545" s="17"/>
      <c r="AR545" s="17"/>
      <c r="AS545" s="121"/>
      <c r="AT545" s="17" t="s">
        <v>2649</v>
      </c>
      <c r="AU545" s="17"/>
    </row>
    <row r="546" spans="1:47" s="9" customFormat="1" ht="116.15">
      <c r="A546" s="11" t="s">
        <v>934</v>
      </c>
      <c r="B546" s="3" t="s">
        <v>2111</v>
      </c>
      <c r="C546" s="3" t="s">
        <v>1891</v>
      </c>
      <c r="D546" s="4" t="s">
        <v>2112</v>
      </c>
      <c r="E546" s="4" t="s">
        <v>2113</v>
      </c>
      <c r="F546" s="12">
        <v>1</v>
      </c>
      <c r="G546" s="13" t="s">
        <v>1258</v>
      </c>
      <c r="H546" s="19" t="s">
        <v>2114</v>
      </c>
      <c r="I546" s="13" t="s">
        <v>2115</v>
      </c>
      <c r="J546" s="13" t="s">
        <v>2115</v>
      </c>
      <c r="K546" s="13" t="s">
        <v>2115</v>
      </c>
      <c r="L546" s="19" t="s">
        <v>2114</v>
      </c>
      <c r="M546" s="13"/>
      <c r="N546" s="13"/>
      <c r="O546" s="20" t="s">
        <v>2116</v>
      </c>
      <c r="P546" s="17" t="s">
        <v>12</v>
      </c>
      <c r="Q546" s="17" t="s">
        <v>83</v>
      </c>
      <c r="R546" s="17"/>
      <c r="S546" s="17" t="s">
        <v>433</v>
      </c>
      <c r="T546" s="17" t="s">
        <v>969</v>
      </c>
      <c r="U546" s="17" t="s">
        <v>2152</v>
      </c>
      <c r="V546" s="17" t="s">
        <v>289</v>
      </c>
      <c r="W546" s="13">
        <v>1</v>
      </c>
      <c r="X546" s="17"/>
      <c r="Y546" s="13"/>
      <c r="Z546" s="17"/>
      <c r="AA546" s="13"/>
      <c r="AB546" s="17"/>
      <c r="AC546" s="13"/>
      <c r="AD546" s="17"/>
      <c r="AE546" s="13"/>
      <c r="AF546" s="17"/>
      <c r="AG546" s="13"/>
      <c r="AH546" s="17"/>
      <c r="AI546" s="17"/>
      <c r="AJ546" s="17" t="s">
        <v>62</v>
      </c>
      <c r="AK546" s="17" t="s">
        <v>62</v>
      </c>
      <c r="AL546" s="17"/>
      <c r="AM546" s="17"/>
      <c r="AN546" s="17" t="s">
        <v>27</v>
      </c>
      <c r="AO546" s="17"/>
      <c r="AP546" s="17"/>
      <c r="AQ546" s="17"/>
      <c r="AR546" s="17"/>
      <c r="AS546" s="121"/>
      <c r="AT546" s="17" t="s">
        <v>2650</v>
      </c>
      <c r="AU546" s="17"/>
    </row>
    <row r="547" spans="1:47" s="9" customFormat="1" ht="101.5">
      <c r="A547" s="11" t="s">
        <v>934</v>
      </c>
      <c r="B547" s="3" t="s">
        <v>2111</v>
      </c>
      <c r="C547" s="3" t="s">
        <v>1891</v>
      </c>
      <c r="D547" s="4" t="s">
        <v>2112</v>
      </c>
      <c r="E547" s="4" t="s">
        <v>2113</v>
      </c>
      <c r="F547" s="12">
        <v>1</v>
      </c>
      <c r="G547" s="13" t="s">
        <v>1258</v>
      </c>
      <c r="H547" s="19" t="s">
        <v>2114</v>
      </c>
      <c r="I547" s="13" t="s">
        <v>2115</v>
      </c>
      <c r="J547" s="13" t="s">
        <v>2115</v>
      </c>
      <c r="K547" s="13" t="s">
        <v>2115</v>
      </c>
      <c r="L547" s="19" t="s">
        <v>2114</v>
      </c>
      <c r="M547" s="13"/>
      <c r="N547" s="13"/>
      <c r="O547" s="20" t="s">
        <v>2116</v>
      </c>
      <c r="P547" s="17" t="s">
        <v>9</v>
      </c>
      <c r="Q547" s="17" t="s">
        <v>21</v>
      </c>
      <c r="R547" s="17"/>
      <c r="S547" s="17" t="s">
        <v>433</v>
      </c>
      <c r="T547" s="17" t="s">
        <v>943</v>
      </c>
      <c r="U547" s="17" t="s">
        <v>2153</v>
      </c>
      <c r="V547" s="17" t="s">
        <v>306</v>
      </c>
      <c r="W547" s="13">
        <v>1</v>
      </c>
      <c r="X547" s="17"/>
      <c r="Y547" s="13"/>
      <c r="Z547" s="17"/>
      <c r="AA547" s="13"/>
      <c r="AB547" s="17"/>
      <c r="AC547" s="13"/>
      <c r="AD547" s="17"/>
      <c r="AE547" s="13"/>
      <c r="AF547" s="17"/>
      <c r="AG547" s="13"/>
      <c r="AH547" s="17"/>
      <c r="AI547" s="17"/>
      <c r="AJ547" s="17" t="s">
        <v>45</v>
      </c>
      <c r="AK547" s="17" t="s">
        <v>45</v>
      </c>
      <c r="AL547" s="17"/>
      <c r="AM547" s="17"/>
      <c r="AN547" s="17" t="s">
        <v>23</v>
      </c>
      <c r="AO547" s="17"/>
      <c r="AP547" s="17"/>
      <c r="AQ547" s="17"/>
      <c r="AR547" s="17"/>
      <c r="AS547" s="121"/>
      <c r="AT547" s="17"/>
      <c r="AU547" s="17"/>
    </row>
    <row r="548" spans="1:47" s="9" customFormat="1" ht="101.5" hidden="1">
      <c r="A548" s="11" t="s">
        <v>934</v>
      </c>
      <c r="B548" s="3" t="s">
        <v>2111</v>
      </c>
      <c r="C548" s="3" t="s">
        <v>1891</v>
      </c>
      <c r="D548" s="4" t="s">
        <v>2112</v>
      </c>
      <c r="E548" s="4" t="s">
        <v>2113</v>
      </c>
      <c r="F548" s="12">
        <v>1</v>
      </c>
      <c r="G548" s="13" t="s">
        <v>1258</v>
      </c>
      <c r="H548" s="19" t="s">
        <v>2114</v>
      </c>
      <c r="I548" s="13" t="s">
        <v>2115</v>
      </c>
      <c r="J548" s="13" t="s">
        <v>2115</v>
      </c>
      <c r="K548" s="13" t="s">
        <v>2115</v>
      </c>
      <c r="L548" s="19" t="s">
        <v>2114</v>
      </c>
      <c r="M548" s="13"/>
      <c r="N548" s="13"/>
      <c r="O548" s="20" t="s">
        <v>2116</v>
      </c>
      <c r="P548" s="17" t="s">
        <v>12</v>
      </c>
      <c r="Q548" s="17"/>
      <c r="R548" s="17"/>
      <c r="S548" s="17" t="s">
        <v>429</v>
      </c>
      <c r="T548" s="17" t="s">
        <v>961</v>
      </c>
      <c r="U548" s="17" t="s">
        <v>2154</v>
      </c>
      <c r="V548" s="17"/>
      <c r="W548" s="13"/>
      <c r="X548" s="17"/>
      <c r="Y548" s="13"/>
      <c r="Z548" s="17"/>
      <c r="AA548" s="13"/>
      <c r="AB548" s="17"/>
      <c r="AC548" s="13"/>
      <c r="AD548" s="17"/>
      <c r="AE548" s="13"/>
      <c r="AF548" s="17" t="s">
        <v>1600</v>
      </c>
      <c r="AG548" s="13">
        <v>1</v>
      </c>
      <c r="AH548" s="17"/>
      <c r="AI548" s="17"/>
      <c r="AJ548" s="17" t="s">
        <v>47</v>
      </c>
      <c r="AK548" s="17"/>
      <c r="AL548" s="17"/>
      <c r="AM548" s="17"/>
      <c r="AN548" s="17"/>
      <c r="AO548" s="17"/>
      <c r="AP548" s="17"/>
      <c r="AQ548" s="17"/>
      <c r="AR548" s="17"/>
      <c r="AS548" s="121"/>
      <c r="AT548" s="17"/>
      <c r="AU548" s="17"/>
    </row>
    <row r="549" spans="1:47" s="9" customFormat="1" ht="130.5" hidden="1">
      <c r="A549" s="11" t="s">
        <v>934</v>
      </c>
      <c r="B549" s="3" t="s">
        <v>2111</v>
      </c>
      <c r="C549" s="3" t="s">
        <v>1891</v>
      </c>
      <c r="D549" s="4" t="s">
        <v>2112</v>
      </c>
      <c r="E549" s="4" t="s">
        <v>2113</v>
      </c>
      <c r="F549" s="12">
        <v>1</v>
      </c>
      <c r="G549" s="13" t="s">
        <v>1258</v>
      </c>
      <c r="H549" s="19" t="s">
        <v>2114</v>
      </c>
      <c r="I549" s="13" t="s">
        <v>2115</v>
      </c>
      <c r="J549" s="13" t="s">
        <v>2115</v>
      </c>
      <c r="K549" s="13" t="s">
        <v>2115</v>
      </c>
      <c r="L549" s="19" t="s">
        <v>2114</v>
      </c>
      <c r="M549" s="13"/>
      <c r="N549" s="13"/>
      <c r="O549" s="20" t="s">
        <v>2116</v>
      </c>
      <c r="P549" s="17" t="s">
        <v>9</v>
      </c>
      <c r="Q549" s="17"/>
      <c r="R549" s="17"/>
      <c r="S549" s="17" t="s">
        <v>429</v>
      </c>
      <c r="T549" s="17" t="s">
        <v>945</v>
      </c>
      <c r="U549" s="17" t="s">
        <v>2155</v>
      </c>
      <c r="V549" s="17"/>
      <c r="W549" s="13"/>
      <c r="X549" s="17"/>
      <c r="Y549" s="13"/>
      <c r="Z549" s="17"/>
      <c r="AA549" s="13"/>
      <c r="AB549" s="17"/>
      <c r="AC549" s="13"/>
      <c r="AD549" s="17"/>
      <c r="AE549" s="13"/>
      <c r="AF549" s="17" t="s">
        <v>1806</v>
      </c>
      <c r="AG549" s="13">
        <v>1</v>
      </c>
      <c r="AH549" s="17"/>
      <c r="AI549" s="17"/>
      <c r="AJ549" s="17" t="s">
        <v>49</v>
      </c>
      <c r="AK549" s="17"/>
      <c r="AL549" s="17"/>
      <c r="AM549" s="17"/>
      <c r="AN549" s="17"/>
      <c r="AO549" s="17"/>
      <c r="AP549" s="17"/>
      <c r="AQ549" s="17"/>
      <c r="AR549" s="17"/>
      <c r="AS549" s="121"/>
      <c r="AT549" s="17"/>
      <c r="AU549" s="17"/>
    </row>
    <row r="550" spans="1:47" s="9" customFormat="1" ht="60" hidden="1" customHeight="1">
      <c r="A550" s="11" t="s">
        <v>934</v>
      </c>
      <c r="B550" s="3" t="s">
        <v>2111</v>
      </c>
      <c r="C550" s="3" t="s">
        <v>1891</v>
      </c>
      <c r="D550" s="4" t="s">
        <v>2112</v>
      </c>
      <c r="E550" s="4" t="s">
        <v>2113</v>
      </c>
      <c r="F550" s="12">
        <v>1</v>
      </c>
      <c r="G550" s="13" t="s">
        <v>1258</v>
      </c>
      <c r="H550" s="19" t="s">
        <v>2114</v>
      </c>
      <c r="I550" s="13" t="s">
        <v>2115</v>
      </c>
      <c r="J550" s="13" t="s">
        <v>2115</v>
      </c>
      <c r="K550" s="13" t="s">
        <v>2115</v>
      </c>
      <c r="L550" s="19" t="s">
        <v>2114</v>
      </c>
      <c r="M550" s="13"/>
      <c r="N550" s="13"/>
      <c r="O550" s="20" t="s">
        <v>2116</v>
      </c>
      <c r="P550" s="17" t="s">
        <v>12</v>
      </c>
      <c r="Q550" s="17"/>
      <c r="R550" s="17"/>
      <c r="S550" s="17" t="s">
        <v>429</v>
      </c>
      <c r="T550" s="17" t="s">
        <v>965</v>
      </c>
      <c r="U550" s="17" t="s">
        <v>2156</v>
      </c>
      <c r="V550" s="17"/>
      <c r="W550" s="13"/>
      <c r="X550" s="17"/>
      <c r="Y550" s="13"/>
      <c r="Z550" s="17"/>
      <c r="AA550" s="13"/>
      <c r="AB550" s="17"/>
      <c r="AC550" s="13"/>
      <c r="AD550" s="17"/>
      <c r="AE550" s="13"/>
      <c r="AF550" s="17" t="s">
        <v>1603</v>
      </c>
      <c r="AG550" s="13">
        <v>1</v>
      </c>
      <c r="AH550" s="17"/>
      <c r="AI550" s="17"/>
      <c r="AJ550" s="17" t="s">
        <v>60</v>
      </c>
      <c r="AK550" s="17"/>
      <c r="AL550" s="17"/>
      <c r="AM550" s="17"/>
      <c r="AN550" s="17"/>
      <c r="AO550" s="17"/>
      <c r="AP550" s="17"/>
      <c r="AQ550" s="17"/>
      <c r="AR550" s="17"/>
      <c r="AS550" s="121"/>
      <c r="AT550" s="17"/>
      <c r="AU550" s="17"/>
    </row>
    <row r="551" spans="1:47" s="9" customFormat="1" ht="60" hidden="1" customHeight="1">
      <c r="A551" s="11" t="s">
        <v>934</v>
      </c>
      <c r="B551" s="3" t="s">
        <v>2111</v>
      </c>
      <c r="C551" s="3" t="s">
        <v>1891</v>
      </c>
      <c r="D551" s="4" t="s">
        <v>2112</v>
      </c>
      <c r="E551" s="4" t="s">
        <v>2113</v>
      </c>
      <c r="F551" s="12">
        <v>1</v>
      </c>
      <c r="G551" s="13" t="s">
        <v>1258</v>
      </c>
      <c r="H551" s="19" t="s">
        <v>2114</v>
      </c>
      <c r="I551" s="13" t="s">
        <v>2115</v>
      </c>
      <c r="J551" s="13" t="s">
        <v>2115</v>
      </c>
      <c r="K551" s="13" t="s">
        <v>2115</v>
      </c>
      <c r="L551" s="19" t="s">
        <v>2114</v>
      </c>
      <c r="M551" s="13"/>
      <c r="N551" s="13"/>
      <c r="O551" s="20" t="s">
        <v>2116</v>
      </c>
      <c r="P551" s="17" t="s">
        <v>9</v>
      </c>
      <c r="Q551" s="17"/>
      <c r="R551" s="17"/>
      <c r="S551" s="17" t="s">
        <v>429</v>
      </c>
      <c r="T551" s="17" t="s">
        <v>944</v>
      </c>
      <c r="U551" s="17" t="s">
        <v>2157</v>
      </c>
      <c r="V551" s="17"/>
      <c r="W551" s="13"/>
      <c r="X551" s="17"/>
      <c r="Y551" s="13"/>
      <c r="Z551" s="17"/>
      <c r="AA551" s="13"/>
      <c r="AB551" s="17"/>
      <c r="AC551" s="13"/>
      <c r="AD551" s="17"/>
      <c r="AE551" s="13"/>
      <c r="AF551" s="17" t="s">
        <v>1786</v>
      </c>
      <c r="AG551" s="13">
        <v>1</v>
      </c>
      <c r="AH551" s="17"/>
      <c r="AI551" s="17"/>
      <c r="AJ551" s="17" t="s">
        <v>47</v>
      </c>
      <c r="AK551" s="17"/>
      <c r="AL551" s="17"/>
      <c r="AM551" s="17"/>
      <c r="AN551" s="17"/>
      <c r="AO551" s="17"/>
      <c r="AP551" s="17"/>
      <c r="AQ551" s="17"/>
      <c r="AR551" s="17"/>
      <c r="AS551" s="121"/>
      <c r="AT551" s="17"/>
      <c r="AU551" s="17"/>
    </row>
    <row r="552" spans="1:47" s="9" customFormat="1" ht="60" hidden="1" customHeight="1">
      <c r="A552" s="11" t="s">
        <v>934</v>
      </c>
      <c r="B552" s="3" t="s">
        <v>2111</v>
      </c>
      <c r="C552" s="3" t="s">
        <v>1891</v>
      </c>
      <c r="D552" s="4" t="s">
        <v>2112</v>
      </c>
      <c r="E552" s="4" t="s">
        <v>2113</v>
      </c>
      <c r="F552" s="12">
        <v>1</v>
      </c>
      <c r="G552" s="13" t="s">
        <v>1258</v>
      </c>
      <c r="H552" s="19" t="s">
        <v>2114</v>
      </c>
      <c r="I552" s="13" t="s">
        <v>2115</v>
      </c>
      <c r="J552" s="13" t="s">
        <v>2115</v>
      </c>
      <c r="K552" s="13" t="s">
        <v>2115</v>
      </c>
      <c r="L552" s="19" t="s">
        <v>2114</v>
      </c>
      <c r="M552" s="13"/>
      <c r="N552" s="13"/>
      <c r="O552" s="20" t="s">
        <v>2116</v>
      </c>
      <c r="P552" s="17" t="s">
        <v>11</v>
      </c>
      <c r="Q552" s="17"/>
      <c r="R552" s="17"/>
      <c r="S552" s="17" t="s">
        <v>429</v>
      </c>
      <c r="T552" s="17" t="s">
        <v>953</v>
      </c>
      <c r="U552" s="17" t="s">
        <v>2158</v>
      </c>
      <c r="V552" s="17"/>
      <c r="W552" s="13"/>
      <c r="X552" s="17"/>
      <c r="Y552" s="13"/>
      <c r="Z552" s="17"/>
      <c r="AA552" s="13"/>
      <c r="AB552" s="17"/>
      <c r="AC552" s="13"/>
      <c r="AD552" s="17"/>
      <c r="AE552" s="13"/>
      <c r="AF552" s="17" t="s">
        <v>1563</v>
      </c>
      <c r="AG552" s="13">
        <v>1</v>
      </c>
      <c r="AH552" s="17"/>
      <c r="AI552" s="17"/>
      <c r="AJ552" s="17" t="s">
        <v>58</v>
      </c>
      <c r="AK552" s="17"/>
      <c r="AL552" s="17"/>
      <c r="AM552" s="17"/>
      <c r="AN552" s="17"/>
      <c r="AO552" s="17"/>
      <c r="AP552" s="17"/>
      <c r="AQ552" s="17"/>
      <c r="AR552" s="17"/>
      <c r="AS552" s="121"/>
      <c r="AT552" s="17"/>
      <c r="AU552" s="17"/>
    </row>
    <row r="553" spans="1:47" s="9" customFormat="1" ht="60" hidden="1" customHeight="1">
      <c r="A553" s="11" t="s">
        <v>934</v>
      </c>
      <c r="B553" s="3" t="s">
        <v>2111</v>
      </c>
      <c r="C553" s="3" t="s">
        <v>1891</v>
      </c>
      <c r="D553" s="4" t="s">
        <v>2112</v>
      </c>
      <c r="E553" s="4" t="s">
        <v>2113</v>
      </c>
      <c r="F553" s="12">
        <v>1</v>
      </c>
      <c r="G553" s="13" t="s">
        <v>1258</v>
      </c>
      <c r="H553" s="19" t="s">
        <v>2114</v>
      </c>
      <c r="I553" s="13" t="s">
        <v>2115</v>
      </c>
      <c r="J553" s="13" t="s">
        <v>2115</v>
      </c>
      <c r="K553" s="13" t="s">
        <v>2115</v>
      </c>
      <c r="L553" s="19" t="s">
        <v>2114</v>
      </c>
      <c r="M553" s="13"/>
      <c r="N553" s="13"/>
      <c r="O553" s="20" t="s">
        <v>2116</v>
      </c>
      <c r="P553" s="17" t="s">
        <v>12</v>
      </c>
      <c r="Q553" s="17" t="s">
        <v>87</v>
      </c>
      <c r="R553" s="17"/>
      <c r="S553" s="17" t="s">
        <v>1204</v>
      </c>
      <c r="T553" s="17" t="s">
        <v>970</v>
      </c>
      <c r="U553" s="17" t="s">
        <v>2159</v>
      </c>
      <c r="V553" s="17"/>
      <c r="W553" s="13"/>
      <c r="X553" s="17"/>
      <c r="Y553" s="13"/>
      <c r="Z553" s="17"/>
      <c r="AA553" s="13"/>
      <c r="AB553" s="17"/>
      <c r="AC553" s="13"/>
      <c r="AD553" s="17" t="s">
        <v>270</v>
      </c>
      <c r="AE553" s="13">
        <v>1</v>
      </c>
      <c r="AF553" s="17" t="s">
        <v>2160</v>
      </c>
      <c r="AG553" s="13">
        <v>1</v>
      </c>
      <c r="AH553" s="17"/>
      <c r="AI553" s="17"/>
      <c r="AJ553" s="17" t="s">
        <v>64</v>
      </c>
      <c r="AK553" s="17"/>
      <c r="AL553" s="17"/>
      <c r="AM553" s="17"/>
      <c r="AN553" s="17"/>
      <c r="AO553" s="17"/>
      <c r="AP553" s="17"/>
      <c r="AQ553" s="17"/>
      <c r="AR553" s="17"/>
      <c r="AS553" s="121" t="s">
        <v>1815</v>
      </c>
      <c r="AT553" s="17"/>
      <c r="AU553" s="17"/>
    </row>
    <row r="554" spans="1:47" s="9" customFormat="1" ht="60" hidden="1" customHeight="1">
      <c r="A554" s="11" t="s">
        <v>934</v>
      </c>
      <c r="B554" s="3" t="s">
        <v>2111</v>
      </c>
      <c r="C554" s="3" t="s">
        <v>1891</v>
      </c>
      <c r="D554" s="4" t="s">
        <v>2112</v>
      </c>
      <c r="E554" s="4" t="s">
        <v>2113</v>
      </c>
      <c r="F554" s="12">
        <v>1</v>
      </c>
      <c r="G554" s="13" t="s">
        <v>1258</v>
      </c>
      <c r="H554" s="19" t="s">
        <v>2114</v>
      </c>
      <c r="I554" s="13" t="s">
        <v>2115</v>
      </c>
      <c r="J554" s="13" t="s">
        <v>2115</v>
      </c>
      <c r="K554" s="13" t="s">
        <v>2115</v>
      </c>
      <c r="L554" s="19" t="s">
        <v>2114</v>
      </c>
      <c r="M554" s="13"/>
      <c r="N554" s="13"/>
      <c r="O554" s="20" t="s">
        <v>2116</v>
      </c>
      <c r="P554" s="17" t="s">
        <v>9</v>
      </c>
      <c r="Q554" s="17"/>
      <c r="R554" s="17"/>
      <c r="S554" s="17" t="s">
        <v>429</v>
      </c>
      <c r="T554" s="17" t="s">
        <v>946</v>
      </c>
      <c r="U554" s="17" t="s">
        <v>2161</v>
      </c>
      <c r="V554" s="17"/>
      <c r="W554" s="13"/>
      <c r="X554" s="17"/>
      <c r="Y554" s="13"/>
      <c r="Z554" s="17"/>
      <c r="AA554" s="13"/>
      <c r="AB554" s="17"/>
      <c r="AC554" s="13"/>
      <c r="AD554" s="17"/>
      <c r="AE554" s="13"/>
      <c r="AF554" s="17" t="s">
        <v>1560</v>
      </c>
      <c r="AG554" s="13">
        <v>1</v>
      </c>
      <c r="AH554" s="17"/>
      <c r="AI554" s="17"/>
      <c r="AJ554" s="17" t="s">
        <v>58</v>
      </c>
      <c r="AK554" s="17"/>
      <c r="AL554" s="17"/>
      <c r="AM554" s="17"/>
      <c r="AN554" s="17"/>
      <c r="AO554" s="17"/>
      <c r="AP554" s="17"/>
      <c r="AQ554" s="17"/>
      <c r="AR554" s="17"/>
      <c r="AS554" s="121"/>
      <c r="AT554" s="17"/>
      <c r="AU554" s="17"/>
    </row>
    <row r="555" spans="1:47" s="9" customFormat="1" ht="60" hidden="1" customHeight="1">
      <c r="A555" s="11" t="s">
        <v>934</v>
      </c>
      <c r="B555" s="3" t="s">
        <v>2111</v>
      </c>
      <c r="C555" s="3" t="s">
        <v>1891</v>
      </c>
      <c r="D555" s="4" t="s">
        <v>2112</v>
      </c>
      <c r="E555" s="4" t="s">
        <v>2113</v>
      </c>
      <c r="F555" s="12">
        <v>1</v>
      </c>
      <c r="G555" s="13" t="s">
        <v>1258</v>
      </c>
      <c r="H555" s="19" t="s">
        <v>2114</v>
      </c>
      <c r="I555" s="13" t="s">
        <v>2115</v>
      </c>
      <c r="J555" s="13" t="s">
        <v>2115</v>
      </c>
      <c r="K555" s="13" t="s">
        <v>2115</v>
      </c>
      <c r="L555" s="19" t="s">
        <v>2114</v>
      </c>
      <c r="M555" s="13"/>
      <c r="N555" s="13"/>
      <c r="O555" s="20" t="s">
        <v>2116</v>
      </c>
      <c r="P555" s="17" t="s">
        <v>9</v>
      </c>
      <c r="Q555" s="17"/>
      <c r="R555" s="17"/>
      <c r="S555" s="17" t="s">
        <v>429</v>
      </c>
      <c r="T555" s="17" t="s">
        <v>938</v>
      </c>
      <c r="U555" s="17" t="s">
        <v>2162</v>
      </c>
      <c r="V555" s="17"/>
      <c r="W555" s="13"/>
      <c r="X555" s="17"/>
      <c r="Y555" s="13"/>
      <c r="Z555" s="17"/>
      <c r="AA555" s="13"/>
      <c r="AB555" s="17"/>
      <c r="AC555" s="13"/>
      <c r="AD555" s="17"/>
      <c r="AE555" s="13"/>
      <c r="AF555" s="17" t="s">
        <v>1763</v>
      </c>
      <c r="AG555" s="13">
        <v>1</v>
      </c>
      <c r="AH555" s="17"/>
      <c r="AI555" s="17"/>
      <c r="AJ555" s="17" t="s">
        <v>58</v>
      </c>
      <c r="AK555" s="17"/>
      <c r="AL555" s="17"/>
      <c r="AM555" s="17"/>
      <c r="AN555" s="17"/>
      <c r="AO555" s="17"/>
      <c r="AP555" s="17"/>
      <c r="AQ555" s="17"/>
      <c r="AR555" s="17"/>
      <c r="AS555" s="121"/>
      <c r="AT555" s="17"/>
      <c r="AU555" s="17"/>
    </row>
    <row r="556" spans="1:47" s="9" customFormat="1" ht="60" hidden="1" customHeight="1">
      <c r="A556" s="11" t="s">
        <v>934</v>
      </c>
      <c r="B556" s="3" t="s">
        <v>2111</v>
      </c>
      <c r="C556" s="3" t="s">
        <v>1891</v>
      </c>
      <c r="D556" s="4" t="s">
        <v>2112</v>
      </c>
      <c r="E556" s="4" t="s">
        <v>2113</v>
      </c>
      <c r="F556" s="12">
        <v>1</v>
      </c>
      <c r="G556" s="13" t="s">
        <v>1258</v>
      </c>
      <c r="H556" s="19" t="s">
        <v>2114</v>
      </c>
      <c r="I556" s="13" t="s">
        <v>2115</v>
      </c>
      <c r="J556" s="13" t="s">
        <v>2115</v>
      </c>
      <c r="K556" s="13" t="s">
        <v>2115</v>
      </c>
      <c r="L556" s="19" t="s">
        <v>2114</v>
      </c>
      <c r="M556" s="13"/>
      <c r="N556" s="13"/>
      <c r="O556" s="20" t="s">
        <v>2116</v>
      </c>
      <c r="P556" s="17" t="s">
        <v>9</v>
      </c>
      <c r="Q556" s="17"/>
      <c r="R556" s="17"/>
      <c r="S556" s="17" t="s">
        <v>429</v>
      </c>
      <c r="T556" s="17" t="s">
        <v>947</v>
      </c>
      <c r="U556" s="17" t="s">
        <v>2163</v>
      </c>
      <c r="V556" s="17"/>
      <c r="W556" s="13"/>
      <c r="X556" s="17"/>
      <c r="Y556" s="13"/>
      <c r="Z556" s="17"/>
      <c r="AA556" s="13"/>
      <c r="AB556" s="17"/>
      <c r="AC556" s="13"/>
      <c r="AD556" s="17"/>
      <c r="AE556" s="13"/>
      <c r="AF556" s="17" t="s">
        <v>1767</v>
      </c>
      <c r="AG556" s="13">
        <v>1</v>
      </c>
      <c r="AH556" s="17"/>
      <c r="AI556" s="17"/>
      <c r="AJ556" s="17" t="s">
        <v>58</v>
      </c>
      <c r="AK556" s="17"/>
      <c r="AL556" s="17"/>
      <c r="AM556" s="17"/>
      <c r="AN556" s="17"/>
      <c r="AO556" s="17"/>
      <c r="AP556" s="17"/>
      <c r="AQ556" s="17"/>
      <c r="AR556" s="17"/>
      <c r="AS556" s="121"/>
      <c r="AT556" s="17"/>
      <c r="AU556" s="17"/>
    </row>
    <row r="557" spans="1:47" s="9" customFormat="1" ht="60" hidden="1" customHeight="1">
      <c r="A557" s="11" t="s">
        <v>934</v>
      </c>
      <c r="B557" s="3" t="s">
        <v>2111</v>
      </c>
      <c r="C557" s="3" t="s">
        <v>1891</v>
      </c>
      <c r="D557" s="4" t="s">
        <v>2112</v>
      </c>
      <c r="E557" s="4" t="s">
        <v>2113</v>
      </c>
      <c r="F557" s="12">
        <v>1</v>
      </c>
      <c r="G557" s="13" t="s">
        <v>1258</v>
      </c>
      <c r="H557" s="19" t="s">
        <v>2114</v>
      </c>
      <c r="I557" s="13" t="s">
        <v>2115</v>
      </c>
      <c r="J557" s="13" t="s">
        <v>2115</v>
      </c>
      <c r="K557" s="13" t="s">
        <v>2115</v>
      </c>
      <c r="L557" s="19" t="s">
        <v>2114</v>
      </c>
      <c r="M557" s="13"/>
      <c r="N557" s="13"/>
      <c r="O557" s="20" t="s">
        <v>2116</v>
      </c>
      <c r="P557" s="17" t="s">
        <v>9</v>
      </c>
      <c r="Q557" s="17"/>
      <c r="R557" s="17"/>
      <c r="S557" s="17" t="s">
        <v>429</v>
      </c>
      <c r="T557" s="17" t="s">
        <v>948</v>
      </c>
      <c r="U557" s="17" t="s">
        <v>2164</v>
      </c>
      <c r="V557" s="17"/>
      <c r="W557" s="13"/>
      <c r="X557" s="17"/>
      <c r="Y557" s="13"/>
      <c r="Z557" s="17"/>
      <c r="AA557" s="13"/>
      <c r="AB557" s="17"/>
      <c r="AC557" s="13"/>
      <c r="AD557" s="17"/>
      <c r="AE557" s="13"/>
      <c r="AF557" s="17" t="s">
        <v>1373</v>
      </c>
      <c r="AG557" s="13">
        <v>1</v>
      </c>
      <c r="AH557" s="17"/>
      <c r="AI557" s="17"/>
      <c r="AJ557" s="17" t="s">
        <v>58</v>
      </c>
      <c r="AK557" s="17"/>
      <c r="AL557" s="17"/>
      <c r="AM557" s="17"/>
      <c r="AN557" s="17"/>
      <c r="AO557" s="17"/>
      <c r="AP557" s="17"/>
      <c r="AQ557" s="17"/>
      <c r="AR557" s="17"/>
      <c r="AS557" s="121"/>
      <c r="AT557" s="17"/>
      <c r="AU557" s="17"/>
    </row>
    <row r="558" spans="1:47" s="9" customFormat="1" ht="43.5" hidden="1">
      <c r="A558" s="11" t="s">
        <v>122</v>
      </c>
      <c r="B558" s="3" t="s">
        <v>2165</v>
      </c>
      <c r="C558" s="4" t="s">
        <v>2166</v>
      </c>
      <c r="D558" s="4" t="s">
        <v>2167</v>
      </c>
      <c r="E558" s="4" t="s">
        <v>2168</v>
      </c>
      <c r="F558" s="12">
        <v>1</v>
      </c>
      <c r="G558" s="13" t="s">
        <v>1258</v>
      </c>
      <c r="H558" s="20" t="s">
        <v>1492</v>
      </c>
      <c r="I558" s="5" t="s">
        <v>1492</v>
      </c>
      <c r="J558" s="5"/>
      <c r="K558" s="5" t="s">
        <v>2169</v>
      </c>
      <c r="L558" s="14" t="s">
        <v>2170</v>
      </c>
      <c r="M558" s="5"/>
      <c r="N558" s="5" t="s">
        <v>2171</v>
      </c>
      <c r="O558" s="20" t="s">
        <v>2172</v>
      </c>
      <c r="P558" s="40" t="s">
        <v>9</v>
      </c>
      <c r="Q558" s="17" t="s">
        <v>42</v>
      </c>
      <c r="R558" s="17"/>
      <c r="S558" s="17" t="s">
        <v>432</v>
      </c>
      <c r="T558" s="95" t="s">
        <v>999</v>
      </c>
      <c r="U558" s="40" t="s">
        <v>2173</v>
      </c>
      <c r="V558" s="40"/>
      <c r="W558" s="71"/>
      <c r="X558" s="40" t="s">
        <v>332</v>
      </c>
      <c r="Y558" s="13">
        <v>1</v>
      </c>
      <c r="Z558" s="40"/>
      <c r="AA558" s="71"/>
      <c r="AB558" s="40"/>
      <c r="AC558" s="71"/>
      <c r="AD558" s="40"/>
      <c r="AE558" s="71"/>
      <c r="AF558" s="40"/>
      <c r="AG558" s="71"/>
      <c r="AH558" s="40"/>
      <c r="AI558" s="17"/>
      <c r="AJ558" s="40"/>
      <c r="AK558" s="17" t="s">
        <v>64</v>
      </c>
      <c r="AL558" s="17"/>
      <c r="AM558" s="17" t="s">
        <v>27</v>
      </c>
      <c r="AN558" s="17"/>
      <c r="AO558" s="17"/>
      <c r="AP558" s="17"/>
      <c r="AQ558" s="17"/>
      <c r="AR558" s="17"/>
      <c r="AS558" s="121"/>
      <c r="AT558" s="17" t="s">
        <v>2174</v>
      </c>
      <c r="AU558" s="17"/>
    </row>
    <row r="559" spans="1:47" s="9" customFormat="1" ht="275.5" hidden="1">
      <c r="A559" s="11" t="s">
        <v>122</v>
      </c>
      <c r="B559" s="3" t="s">
        <v>2165</v>
      </c>
      <c r="C559" s="4" t="s">
        <v>2166</v>
      </c>
      <c r="D559" s="4" t="s">
        <v>2167</v>
      </c>
      <c r="E559" s="4" t="s">
        <v>2168</v>
      </c>
      <c r="F559" s="12">
        <v>1</v>
      </c>
      <c r="G559" s="13" t="s">
        <v>1258</v>
      </c>
      <c r="H559" s="20" t="s">
        <v>1492</v>
      </c>
      <c r="I559" s="5" t="s">
        <v>1492</v>
      </c>
      <c r="J559" s="5"/>
      <c r="K559" s="5" t="s">
        <v>2169</v>
      </c>
      <c r="L559" s="14" t="s">
        <v>2170</v>
      </c>
      <c r="M559" s="5"/>
      <c r="N559" s="5" t="s">
        <v>2171</v>
      </c>
      <c r="O559" s="20" t="s">
        <v>2172</v>
      </c>
      <c r="P559" s="40" t="s">
        <v>9</v>
      </c>
      <c r="Q559" s="17" t="s">
        <v>59</v>
      </c>
      <c r="R559" s="17"/>
      <c r="S559" s="17" t="s">
        <v>1204</v>
      </c>
      <c r="T559" s="40" t="s">
        <v>1005</v>
      </c>
      <c r="U559" s="40" t="s">
        <v>2175</v>
      </c>
      <c r="V559" s="40"/>
      <c r="W559" s="71"/>
      <c r="X559" s="40" t="s">
        <v>334</v>
      </c>
      <c r="Y559" s="13">
        <v>1</v>
      </c>
      <c r="Z559" s="40" t="s">
        <v>345</v>
      </c>
      <c r="AA559" s="13">
        <v>1</v>
      </c>
      <c r="AB559" s="40"/>
      <c r="AC559" s="71"/>
      <c r="AD559" s="40"/>
      <c r="AE559" s="71"/>
      <c r="AF559" s="40"/>
      <c r="AG559" s="71"/>
      <c r="AH559" s="40"/>
      <c r="AI559" s="17"/>
      <c r="AJ559" s="40" t="s">
        <v>64</v>
      </c>
      <c r="AK559" s="17"/>
      <c r="AL559" s="17"/>
      <c r="AM559" s="17"/>
      <c r="AN559" s="17"/>
      <c r="AO559" s="17"/>
      <c r="AP559" s="17"/>
      <c r="AQ559" s="17"/>
      <c r="AR559" s="17"/>
      <c r="AS559" s="121" t="s">
        <v>1815</v>
      </c>
      <c r="AT559" s="17"/>
      <c r="AU559" s="17" t="s">
        <v>26</v>
      </c>
    </row>
    <row r="560" spans="1:47" s="9" customFormat="1" ht="188.5" hidden="1">
      <c r="A560" s="11" t="s">
        <v>122</v>
      </c>
      <c r="B560" s="3" t="s">
        <v>2165</v>
      </c>
      <c r="C560" s="4" t="s">
        <v>1891</v>
      </c>
      <c r="D560" s="4" t="s">
        <v>2167</v>
      </c>
      <c r="E560" s="4" t="s">
        <v>2168</v>
      </c>
      <c r="F560" s="12">
        <v>1</v>
      </c>
      <c r="G560" s="13" t="s">
        <v>1258</v>
      </c>
      <c r="H560" s="20" t="s">
        <v>1492</v>
      </c>
      <c r="I560" s="5" t="s">
        <v>1492</v>
      </c>
      <c r="J560" s="5"/>
      <c r="K560" s="5" t="s">
        <v>2169</v>
      </c>
      <c r="L560" s="14" t="s">
        <v>2170</v>
      </c>
      <c r="M560" s="5"/>
      <c r="N560" s="5" t="s">
        <v>2171</v>
      </c>
      <c r="O560" s="20" t="s">
        <v>2172</v>
      </c>
      <c r="P560" s="41" t="s">
        <v>9</v>
      </c>
      <c r="Q560" s="17" t="s">
        <v>29</v>
      </c>
      <c r="R560" s="17"/>
      <c r="S560" s="17" t="s">
        <v>432</v>
      </c>
      <c r="T560" s="84" t="s">
        <v>1000</v>
      </c>
      <c r="U560" s="95" t="s">
        <v>2176</v>
      </c>
      <c r="V560" s="40"/>
      <c r="W560" s="71"/>
      <c r="X560" s="40" t="s">
        <v>2177</v>
      </c>
      <c r="Y560" s="13">
        <v>1</v>
      </c>
      <c r="Z560" s="40"/>
      <c r="AA560" s="71"/>
      <c r="AB560" s="40"/>
      <c r="AC560" s="71"/>
      <c r="AD560" s="40"/>
      <c r="AE560" s="71"/>
      <c r="AF560" s="40"/>
      <c r="AG560" s="71"/>
      <c r="AH560" s="40"/>
      <c r="AI560" s="17"/>
      <c r="AJ560" s="40" t="s">
        <v>64</v>
      </c>
      <c r="AK560" s="17" t="s">
        <v>64</v>
      </c>
      <c r="AL560" s="17" t="s">
        <v>2178</v>
      </c>
      <c r="AM560" s="17" t="s">
        <v>27</v>
      </c>
      <c r="AN560" s="17"/>
      <c r="AO560" s="17"/>
      <c r="AP560" s="17"/>
      <c r="AQ560" s="17"/>
      <c r="AR560" s="17"/>
      <c r="AS560" s="121"/>
      <c r="AT560" s="17" t="s">
        <v>2179</v>
      </c>
      <c r="AU560" s="17"/>
    </row>
    <row r="561" spans="1:47" s="9" customFormat="1" ht="217.5" hidden="1">
      <c r="A561" s="11" t="s">
        <v>122</v>
      </c>
      <c r="B561" s="3" t="s">
        <v>2165</v>
      </c>
      <c r="C561" s="4" t="s">
        <v>2166</v>
      </c>
      <c r="D561" s="4" t="s">
        <v>2167</v>
      </c>
      <c r="E561" s="4" t="s">
        <v>2168</v>
      </c>
      <c r="F561" s="12">
        <v>1</v>
      </c>
      <c r="G561" s="13" t="s">
        <v>1258</v>
      </c>
      <c r="H561" s="20" t="s">
        <v>1492</v>
      </c>
      <c r="I561" s="5" t="s">
        <v>1492</v>
      </c>
      <c r="J561" s="5"/>
      <c r="K561" s="5" t="s">
        <v>2169</v>
      </c>
      <c r="L561" s="14" t="s">
        <v>2170</v>
      </c>
      <c r="M561" s="5"/>
      <c r="N561" s="5" t="s">
        <v>2171</v>
      </c>
      <c r="O561" s="20" t="s">
        <v>2172</v>
      </c>
      <c r="P561" s="41" t="s">
        <v>9</v>
      </c>
      <c r="Q561" s="17" t="s">
        <v>25</v>
      </c>
      <c r="R561" s="17"/>
      <c r="S561" s="17" t="s">
        <v>432</v>
      </c>
      <c r="T561" s="84" t="s">
        <v>1001</v>
      </c>
      <c r="U561" s="95" t="s">
        <v>2180</v>
      </c>
      <c r="V561" s="40"/>
      <c r="W561" s="71"/>
      <c r="X561" s="40" t="s">
        <v>2181</v>
      </c>
      <c r="Y561" s="13">
        <v>1</v>
      </c>
      <c r="Z561" s="40"/>
      <c r="AA561" s="71"/>
      <c r="AB561" s="40"/>
      <c r="AC561" s="71"/>
      <c r="AD561" s="40"/>
      <c r="AE561" s="71"/>
      <c r="AF561" s="40"/>
      <c r="AG561" s="71"/>
      <c r="AH561" s="40"/>
      <c r="AI561" s="17"/>
      <c r="AJ561" s="40" t="s">
        <v>64</v>
      </c>
      <c r="AK561" s="17" t="s">
        <v>64</v>
      </c>
      <c r="AL561" s="17" t="s">
        <v>2178</v>
      </c>
      <c r="AM561" s="17" t="s">
        <v>27</v>
      </c>
      <c r="AN561" s="17"/>
      <c r="AO561" s="17"/>
      <c r="AP561" s="17"/>
      <c r="AQ561" s="17"/>
      <c r="AR561" s="17"/>
      <c r="AS561" s="121"/>
      <c r="AT561" s="17" t="s">
        <v>2179</v>
      </c>
      <c r="AU561" s="17"/>
    </row>
    <row r="562" spans="1:47" s="9" customFormat="1" ht="101.5" hidden="1">
      <c r="A562" s="11" t="s">
        <v>122</v>
      </c>
      <c r="B562" s="3" t="s">
        <v>2165</v>
      </c>
      <c r="C562" s="4" t="s">
        <v>1891</v>
      </c>
      <c r="D562" s="4" t="s">
        <v>2167</v>
      </c>
      <c r="E562" s="4" t="s">
        <v>2168</v>
      </c>
      <c r="F562" s="12">
        <v>1</v>
      </c>
      <c r="G562" s="13" t="s">
        <v>1258</v>
      </c>
      <c r="H562" s="20" t="s">
        <v>1492</v>
      </c>
      <c r="I562" s="5" t="s">
        <v>1492</v>
      </c>
      <c r="J562" s="5"/>
      <c r="K562" s="5" t="s">
        <v>2169</v>
      </c>
      <c r="L562" s="14" t="s">
        <v>2170</v>
      </c>
      <c r="M562" s="5"/>
      <c r="N562" s="5" t="s">
        <v>2171</v>
      </c>
      <c r="O562" s="20" t="s">
        <v>2172</v>
      </c>
      <c r="P562" s="41" t="s">
        <v>9</v>
      </c>
      <c r="Q562" s="17" t="s">
        <v>65</v>
      </c>
      <c r="R562" s="17"/>
      <c r="S562" s="17" t="s">
        <v>432</v>
      </c>
      <c r="T562" s="84" t="s">
        <v>1002</v>
      </c>
      <c r="U562" s="95" t="s">
        <v>2182</v>
      </c>
      <c r="V562" s="40"/>
      <c r="W562" s="71"/>
      <c r="X562" s="40" t="s">
        <v>339</v>
      </c>
      <c r="Y562" s="13">
        <v>1</v>
      </c>
      <c r="Z562" s="40"/>
      <c r="AA562" s="71"/>
      <c r="AB562" s="40"/>
      <c r="AC562" s="71"/>
      <c r="AD562" s="40"/>
      <c r="AE562" s="71"/>
      <c r="AF562" s="40"/>
      <c r="AG562" s="71"/>
      <c r="AH562" s="40"/>
      <c r="AI562" s="17"/>
      <c r="AJ562" s="40" t="s">
        <v>64</v>
      </c>
      <c r="AK562" s="17" t="s">
        <v>64</v>
      </c>
      <c r="AL562" s="17"/>
      <c r="AM562" s="17" t="s">
        <v>27</v>
      </c>
      <c r="AN562" s="17"/>
      <c r="AO562" s="17"/>
      <c r="AP562" s="17"/>
      <c r="AQ562" s="17"/>
      <c r="AR562" s="17"/>
      <c r="AS562" s="121"/>
      <c r="AT562" s="17" t="s">
        <v>2183</v>
      </c>
      <c r="AU562" s="17"/>
    </row>
    <row r="563" spans="1:47" s="9" customFormat="1" ht="72.650000000000006" hidden="1">
      <c r="A563" s="11" t="s">
        <v>122</v>
      </c>
      <c r="B563" s="3" t="s">
        <v>2165</v>
      </c>
      <c r="C563" s="4" t="s">
        <v>1891</v>
      </c>
      <c r="D563" s="4" t="s">
        <v>2167</v>
      </c>
      <c r="E563" s="4" t="s">
        <v>2168</v>
      </c>
      <c r="F563" s="12">
        <v>1</v>
      </c>
      <c r="G563" s="13" t="s">
        <v>1258</v>
      </c>
      <c r="H563" s="20" t="s">
        <v>1492</v>
      </c>
      <c r="I563" s="5" t="s">
        <v>1492</v>
      </c>
      <c r="J563" s="5"/>
      <c r="K563" s="5" t="s">
        <v>2169</v>
      </c>
      <c r="L563" s="14" t="s">
        <v>2170</v>
      </c>
      <c r="M563" s="5"/>
      <c r="N563" s="5" t="s">
        <v>2171</v>
      </c>
      <c r="O563" s="20" t="s">
        <v>2172</v>
      </c>
      <c r="P563" s="41" t="s">
        <v>9</v>
      </c>
      <c r="Q563" s="17" t="s">
        <v>44</v>
      </c>
      <c r="R563" s="17"/>
      <c r="S563" s="17" t="s">
        <v>432</v>
      </c>
      <c r="T563" s="84" t="s">
        <v>1003</v>
      </c>
      <c r="U563" s="95" t="s">
        <v>2184</v>
      </c>
      <c r="V563" s="40"/>
      <c r="W563" s="71"/>
      <c r="X563" s="40" t="s">
        <v>1613</v>
      </c>
      <c r="Y563" s="13">
        <v>1</v>
      </c>
      <c r="Z563" s="40"/>
      <c r="AA563" s="71"/>
      <c r="AB563" s="40"/>
      <c r="AC563" s="71"/>
      <c r="AD563" s="40"/>
      <c r="AE563" s="71"/>
      <c r="AF563" s="40"/>
      <c r="AG563" s="71"/>
      <c r="AH563" s="40"/>
      <c r="AI563" s="17"/>
      <c r="AJ563" s="40" t="s">
        <v>64</v>
      </c>
      <c r="AK563" s="17" t="s">
        <v>64</v>
      </c>
      <c r="AL563" s="17"/>
      <c r="AM563" s="17" t="s">
        <v>27</v>
      </c>
      <c r="AN563" s="17"/>
      <c r="AO563" s="17"/>
      <c r="AP563" s="17"/>
      <c r="AQ563" s="17"/>
      <c r="AR563" s="17"/>
      <c r="AS563" s="121"/>
      <c r="AT563" s="17" t="s">
        <v>2183</v>
      </c>
      <c r="AU563" s="17"/>
    </row>
    <row r="564" spans="1:47" s="9" customFormat="1" ht="72.650000000000006" hidden="1">
      <c r="A564" s="11" t="s">
        <v>122</v>
      </c>
      <c r="B564" s="3" t="s">
        <v>2165</v>
      </c>
      <c r="C564" s="4" t="s">
        <v>1891</v>
      </c>
      <c r="D564" s="4" t="s">
        <v>2167</v>
      </c>
      <c r="E564" s="4" t="s">
        <v>2168</v>
      </c>
      <c r="F564" s="12">
        <v>1</v>
      </c>
      <c r="G564" s="13" t="s">
        <v>1258</v>
      </c>
      <c r="H564" s="20" t="s">
        <v>1492</v>
      </c>
      <c r="I564" s="5" t="s">
        <v>1492</v>
      </c>
      <c r="J564" s="5"/>
      <c r="K564" s="5" t="s">
        <v>2169</v>
      </c>
      <c r="L564" s="14" t="s">
        <v>2170</v>
      </c>
      <c r="M564" s="5"/>
      <c r="N564" s="5" t="s">
        <v>2171</v>
      </c>
      <c r="O564" s="20" t="s">
        <v>2172</v>
      </c>
      <c r="P564" s="41" t="s">
        <v>9</v>
      </c>
      <c r="Q564" s="17" t="s">
        <v>63</v>
      </c>
      <c r="R564" s="17"/>
      <c r="S564" s="17" t="s">
        <v>432</v>
      </c>
      <c r="T564" s="84" t="s">
        <v>1004</v>
      </c>
      <c r="U564" s="95" t="s">
        <v>2185</v>
      </c>
      <c r="V564" s="40"/>
      <c r="W564" s="71"/>
      <c r="X564" s="40" t="s">
        <v>346</v>
      </c>
      <c r="Y564" s="13">
        <v>1</v>
      </c>
      <c r="Z564" s="40"/>
      <c r="AA564" s="71"/>
      <c r="AB564" s="40"/>
      <c r="AC564" s="71"/>
      <c r="AD564" s="40"/>
      <c r="AE564" s="71"/>
      <c r="AF564" s="40"/>
      <c r="AG564" s="71"/>
      <c r="AH564" s="40"/>
      <c r="AI564" s="17"/>
      <c r="AJ564" s="40" t="s">
        <v>64</v>
      </c>
      <c r="AK564" s="17" t="s">
        <v>64</v>
      </c>
      <c r="AL564" s="17"/>
      <c r="AM564" s="17" t="s">
        <v>27</v>
      </c>
      <c r="AN564" s="17"/>
      <c r="AO564" s="17"/>
      <c r="AP564" s="17"/>
      <c r="AQ564" s="17"/>
      <c r="AR564" s="17"/>
      <c r="AS564" s="121"/>
      <c r="AT564" s="17"/>
      <c r="AU564" s="17"/>
    </row>
    <row r="565" spans="1:47" s="9" customFormat="1" ht="43.5" hidden="1">
      <c r="A565" s="91" t="s">
        <v>122</v>
      </c>
      <c r="B565" s="86" t="s">
        <v>2165</v>
      </c>
      <c r="C565" s="87" t="s">
        <v>1891</v>
      </c>
      <c r="D565" s="87" t="s">
        <v>2167</v>
      </c>
      <c r="E565" s="87" t="s">
        <v>2168</v>
      </c>
      <c r="F565" s="12">
        <v>1</v>
      </c>
      <c r="G565" s="13" t="s">
        <v>1258</v>
      </c>
      <c r="H565" s="20" t="s">
        <v>1492</v>
      </c>
      <c r="I565" s="5" t="s">
        <v>1492</v>
      </c>
      <c r="J565" s="5"/>
      <c r="K565" s="5" t="s">
        <v>2169</v>
      </c>
      <c r="L565" s="14" t="s">
        <v>2170</v>
      </c>
      <c r="M565" s="5"/>
      <c r="N565" s="5" t="s">
        <v>2171</v>
      </c>
      <c r="O565" s="20" t="s">
        <v>2172</v>
      </c>
      <c r="P565" s="100" t="s">
        <v>11</v>
      </c>
      <c r="Q565" s="76" t="s">
        <v>96</v>
      </c>
      <c r="R565" s="76"/>
      <c r="S565" s="76" t="s">
        <v>432</v>
      </c>
      <c r="T565" s="100" t="s">
        <v>1008</v>
      </c>
      <c r="U565" s="100" t="s">
        <v>2186</v>
      </c>
      <c r="V565" s="100"/>
      <c r="W565" s="101"/>
      <c r="X565" s="100" t="s">
        <v>346</v>
      </c>
      <c r="Y565" s="90">
        <v>1</v>
      </c>
      <c r="Z565" s="100"/>
      <c r="AA565" s="101"/>
      <c r="AB565" s="100"/>
      <c r="AC565" s="101"/>
      <c r="AD565" s="100"/>
      <c r="AE565" s="101"/>
      <c r="AF565" s="40"/>
      <c r="AG565" s="71"/>
      <c r="AH565" s="40"/>
      <c r="AI565" s="76"/>
      <c r="AJ565" s="100" t="s">
        <v>64</v>
      </c>
      <c r="AK565" s="76"/>
      <c r="AL565" s="76"/>
      <c r="AM565" s="76" t="s">
        <v>33</v>
      </c>
      <c r="AN565" s="76"/>
      <c r="AO565" s="17"/>
      <c r="AP565" s="76"/>
      <c r="AQ565" s="17"/>
      <c r="AR565" s="17"/>
      <c r="AS565" s="121"/>
      <c r="AT565" s="17"/>
      <c r="AU565" s="17" t="s">
        <v>22</v>
      </c>
    </row>
    <row r="566" spans="1:47" s="9" customFormat="1" ht="72.650000000000006" hidden="1">
      <c r="A566" s="11" t="s">
        <v>122</v>
      </c>
      <c r="B566" s="3" t="s">
        <v>2165</v>
      </c>
      <c r="C566" s="4" t="s">
        <v>1891</v>
      </c>
      <c r="D566" s="4" t="s">
        <v>2167</v>
      </c>
      <c r="E566" s="4" t="s">
        <v>2168</v>
      </c>
      <c r="F566" s="12">
        <v>1</v>
      </c>
      <c r="G566" s="13" t="s">
        <v>1258</v>
      </c>
      <c r="H566" s="20" t="s">
        <v>1492</v>
      </c>
      <c r="I566" s="5" t="s">
        <v>1492</v>
      </c>
      <c r="J566" s="5"/>
      <c r="K566" s="5" t="s">
        <v>2169</v>
      </c>
      <c r="L566" s="14" t="s">
        <v>2170</v>
      </c>
      <c r="M566" s="5"/>
      <c r="N566" s="5" t="s">
        <v>2171</v>
      </c>
      <c r="O566" s="20" t="s">
        <v>2172</v>
      </c>
      <c r="P566" s="40" t="s">
        <v>9</v>
      </c>
      <c r="Q566" s="17" t="s">
        <v>87</v>
      </c>
      <c r="R566" s="17"/>
      <c r="S566" s="17" t="s">
        <v>429</v>
      </c>
      <c r="T566" s="40" t="s">
        <v>992</v>
      </c>
      <c r="U566" s="40" t="s">
        <v>2187</v>
      </c>
      <c r="V566" s="40"/>
      <c r="W566" s="71"/>
      <c r="X566" s="40"/>
      <c r="Y566" s="71"/>
      <c r="Z566" s="40"/>
      <c r="AA566" s="71"/>
      <c r="AB566" s="40"/>
      <c r="AC566" s="71"/>
      <c r="AD566" s="40" t="s">
        <v>269</v>
      </c>
      <c r="AE566" s="13">
        <v>1</v>
      </c>
      <c r="AF566" s="40"/>
      <c r="AG566" s="71"/>
      <c r="AH566" s="40"/>
      <c r="AI566" s="17"/>
      <c r="AJ566" s="40" t="s">
        <v>64</v>
      </c>
      <c r="AK566" s="17"/>
      <c r="AL566" s="17"/>
      <c r="AM566" s="17"/>
      <c r="AN566" s="17"/>
      <c r="AO566" s="17"/>
      <c r="AP566" s="17"/>
      <c r="AQ566" s="17"/>
      <c r="AR566" s="17"/>
      <c r="AS566" s="121"/>
      <c r="AT566" s="17" t="s">
        <v>2188</v>
      </c>
      <c r="AU566" s="17"/>
    </row>
    <row r="567" spans="1:47" s="9" customFormat="1" ht="72.650000000000006" hidden="1">
      <c r="A567" s="11" t="s">
        <v>122</v>
      </c>
      <c r="B567" s="3" t="s">
        <v>2165</v>
      </c>
      <c r="C567" s="4" t="s">
        <v>1891</v>
      </c>
      <c r="D567" s="4" t="s">
        <v>2167</v>
      </c>
      <c r="E567" s="4" t="s">
        <v>2168</v>
      </c>
      <c r="F567" s="12">
        <v>1</v>
      </c>
      <c r="G567" s="13" t="s">
        <v>1258</v>
      </c>
      <c r="H567" s="20" t="s">
        <v>1492</v>
      </c>
      <c r="I567" s="5" t="s">
        <v>1492</v>
      </c>
      <c r="J567" s="5"/>
      <c r="K567" s="5" t="s">
        <v>2169</v>
      </c>
      <c r="L567" s="14" t="s">
        <v>2170</v>
      </c>
      <c r="M567" s="5"/>
      <c r="N567" s="5" t="s">
        <v>2171</v>
      </c>
      <c r="O567" s="20" t="s">
        <v>2172</v>
      </c>
      <c r="P567" s="40" t="s">
        <v>11</v>
      </c>
      <c r="Q567" s="17"/>
      <c r="R567" s="17"/>
      <c r="S567" s="17" t="s">
        <v>429</v>
      </c>
      <c r="T567" s="40" t="s">
        <v>1013</v>
      </c>
      <c r="U567" s="40" t="s">
        <v>2189</v>
      </c>
      <c r="V567" s="40"/>
      <c r="W567" s="71"/>
      <c r="X567" s="40"/>
      <c r="Y567" s="71"/>
      <c r="Z567" s="40"/>
      <c r="AA567" s="71"/>
      <c r="AB567" s="40"/>
      <c r="AC567" s="71"/>
      <c r="AD567" s="40"/>
      <c r="AE567" s="71"/>
      <c r="AF567" s="40" t="s">
        <v>2107</v>
      </c>
      <c r="AG567" s="13">
        <v>1</v>
      </c>
      <c r="AH567" s="17"/>
      <c r="AI567" s="17"/>
      <c r="AJ567" s="40" t="s">
        <v>62</v>
      </c>
      <c r="AK567" s="17"/>
      <c r="AL567" s="17"/>
      <c r="AM567" s="17"/>
      <c r="AN567" s="17"/>
      <c r="AO567" s="17"/>
      <c r="AP567" s="17"/>
      <c r="AQ567" s="17"/>
      <c r="AR567" s="17"/>
      <c r="AS567" s="121"/>
      <c r="AT567" s="17"/>
      <c r="AU567" s="17"/>
    </row>
    <row r="568" spans="1:47" s="9" customFormat="1" ht="87" hidden="1">
      <c r="A568" s="11" t="s">
        <v>122</v>
      </c>
      <c r="B568" s="3" t="s">
        <v>2165</v>
      </c>
      <c r="C568" s="4" t="s">
        <v>1891</v>
      </c>
      <c r="D568" s="4" t="s">
        <v>2167</v>
      </c>
      <c r="E568" s="4" t="s">
        <v>2168</v>
      </c>
      <c r="F568" s="12">
        <v>1</v>
      </c>
      <c r="G568" s="13" t="s">
        <v>1258</v>
      </c>
      <c r="H568" s="20" t="s">
        <v>1492</v>
      </c>
      <c r="I568" s="5" t="s">
        <v>1492</v>
      </c>
      <c r="J568" s="5"/>
      <c r="K568" s="5" t="s">
        <v>2169</v>
      </c>
      <c r="L568" s="14" t="s">
        <v>2170</v>
      </c>
      <c r="M568" s="5"/>
      <c r="N568" s="5" t="s">
        <v>2171</v>
      </c>
      <c r="O568" s="20" t="s">
        <v>2172</v>
      </c>
      <c r="P568" s="40" t="s">
        <v>11</v>
      </c>
      <c r="Q568" s="17"/>
      <c r="R568" s="17"/>
      <c r="S568" s="17" t="s">
        <v>429</v>
      </c>
      <c r="T568" s="40" t="s">
        <v>1019</v>
      </c>
      <c r="U568" s="40" t="s">
        <v>2190</v>
      </c>
      <c r="V568" s="40"/>
      <c r="W568" s="71"/>
      <c r="X568" s="40"/>
      <c r="Y568" s="71"/>
      <c r="Z568" s="40"/>
      <c r="AA568" s="71"/>
      <c r="AB568" s="40"/>
      <c r="AC568" s="71"/>
      <c r="AD568" s="40"/>
      <c r="AE568" s="71"/>
      <c r="AF568" s="40" t="s">
        <v>1598</v>
      </c>
      <c r="AG568" s="13">
        <v>1</v>
      </c>
      <c r="AH568" s="17"/>
      <c r="AI568" s="17"/>
      <c r="AJ568" s="40" t="s">
        <v>64</v>
      </c>
      <c r="AK568" s="17"/>
      <c r="AL568" s="17"/>
      <c r="AM568" s="17"/>
      <c r="AN568" s="17"/>
      <c r="AO568" s="17"/>
      <c r="AP568" s="17"/>
      <c r="AQ568" s="17"/>
      <c r="AR568" s="17"/>
      <c r="AS568" s="121"/>
      <c r="AT568" s="17"/>
      <c r="AU568" s="17"/>
    </row>
    <row r="569" spans="1:47" s="9" customFormat="1" ht="87" hidden="1">
      <c r="A569" s="11" t="s">
        <v>122</v>
      </c>
      <c r="B569" s="3" t="s">
        <v>2165</v>
      </c>
      <c r="C569" s="4" t="s">
        <v>1891</v>
      </c>
      <c r="D569" s="4" t="s">
        <v>2167</v>
      </c>
      <c r="E569" s="4" t="s">
        <v>2168</v>
      </c>
      <c r="F569" s="12">
        <v>1</v>
      </c>
      <c r="G569" s="13" t="s">
        <v>1258</v>
      </c>
      <c r="H569" s="20" t="s">
        <v>1492</v>
      </c>
      <c r="I569" s="5" t="s">
        <v>1492</v>
      </c>
      <c r="J569" s="5"/>
      <c r="K569" s="5" t="s">
        <v>2169</v>
      </c>
      <c r="L569" s="14" t="s">
        <v>2170</v>
      </c>
      <c r="M569" s="5"/>
      <c r="N569" s="5" t="s">
        <v>2171</v>
      </c>
      <c r="O569" s="20" t="s">
        <v>2172</v>
      </c>
      <c r="P569" s="40" t="s">
        <v>11</v>
      </c>
      <c r="Q569" s="17"/>
      <c r="R569" s="17"/>
      <c r="S569" s="17" t="s">
        <v>429</v>
      </c>
      <c r="T569" s="40" t="s">
        <v>1018</v>
      </c>
      <c r="U569" s="40" t="s">
        <v>2191</v>
      </c>
      <c r="V569" s="40"/>
      <c r="W569" s="71"/>
      <c r="X569" s="40"/>
      <c r="Y569" s="71"/>
      <c r="Z569" s="40"/>
      <c r="AA569" s="71"/>
      <c r="AB569" s="40"/>
      <c r="AC569" s="71"/>
      <c r="AD569" s="40"/>
      <c r="AE569" s="71"/>
      <c r="AF569" s="40" t="s">
        <v>1767</v>
      </c>
      <c r="AG569" s="13">
        <v>1</v>
      </c>
      <c r="AH569" s="17"/>
      <c r="AI569" s="17" t="s">
        <v>2192</v>
      </c>
      <c r="AJ569" s="40" t="s">
        <v>58</v>
      </c>
      <c r="AK569" s="17"/>
      <c r="AL569" s="17"/>
      <c r="AM569" s="17"/>
      <c r="AN569" s="17"/>
      <c r="AO569" s="17"/>
      <c r="AP569" s="17"/>
      <c r="AQ569" s="17"/>
      <c r="AR569" s="17"/>
      <c r="AS569" s="121"/>
      <c r="AT569" s="17"/>
      <c r="AU569" s="17"/>
    </row>
    <row r="570" spans="1:47" s="9" customFormat="1" ht="87" hidden="1">
      <c r="A570" s="11" t="s">
        <v>122</v>
      </c>
      <c r="B570" s="3" t="s">
        <v>2165</v>
      </c>
      <c r="C570" s="4" t="s">
        <v>1891</v>
      </c>
      <c r="D570" s="4" t="s">
        <v>2167</v>
      </c>
      <c r="E570" s="4" t="s">
        <v>2168</v>
      </c>
      <c r="F570" s="12">
        <v>1</v>
      </c>
      <c r="G570" s="13" t="s">
        <v>1258</v>
      </c>
      <c r="H570" s="20" t="s">
        <v>1492</v>
      </c>
      <c r="I570" s="5" t="s">
        <v>1492</v>
      </c>
      <c r="J570" s="5"/>
      <c r="K570" s="5" t="s">
        <v>2169</v>
      </c>
      <c r="L570" s="14" t="s">
        <v>2170</v>
      </c>
      <c r="M570" s="5"/>
      <c r="N570" s="5" t="s">
        <v>2171</v>
      </c>
      <c r="O570" s="20" t="s">
        <v>2172</v>
      </c>
      <c r="P570" s="40" t="s">
        <v>11</v>
      </c>
      <c r="Q570" s="17"/>
      <c r="R570" s="17"/>
      <c r="S570" s="17" t="s">
        <v>429</v>
      </c>
      <c r="T570" s="40" t="s">
        <v>1022</v>
      </c>
      <c r="U570" s="40" t="s">
        <v>2193</v>
      </c>
      <c r="V570" s="40"/>
      <c r="W570" s="71"/>
      <c r="X570" s="40"/>
      <c r="Y570" s="71"/>
      <c r="Z570" s="40"/>
      <c r="AA570" s="71"/>
      <c r="AB570" s="40"/>
      <c r="AC570" s="71"/>
      <c r="AD570" s="40" t="s">
        <v>277</v>
      </c>
      <c r="AE570" s="13">
        <v>1</v>
      </c>
      <c r="AF570" s="40"/>
      <c r="AG570" s="71"/>
      <c r="AH570" s="40"/>
      <c r="AI570" s="17"/>
      <c r="AJ570" s="40" t="s">
        <v>64</v>
      </c>
      <c r="AK570" s="17"/>
      <c r="AL570" s="17"/>
      <c r="AM570" s="17"/>
      <c r="AN570" s="17"/>
      <c r="AO570" s="17"/>
      <c r="AP570" s="17"/>
      <c r="AQ570" s="17"/>
      <c r="AR570" s="17"/>
      <c r="AS570" s="121"/>
      <c r="AT570" s="17"/>
      <c r="AU570" s="17"/>
    </row>
    <row r="571" spans="1:47" s="9" customFormat="1" ht="43.5" hidden="1">
      <c r="A571" s="11" t="s">
        <v>122</v>
      </c>
      <c r="B571" s="3" t="s">
        <v>2165</v>
      </c>
      <c r="C571" s="4" t="s">
        <v>1891</v>
      </c>
      <c r="D571" s="4" t="s">
        <v>2167</v>
      </c>
      <c r="E571" s="4" t="s">
        <v>2168</v>
      </c>
      <c r="F571" s="12">
        <v>1</v>
      </c>
      <c r="G571" s="13" t="s">
        <v>1258</v>
      </c>
      <c r="H571" s="20" t="s">
        <v>1492</v>
      </c>
      <c r="I571" s="5" t="s">
        <v>1492</v>
      </c>
      <c r="J571" s="5"/>
      <c r="K571" s="5" t="s">
        <v>2169</v>
      </c>
      <c r="L571" s="14" t="s">
        <v>2170</v>
      </c>
      <c r="M571" s="5"/>
      <c r="N571" s="5" t="s">
        <v>2171</v>
      </c>
      <c r="O571" s="20" t="s">
        <v>2172</v>
      </c>
      <c r="P571" s="40" t="s">
        <v>9</v>
      </c>
      <c r="Q571" s="17"/>
      <c r="R571" s="17"/>
      <c r="S571" s="17" t="s">
        <v>429</v>
      </c>
      <c r="T571" s="40" t="s">
        <v>993</v>
      </c>
      <c r="U571" s="40" t="s">
        <v>2194</v>
      </c>
      <c r="V571" s="40"/>
      <c r="W571" s="71"/>
      <c r="X571" s="40"/>
      <c r="Y571" s="71"/>
      <c r="Z571" s="40"/>
      <c r="AA571" s="71"/>
      <c r="AB571" s="40"/>
      <c r="AC571" s="71"/>
      <c r="AD571" s="40" t="s">
        <v>339</v>
      </c>
      <c r="AE571" s="13">
        <v>1</v>
      </c>
      <c r="AF571" s="40"/>
      <c r="AG571" s="71"/>
      <c r="AH571" s="40"/>
      <c r="AI571" s="17"/>
      <c r="AJ571" s="40" t="s">
        <v>62</v>
      </c>
      <c r="AK571" s="17"/>
      <c r="AL571" s="17"/>
      <c r="AM571" s="17"/>
      <c r="AN571" s="17"/>
      <c r="AO571" s="17"/>
      <c r="AP571" s="17"/>
      <c r="AQ571" s="17"/>
      <c r="AR571" s="17"/>
      <c r="AS571" s="121"/>
      <c r="AT571" s="17"/>
      <c r="AU571" s="17"/>
    </row>
    <row r="572" spans="1:47" s="9" customFormat="1" ht="87" hidden="1">
      <c r="A572" s="11" t="s">
        <v>122</v>
      </c>
      <c r="B572" s="3" t="s">
        <v>2165</v>
      </c>
      <c r="C572" s="4" t="s">
        <v>1891</v>
      </c>
      <c r="D572" s="4" t="s">
        <v>2167</v>
      </c>
      <c r="E572" s="4" t="s">
        <v>2168</v>
      </c>
      <c r="F572" s="12">
        <v>1</v>
      </c>
      <c r="G572" s="13" t="s">
        <v>1258</v>
      </c>
      <c r="H572" s="20" t="s">
        <v>1492</v>
      </c>
      <c r="I572" s="5" t="s">
        <v>1492</v>
      </c>
      <c r="J572" s="5"/>
      <c r="K572" s="5" t="s">
        <v>2169</v>
      </c>
      <c r="L572" s="14" t="s">
        <v>2170</v>
      </c>
      <c r="M572" s="5"/>
      <c r="N572" s="5" t="s">
        <v>2171</v>
      </c>
      <c r="O572" s="20" t="s">
        <v>2172</v>
      </c>
      <c r="P572" s="40" t="s">
        <v>9</v>
      </c>
      <c r="Q572" s="17"/>
      <c r="R572" s="17"/>
      <c r="S572" s="17" t="s">
        <v>429</v>
      </c>
      <c r="T572" s="40" t="s">
        <v>995</v>
      </c>
      <c r="U572" s="40" t="s">
        <v>2195</v>
      </c>
      <c r="V572" s="40"/>
      <c r="W572" s="71"/>
      <c r="X572" s="40"/>
      <c r="Y572" s="71"/>
      <c r="Z572" s="40"/>
      <c r="AA572" s="71"/>
      <c r="AB572" s="40"/>
      <c r="AC572" s="71"/>
      <c r="AD572" s="40"/>
      <c r="AE572" s="71"/>
      <c r="AF572" s="40" t="s">
        <v>1422</v>
      </c>
      <c r="AG572" s="13">
        <v>1</v>
      </c>
      <c r="AH572" s="17"/>
      <c r="AI572" s="17" t="s">
        <v>2192</v>
      </c>
      <c r="AJ572" s="40" t="s">
        <v>58</v>
      </c>
      <c r="AK572" s="17"/>
      <c r="AL572" s="17"/>
      <c r="AM572" s="17"/>
      <c r="AN572" s="17"/>
      <c r="AO572" s="17"/>
      <c r="AP572" s="17"/>
      <c r="AQ572" s="17"/>
      <c r="AR572" s="17"/>
      <c r="AS572" s="121"/>
      <c r="AT572" s="17"/>
      <c r="AU572" s="17"/>
    </row>
    <row r="573" spans="1:47" s="9" customFormat="1" ht="116.15" hidden="1">
      <c r="A573" s="11" t="s">
        <v>122</v>
      </c>
      <c r="B573" s="3" t="s">
        <v>2165</v>
      </c>
      <c r="C573" s="4" t="s">
        <v>1891</v>
      </c>
      <c r="D573" s="4" t="s">
        <v>2167</v>
      </c>
      <c r="E573" s="4" t="s">
        <v>2168</v>
      </c>
      <c r="F573" s="12">
        <v>1</v>
      </c>
      <c r="G573" s="13" t="s">
        <v>1258</v>
      </c>
      <c r="H573" s="20" t="s">
        <v>1492</v>
      </c>
      <c r="I573" s="5" t="s">
        <v>1492</v>
      </c>
      <c r="J573" s="5"/>
      <c r="K573" s="5" t="s">
        <v>2169</v>
      </c>
      <c r="L573" s="14" t="s">
        <v>2170</v>
      </c>
      <c r="M573" s="5"/>
      <c r="N573" s="5" t="s">
        <v>2171</v>
      </c>
      <c r="O573" s="20" t="s">
        <v>2172</v>
      </c>
      <c r="P573" s="40" t="s">
        <v>9</v>
      </c>
      <c r="Q573" s="17"/>
      <c r="R573" s="17"/>
      <c r="S573" s="17" t="s">
        <v>429</v>
      </c>
      <c r="T573" s="40" t="s">
        <v>996</v>
      </c>
      <c r="U573" s="40" t="s">
        <v>2196</v>
      </c>
      <c r="V573" s="40"/>
      <c r="W573" s="71"/>
      <c r="X573" s="40"/>
      <c r="Y573" s="71"/>
      <c r="Z573" s="40"/>
      <c r="AA573" s="71"/>
      <c r="AB573" s="40"/>
      <c r="AC573" s="71"/>
      <c r="AD573" s="40"/>
      <c r="AE573" s="71"/>
      <c r="AF573" s="40" t="s">
        <v>1375</v>
      </c>
      <c r="AG573" s="13">
        <v>1</v>
      </c>
      <c r="AH573" s="17"/>
      <c r="AI573" s="17" t="s">
        <v>2197</v>
      </c>
      <c r="AJ573" s="40" t="s">
        <v>47</v>
      </c>
      <c r="AK573" s="17"/>
      <c r="AL573" s="17"/>
      <c r="AM573" s="17"/>
      <c r="AN573" s="17"/>
      <c r="AO573" s="17"/>
      <c r="AP573" s="17"/>
      <c r="AQ573" s="17"/>
      <c r="AR573" s="17"/>
      <c r="AS573" s="121"/>
      <c r="AT573" s="17"/>
      <c r="AU573" s="17"/>
    </row>
    <row r="574" spans="1:47" s="9" customFormat="1" ht="87" hidden="1">
      <c r="A574" s="11" t="s">
        <v>122</v>
      </c>
      <c r="B574" s="3" t="s">
        <v>2165</v>
      </c>
      <c r="C574" s="4" t="s">
        <v>1891</v>
      </c>
      <c r="D574" s="4" t="s">
        <v>2167</v>
      </c>
      <c r="E574" s="4" t="s">
        <v>2168</v>
      </c>
      <c r="F574" s="12">
        <v>1</v>
      </c>
      <c r="G574" s="13" t="s">
        <v>1258</v>
      </c>
      <c r="H574" s="20" t="s">
        <v>1492</v>
      </c>
      <c r="I574" s="5" t="s">
        <v>1492</v>
      </c>
      <c r="J574" s="5"/>
      <c r="K574" s="5" t="s">
        <v>2169</v>
      </c>
      <c r="L574" s="14" t="s">
        <v>2170</v>
      </c>
      <c r="M574" s="5"/>
      <c r="N574" s="5" t="s">
        <v>2171</v>
      </c>
      <c r="O574" s="20" t="s">
        <v>2172</v>
      </c>
      <c r="P574" s="40" t="s">
        <v>11</v>
      </c>
      <c r="Q574" s="17"/>
      <c r="R574" s="17"/>
      <c r="S574" s="17" t="s">
        <v>429</v>
      </c>
      <c r="T574" s="40" t="s">
        <v>1021</v>
      </c>
      <c r="U574" s="40" t="s">
        <v>2198</v>
      </c>
      <c r="V574" s="40"/>
      <c r="W574" s="71"/>
      <c r="X574" s="40"/>
      <c r="Y574" s="71"/>
      <c r="Z574" s="40"/>
      <c r="AA574" s="71"/>
      <c r="AB574" s="40"/>
      <c r="AC574" s="71"/>
      <c r="AD574" s="40"/>
      <c r="AE574" s="71"/>
      <c r="AF574" s="40" t="s">
        <v>1377</v>
      </c>
      <c r="AG574" s="13">
        <v>1</v>
      </c>
      <c r="AH574" s="17"/>
      <c r="AI574" s="17" t="s">
        <v>2192</v>
      </c>
      <c r="AJ574" s="40" t="s">
        <v>47</v>
      </c>
      <c r="AK574" s="17"/>
      <c r="AL574" s="17"/>
      <c r="AM574" s="17"/>
      <c r="AN574" s="17"/>
      <c r="AO574" s="17"/>
      <c r="AP574" s="17"/>
      <c r="AQ574" s="17"/>
      <c r="AR574" s="17"/>
      <c r="AS574" s="121"/>
      <c r="AT574" s="17"/>
      <c r="AU574" s="17"/>
    </row>
    <row r="575" spans="1:47" s="9" customFormat="1" ht="101.5" hidden="1">
      <c r="A575" s="11" t="s">
        <v>122</v>
      </c>
      <c r="B575" s="3" t="s">
        <v>2165</v>
      </c>
      <c r="C575" s="4" t="s">
        <v>1891</v>
      </c>
      <c r="D575" s="4" t="s">
        <v>2167</v>
      </c>
      <c r="E575" s="4" t="s">
        <v>2168</v>
      </c>
      <c r="F575" s="12">
        <v>1</v>
      </c>
      <c r="G575" s="13" t="s">
        <v>1258</v>
      </c>
      <c r="H575" s="20" t="s">
        <v>1492</v>
      </c>
      <c r="I575" s="5" t="s">
        <v>1492</v>
      </c>
      <c r="J575" s="5"/>
      <c r="K575" s="5" t="s">
        <v>2169</v>
      </c>
      <c r="L575" s="14" t="s">
        <v>2170</v>
      </c>
      <c r="M575" s="5"/>
      <c r="N575" s="5" t="s">
        <v>2171</v>
      </c>
      <c r="O575" s="20" t="s">
        <v>2172</v>
      </c>
      <c r="P575" s="40" t="s">
        <v>11</v>
      </c>
      <c r="Q575" s="17"/>
      <c r="R575" s="17"/>
      <c r="S575" s="17" t="s">
        <v>429</v>
      </c>
      <c r="T575" s="40" t="s">
        <v>1020</v>
      </c>
      <c r="U575" s="40" t="s">
        <v>2199</v>
      </c>
      <c r="V575" s="40"/>
      <c r="W575" s="71"/>
      <c r="X575" s="40"/>
      <c r="Y575" s="71"/>
      <c r="Z575" s="40"/>
      <c r="AA575" s="71"/>
      <c r="AB575" s="40"/>
      <c r="AC575" s="71"/>
      <c r="AD575" s="40"/>
      <c r="AE575" s="71"/>
      <c r="AF575" s="40" t="s">
        <v>1600</v>
      </c>
      <c r="AG575" s="13">
        <v>1</v>
      </c>
      <c r="AH575" s="17"/>
      <c r="AI575" s="17"/>
      <c r="AJ575" s="40" t="s">
        <v>47</v>
      </c>
      <c r="AK575" s="17"/>
      <c r="AL575" s="17"/>
      <c r="AM575" s="17"/>
      <c r="AN575" s="17"/>
      <c r="AO575" s="17"/>
      <c r="AP575" s="17"/>
      <c r="AQ575" s="17"/>
      <c r="AR575" s="17"/>
      <c r="AS575" s="121"/>
      <c r="AT575" s="17"/>
      <c r="AU575" s="17"/>
    </row>
    <row r="576" spans="1:47" s="9" customFormat="1" ht="130.5" hidden="1">
      <c r="A576" s="11" t="s">
        <v>122</v>
      </c>
      <c r="B576" s="3" t="s">
        <v>2165</v>
      </c>
      <c r="C576" s="4" t="s">
        <v>1891</v>
      </c>
      <c r="D576" s="4" t="s">
        <v>2167</v>
      </c>
      <c r="E576" s="4" t="s">
        <v>2168</v>
      </c>
      <c r="F576" s="12">
        <v>1</v>
      </c>
      <c r="G576" s="13" t="s">
        <v>1258</v>
      </c>
      <c r="H576" s="20" t="s">
        <v>1492</v>
      </c>
      <c r="I576" s="5" t="s">
        <v>1492</v>
      </c>
      <c r="J576" s="5"/>
      <c r="K576" s="5" t="s">
        <v>2169</v>
      </c>
      <c r="L576" s="14" t="s">
        <v>2170</v>
      </c>
      <c r="M576" s="5"/>
      <c r="N576" s="5" t="s">
        <v>2171</v>
      </c>
      <c r="O576" s="20" t="s">
        <v>2172</v>
      </c>
      <c r="P576" s="40" t="s">
        <v>9</v>
      </c>
      <c r="Q576" s="17"/>
      <c r="R576" s="17"/>
      <c r="S576" s="17" t="s">
        <v>429</v>
      </c>
      <c r="T576" s="40" t="s">
        <v>994</v>
      </c>
      <c r="U576" s="40" t="s">
        <v>2200</v>
      </c>
      <c r="V576" s="40"/>
      <c r="W576" s="71"/>
      <c r="X576" s="40"/>
      <c r="Y576" s="71"/>
      <c r="Z576" s="40"/>
      <c r="AA576" s="71"/>
      <c r="AB576" s="40"/>
      <c r="AC576" s="71"/>
      <c r="AD576" s="40"/>
      <c r="AE576" s="71"/>
      <c r="AF576" s="40" t="s">
        <v>1393</v>
      </c>
      <c r="AG576" s="13">
        <v>1</v>
      </c>
      <c r="AH576" s="17"/>
      <c r="AI576" s="17"/>
      <c r="AJ576" s="40" t="s">
        <v>49</v>
      </c>
      <c r="AK576" s="17"/>
      <c r="AL576" s="17"/>
      <c r="AM576" s="17"/>
      <c r="AN576" s="17"/>
      <c r="AO576" s="17"/>
      <c r="AP576" s="17"/>
      <c r="AQ576" s="17"/>
      <c r="AR576" s="17"/>
      <c r="AS576" s="121"/>
      <c r="AT576" s="17"/>
      <c r="AU576" s="17"/>
    </row>
    <row r="577" spans="1:47" s="9" customFormat="1" ht="101.5" hidden="1">
      <c r="A577" s="11" t="s">
        <v>122</v>
      </c>
      <c r="B577" s="3" t="s">
        <v>2165</v>
      </c>
      <c r="C577" s="4" t="s">
        <v>1891</v>
      </c>
      <c r="D577" s="4" t="s">
        <v>2167</v>
      </c>
      <c r="E577" s="4" t="s">
        <v>2168</v>
      </c>
      <c r="F577" s="12">
        <v>1</v>
      </c>
      <c r="G577" s="13" t="s">
        <v>1258</v>
      </c>
      <c r="H577" s="20" t="s">
        <v>1492</v>
      </c>
      <c r="I577" s="5" t="s">
        <v>1492</v>
      </c>
      <c r="J577" s="5"/>
      <c r="K577" s="5" t="s">
        <v>2169</v>
      </c>
      <c r="L577" s="14" t="s">
        <v>2170</v>
      </c>
      <c r="M577" s="5"/>
      <c r="N577" s="5" t="s">
        <v>2171</v>
      </c>
      <c r="O577" s="20" t="s">
        <v>2172</v>
      </c>
      <c r="P577" s="40" t="s">
        <v>11</v>
      </c>
      <c r="Q577" s="17"/>
      <c r="R577" s="17"/>
      <c r="S577" s="17" t="s">
        <v>429</v>
      </c>
      <c r="T577" s="40" t="s">
        <v>1015</v>
      </c>
      <c r="U577" s="40" t="s">
        <v>2201</v>
      </c>
      <c r="V577" s="40"/>
      <c r="W577" s="71"/>
      <c r="X577" s="40"/>
      <c r="Y577" s="71"/>
      <c r="Z577" s="40"/>
      <c r="AA577" s="71"/>
      <c r="AB577" s="40"/>
      <c r="AC577" s="71"/>
      <c r="AD577" s="40"/>
      <c r="AE577" s="71"/>
      <c r="AF577" s="40" t="s">
        <v>1719</v>
      </c>
      <c r="AG577" s="13">
        <v>1</v>
      </c>
      <c r="AH577" s="17"/>
      <c r="AI577" s="17"/>
      <c r="AJ577" s="40" t="s">
        <v>47</v>
      </c>
      <c r="AK577" s="17"/>
      <c r="AL577" s="17"/>
      <c r="AM577" s="17"/>
      <c r="AN577" s="17"/>
      <c r="AO577" s="17"/>
      <c r="AP577" s="17"/>
      <c r="AQ577" s="17"/>
      <c r="AR577" s="17"/>
      <c r="AS577" s="121"/>
      <c r="AT577" s="17"/>
      <c r="AU577" s="17"/>
    </row>
    <row r="578" spans="1:47" s="9" customFormat="1" ht="101.5" hidden="1">
      <c r="A578" s="11" t="s">
        <v>122</v>
      </c>
      <c r="B578" s="3" t="s">
        <v>2165</v>
      </c>
      <c r="C578" s="4" t="s">
        <v>1891</v>
      </c>
      <c r="D578" s="4" t="s">
        <v>2167</v>
      </c>
      <c r="E578" s="4" t="s">
        <v>2168</v>
      </c>
      <c r="F578" s="12">
        <v>1</v>
      </c>
      <c r="G578" s="13" t="s">
        <v>1258</v>
      </c>
      <c r="H578" s="20" t="s">
        <v>1492</v>
      </c>
      <c r="I578" s="5" t="s">
        <v>1492</v>
      </c>
      <c r="J578" s="5"/>
      <c r="K578" s="5" t="s">
        <v>2169</v>
      </c>
      <c r="L578" s="14" t="s">
        <v>2170</v>
      </c>
      <c r="M578" s="5"/>
      <c r="N578" s="5" t="s">
        <v>2171</v>
      </c>
      <c r="O578" s="20" t="s">
        <v>2172</v>
      </c>
      <c r="P578" s="40" t="s">
        <v>11</v>
      </c>
      <c r="Q578" s="17"/>
      <c r="R578" s="17"/>
      <c r="S578" s="17" t="s">
        <v>429</v>
      </c>
      <c r="T578" s="40" t="s">
        <v>1014</v>
      </c>
      <c r="U578" s="41" t="s">
        <v>2202</v>
      </c>
      <c r="V578" s="41"/>
      <c r="W578" s="71"/>
      <c r="X578" s="41"/>
      <c r="Y578" s="71"/>
      <c r="Z578" s="41"/>
      <c r="AA578" s="71"/>
      <c r="AB578" s="41"/>
      <c r="AC578" s="71"/>
      <c r="AD578" s="41"/>
      <c r="AE578" s="71"/>
      <c r="AF578" s="40" t="s">
        <v>1377</v>
      </c>
      <c r="AG578" s="13">
        <v>1</v>
      </c>
      <c r="AH578" s="17"/>
      <c r="AI578" s="17"/>
      <c r="AJ578" s="40" t="s">
        <v>49</v>
      </c>
      <c r="AK578" s="17"/>
      <c r="AL578" s="17"/>
      <c r="AM578" s="17"/>
      <c r="AN578" s="17"/>
      <c r="AO578" s="17"/>
      <c r="AP578" s="17"/>
      <c r="AQ578" s="17"/>
      <c r="AR578" s="17"/>
      <c r="AS578" s="121"/>
      <c r="AT578" s="17"/>
      <c r="AU578" s="17"/>
    </row>
    <row r="579" spans="1:47" s="9" customFormat="1" ht="72.650000000000006" hidden="1">
      <c r="A579" s="11" t="s">
        <v>122</v>
      </c>
      <c r="B579" s="3" t="s">
        <v>2165</v>
      </c>
      <c r="C579" s="4" t="s">
        <v>1891</v>
      </c>
      <c r="D579" s="4" t="s">
        <v>2167</v>
      </c>
      <c r="E579" s="4" t="s">
        <v>2168</v>
      </c>
      <c r="F579" s="12">
        <v>1</v>
      </c>
      <c r="G579" s="13" t="s">
        <v>1258</v>
      </c>
      <c r="H579" s="20" t="s">
        <v>1492</v>
      </c>
      <c r="I579" s="5" t="s">
        <v>1492</v>
      </c>
      <c r="J579" s="5"/>
      <c r="K579" s="5" t="s">
        <v>2169</v>
      </c>
      <c r="L579" s="14" t="s">
        <v>2170</v>
      </c>
      <c r="M579" s="5"/>
      <c r="N579" s="5" t="s">
        <v>2171</v>
      </c>
      <c r="O579" s="20" t="s">
        <v>2172</v>
      </c>
      <c r="P579" s="40" t="s">
        <v>11</v>
      </c>
      <c r="Q579" s="17"/>
      <c r="R579" s="17"/>
      <c r="S579" s="17" t="s">
        <v>429</v>
      </c>
      <c r="T579" s="41" t="s">
        <v>1017</v>
      </c>
      <c r="U579" s="41" t="s">
        <v>2203</v>
      </c>
      <c r="V579" s="41"/>
      <c r="W579" s="71"/>
      <c r="X579" s="41"/>
      <c r="Y579" s="71"/>
      <c r="Z579" s="41"/>
      <c r="AA579" s="71"/>
      <c r="AB579" s="41"/>
      <c r="AC579" s="71"/>
      <c r="AD579" s="41"/>
      <c r="AE579" s="71"/>
      <c r="AF579" s="40" t="s">
        <v>1786</v>
      </c>
      <c r="AG579" s="13">
        <v>1</v>
      </c>
      <c r="AH579" s="17"/>
      <c r="AI579" s="17"/>
      <c r="AJ579" s="41" t="s">
        <v>58</v>
      </c>
      <c r="AK579" s="17"/>
      <c r="AL579" s="17"/>
      <c r="AM579" s="17"/>
      <c r="AN579" s="17"/>
      <c r="AO579" s="17"/>
      <c r="AP579" s="17"/>
      <c r="AQ579" s="17"/>
      <c r="AR579" s="17"/>
      <c r="AS579" s="121"/>
      <c r="AT579" s="17"/>
      <c r="AU579" s="17"/>
    </row>
    <row r="580" spans="1:47" s="9" customFormat="1" ht="101.5" hidden="1">
      <c r="A580" s="11" t="s">
        <v>122</v>
      </c>
      <c r="B580" s="3" t="s">
        <v>2165</v>
      </c>
      <c r="C580" s="4" t="s">
        <v>1891</v>
      </c>
      <c r="D580" s="4" t="s">
        <v>2167</v>
      </c>
      <c r="E580" s="4" t="s">
        <v>2168</v>
      </c>
      <c r="F580" s="12">
        <v>1</v>
      </c>
      <c r="G580" s="13" t="s">
        <v>1258</v>
      </c>
      <c r="H580" s="20" t="s">
        <v>1492</v>
      </c>
      <c r="I580" s="5" t="s">
        <v>1492</v>
      </c>
      <c r="J580" s="5"/>
      <c r="K580" s="5" t="s">
        <v>2169</v>
      </c>
      <c r="L580" s="14" t="s">
        <v>2170</v>
      </c>
      <c r="M580" s="5"/>
      <c r="N580" s="5" t="s">
        <v>2171</v>
      </c>
      <c r="O580" s="20" t="s">
        <v>2172</v>
      </c>
      <c r="P580" s="40" t="s">
        <v>11</v>
      </c>
      <c r="Q580" s="17"/>
      <c r="R580" s="17"/>
      <c r="S580" s="17" t="s">
        <v>429</v>
      </c>
      <c r="T580" s="41" t="s">
        <v>1010</v>
      </c>
      <c r="U580" s="41" t="s">
        <v>2204</v>
      </c>
      <c r="V580" s="41"/>
      <c r="W580" s="71"/>
      <c r="X580" s="41"/>
      <c r="Y580" s="71"/>
      <c r="Z580" s="41"/>
      <c r="AA580" s="71"/>
      <c r="AB580" s="41"/>
      <c r="AC580" s="71"/>
      <c r="AD580" s="41"/>
      <c r="AE580" s="71"/>
      <c r="AF580" s="40" t="s">
        <v>2103</v>
      </c>
      <c r="AG580" s="13">
        <v>1</v>
      </c>
      <c r="AH580" s="17"/>
      <c r="AI580" s="17"/>
      <c r="AJ580" s="41" t="s">
        <v>58</v>
      </c>
      <c r="AK580" s="17"/>
      <c r="AL580" s="17"/>
      <c r="AM580" s="17"/>
      <c r="AN580" s="17"/>
      <c r="AO580" s="17"/>
      <c r="AP580" s="17"/>
      <c r="AQ580" s="17"/>
      <c r="AR580" s="17"/>
      <c r="AS580" s="121"/>
      <c r="AT580" s="17"/>
      <c r="AU580" s="17"/>
    </row>
    <row r="581" spans="1:47" s="9" customFormat="1" ht="116.15" hidden="1">
      <c r="A581" s="11" t="s">
        <v>122</v>
      </c>
      <c r="B581" s="3" t="s">
        <v>2165</v>
      </c>
      <c r="C581" s="4" t="s">
        <v>1891</v>
      </c>
      <c r="D581" s="4" t="s">
        <v>2167</v>
      </c>
      <c r="E581" s="4" t="s">
        <v>2168</v>
      </c>
      <c r="F581" s="12">
        <v>1</v>
      </c>
      <c r="G581" s="13" t="s">
        <v>1258</v>
      </c>
      <c r="H581" s="20" t="s">
        <v>1492</v>
      </c>
      <c r="I581" s="5" t="s">
        <v>1492</v>
      </c>
      <c r="J581" s="5"/>
      <c r="K581" s="5" t="s">
        <v>2169</v>
      </c>
      <c r="L581" s="14" t="s">
        <v>2170</v>
      </c>
      <c r="M581" s="5"/>
      <c r="N581" s="5" t="s">
        <v>2171</v>
      </c>
      <c r="O581" s="20" t="s">
        <v>2172</v>
      </c>
      <c r="P581" s="40" t="s">
        <v>11</v>
      </c>
      <c r="Q581" s="17"/>
      <c r="R581" s="17"/>
      <c r="S581" s="17" t="s">
        <v>429</v>
      </c>
      <c r="T581" s="41" t="s">
        <v>1012</v>
      </c>
      <c r="U581" s="41" t="s">
        <v>2205</v>
      </c>
      <c r="V581" s="41"/>
      <c r="W581" s="71"/>
      <c r="X581" s="41"/>
      <c r="Y581" s="71"/>
      <c r="Z581" s="41"/>
      <c r="AA581" s="71"/>
      <c r="AB581" s="41"/>
      <c r="AC581" s="71"/>
      <c r="AD581" s="41"/>
      <c r="AE581" s="71"/>
      <c r="AF581" s="40" t="s">
        <v>1784</v>
      </c>
      <c r="AG581" s="13">
        <v>1</v>
      </c>
      <c r="AH581" s="17"/>
      <c r="AI581" s="17"/>
      <c r="AJ581" s="41" t="s">
        <v>58</v>
      </c>
      <c r="AK581" s="17"/>
      <c r="AL581" s="17"/>
      <c r="AM581" s="17"/>
      <c r="AN581" s="17"/>
      <c r="AO581" s="17"/>
      <c r="AP581" s="17"/>
      <c r="AQ581" s="17"/>
      <c r="AR581" s="17"/>
      <c r="AS581" s="121"/>
      <c r="AT581" s="17"/>
      <c r="AU581" s="17"/>
    </row>
    <row r="582" spans="1:47" s="9" customFormat="1" ht="87" hidden="1">
      <c r="A582" s="11" t="s">
        <v>122</v>
      </c>
      <c r="B582" s="3" t="s">
        <v>2165</v>
      </c>
      <c r="C582" s="4" t="s">
        <v>1891</v>
      </c>
      <c r="D582" s="4" t="s">
        <v>2167</v>
      </c>
      <c r="E582" s="4" t="s">
        <v>2168</v>
      </c>
      <c r="F582" s="12">
        <v>1</v>
      </c>
      <c r="G582" s="13" t="s">
        <v>1258</v>
      </c>
      <c r="H582" s="20" t="s">
        <v>1492</v>
      </c>
      <c r="I582" s="5" t="s">
        <v>1492</v>
      </c>
      <c r="J582" s="5"/>
      <c r="K582" s="5" t="s">
        <v>2169</v>
      </c>
      <c r="L582" s="14" t="s">
        <v>2170</v>
      </c>
      <c r="M582" s="5"/>
      <c r="N582" s="5" t="s">
        <v>2171</v>
      </c>
      <c r="O582" s="20" t="s">
        <v>2172</v>
      </c>
      <c r="P582" s="40" t="s">
        <v>11</v>
      </c>
      <c r="Q582" s="17"/>
      <c r="R582" s="17"/>
      <c r="S582" s="17" t="s">
        <v>429</v>
      </c>
      <c r="T582" s="41" t="s">
        <v>1011</v>
      </c>
      <c r="U582" s="41" t="s">
        <v>2206</v>
      </c>
      <c r="V582" s="41"/>
      <c r="W582" s="71"/>
      <c r="X582" s="41"/>
      <c r="Y582" s="71"/>
      <c r="Z582" s="41"/>
      <c r="AA582" s="71"/>
      <c r="AB582" s="41"/>
      <c r="AC582" s="71"/>
      <c r="AD582" s="41"/>
      <c r="AE582" s="71"/>
      <c r="AF582" s="40" t="s">
        <v>2103</v>
      </c>
      <c r="AG582" s="13">
        <v>1</v>
      </c>
      <c r="AH582" s="17"/>
      <c r="AI582" s="17"/>
      <c r="AJ582" s="41" t="s">
        <v>47</v>
      </c>
      <c r="AK582" s="17"/>
      <c r="AL582" s="17"/>
      <c r="AM582" s="17"/>
      <c r="AN582" s="17"/>
      <c r="AO582" s="17"/>
      <c r="AP582" s="17"/>
      <c r="AQ582" s="17"/>
      <c r="AR582" s="17"/>
      <c r="AS582" s="121"/>
      <c r="AT582" s="17"/>
      <c r="AU582" s="17"/>
    </row>
    <row r="583" spans="1:47" s="9" customFormat="1" ht="87" hidden="1">
      <c r="A583" s="11" t="s">
        <v>122</v>
      </c>
      <c r="B583" s="3" t="s">
        <v>2165</v>
      </c>
      <c r="C583" s="4" t="s">
        <v>1891</v>
      </c>
      <c r="D583" s="4" t="s">
        <v>2167</v>
      </c>
      <c r="E583" s="4" t="s">
        <v>2168</v>
      </c>
      <c r="F583" s="12">
        <v>1</v>
      </c>
      <c r="G583" s="13" t="s">
        <v>1258</v>
      </c>
      <c r="H583" s="20" t="s">
        <v>1492</v>
      </c>
      <c r="I583" s="5" t="s">
        <v>1492</v>
      </c>
      <c r="J583" s="5"/>
      <c r="K583" s="5" t="s">
        <v>2169</v>
      </c>
      <c r="L583" s="14" t="s">
        <v>2170</v>
      </c>
      <c r="M583" s="5"/>
      <c r="N583" s="5" t="s">
        <v>2171</v>
      </c>
      <c r="O583" s="20" t="s">
        <v>2172</v>
      </c>
      <c r="P583" s="40" t="s">
        <v>11</v>
      </c>
      <c r="Q583" s="17"/>
      <c r="R583" s="17"/>
      <c r="S583" s="17" t="s">
        <v>429</v>
      </c>
      <c r="T583" s="41" t="s">
        <v>1009</v>
      </c>
      <c r="U583" s="41" t="s">
        <v>2207</v>
      </c>
      <c r="V583" s="41"/>
      <c r="W583" s="71"/>
      <c r="X583" s="41"/>
      <c r="Y583" s="71"/>
      <c r="Z583" s="41"/>
      <c r="AA583" s="71"/>
      <c r="AB583" s="41"/>
      <c r="AC583" s="71"/>
      <c r="AD583" s="41"/>
      <c r="AE583" s="71"/>
      <c r="AF583" s="40" t="s">
        <v>1396</v>
      </c>
      <c r="AG583" s="13">
        <v>1</v>
      </c>
      <c r="AH583" s="17"/>
      <c r="AI583" s="17"/>
      <c r="AJ583" s="41" t="s">
        <v>58</v>
      </c>
      <c r="AK583" s="17"/>
      <c r="AL583" s="17"/>
      <c r="AM583" s="17"/>
      <c r="AN583" s="17"/>
      <c r="AO583" s="17"/>
      <c r="AP583" s="17"/>
      <c r="AQ583" s="17"/>
      <c r="AR583" s="17"/>
      <c r="AS583" s="121"/>
      <c r="AT583" s="17"/>
      <c r="AU583" s="17"/>
    </row>
    <row r="584" spans="1:47" s="9" customFormat="1" ht="101.5" hidden="1">
      <c r="A584" s="11" t="s">
        <v>122</v>
      </c>
      <c r="B584" s="3" t="s">
        <v>2165</v>
      </c>
      <c r="C584" s="4" t="s">
        <v>1891</v>
      </c>
      <c r="D584" s="4" t="s">
        <v>2167</v>
      </c>
      <c r="E584" s="4" t="s">
        <v>2168</v>
      </c>
      <c r="F584" s="12">
        <v>1</v>
      </c>
      <c r="G584" s="13" t="s">
        <v>1258</v>
      </c>
      <c r="H584" s="20" t="s">
        <v>1492</v>
      </c>
      <c r="I584" s="5" t="s">
        <v>1492</v>
      </c>
      <c r="J584" s="5"/>
      <c r="K584" s="5" t="s">
        <v>2169</v>
      </c>
      <c r="L584" s="14" t="s">
        <v>2170</v>
      </c>
      <c r="M584" s="5"/>
      <c r="N584" s="5" t="s">
        <v>2171</v>
      </c>
      <c r="O584" s="20" t="s">
        <v>2172</v>
      </c>
      <c r="P584" s="40" t="s">
        <v>11</v>
      </c>
      <c r="Q584" s="17"/>
      <c r="R584" s="17"/>
      <c r="S584" s="17" t="s">
        <v>429</v>
      </c>
      <c r="T584" s="41" t="s">
        <v>1016</v>
      </c>
      <c r="U584" s="41" t="s">
        <v>2208</v>
      </c>
      <c r="V584" s="41"/>
      <c r="W584" s="71"/>
      <c r="X584" s="41"/>
      <c r="Y584" s="71"/>
      <c r="Z584" s="41"/>
      <c r="AA584" s="71"/>
      <c r="AB584" s="41"/>
      <c r="AC584" s="71"/>
      <c r="AD584" s="41"/>
      <c r="AE584" s="71"/>
      <c r="AF584" s="40" t="s">
        <v>1600</v>
      </c>
      <c r="AG584" s="13">
        <v>1</v>
      </c>
      <c r="AH584" s="17"/>
      <c r="AI584" s="17"/>
      <c r="AJ584" s="41" t="s">
        <v>47</v>
      </c>
      <c r="AK584" s="17"/>
      <c r="AL584" s="17"/>
      <c r="AM584" s="17"/>
      <c r="AN584" s="17"/>
      <c r="AO584" s="17"/>
      <c r="AP584" s="17"/>
      <c r="AQ584" s="17"/>
      <c r="AR584" s="17"/>
      <c r="AS584" s="121"/>
      <c r="AT584" s="17"/>
      <c r="AU584" s="17"/>
    </row>
    <row r="585" spans="1:47" s="9" customFormat="1" ht="116.15" hidden="1">
      <c r="A585" s="11" t="s">
        <v>122</v>
      </c>
      <c r="B585" s="3" t="s">
        <v>2165</v>
      </c>
      <c r="C585" s="4" t="s">
        <v>1891</v>
      </c>
      <c r="D585" s="4" t="s">
        <v>2167</v>
      </c>
      <c r="E585" s="4" t="s">
        <v>2168</v>
      </c>
      <c r="F585" s="12">
        <v>1</v>
      </c>
      <c r="G585" s="13" t="s">
        <v>1258</v>
      </c>
      <c r="H585" s="20" t="s">
        <v>1492</v>
      </c>
      <c r="I585" s="5" t="s">
        <v>1492</v>
      </c>
      <c r="J585" s="5"/>
      <c r="K585" s="5" t="s">
        <v>2169</v>
      </c>
      <c r="L585" s="14" t="s">
        <v>2170</v>
      </c>
      <c r="M585" s="5"/>
      <c r="N585" s="5" t="s">
        <v>2171</v>
      </c>
      <c r="O585" s="20" t="s">
        <v>2172</v>
      </c>
      <c r="P585" s="40" t="s">
        <v>9</v>
      </c>
      <c r="Q585" s="17"/>
      <c r="R585" s="17"/>
      <c r="S585" s="17" t="s">
        <v>429</v>
      </c>
      <c r="T585" s="41" t="s">
        <v>997</v>
      </c>
      <c r="U585" s="41" t="s">
        <v>2209</v>
      </c>
      <c r="V585" s="41"/>
      <c r="W585" s="71"/>
      <c r="X585" s="41"/>
      <c r="Y585" s="71"/>
      <c r="Z585" s="41"/>
      <c r="AA585" s="71"/>
      <c r="AB585" s="41"/>
      <c r="AC585" s="71"/>
      <c r="AD585" s="41"/>
      <c r="AE585" s="71"/>
      <c r="AF585" s="40" t="s">
        <v>2023</v>
      </c>
      <c r="AG585" s="13">
        <v>1</v>
      </c>
      <c r="AH585" s="17"/>
      <c r="AI585" s="17" t="s">
        <v>2192</v>
      </c>
      <c r="AJ585" s="41" t="s">
        <v>58</v>
      </c>
      <c r="AK585" s="17"/>
      <c r="AL585" s="17"/>
      <c r="AM585" s="17"/>
      <c r="AN585" s="17"/>
      <c r="AO585" s="17"/>
      <c r="AP585" s="17"/>
      <c r="AQ585" s="17"/>
      <c r="AR585" s="17"/>
      <c r="AS585" s="121"/>
      <c r="AT585" s="17"/>
      <c r="AU585" s="17"/>
    </row>
    <row r="586" spans="1:47" s="9" customFormat="1" ht="315" hidden="1" customHeight="1">
      <c r="A586" s="11" t="s">
        <v>122</v>
      </c>
      <c r="B586" s="3" t="s">
        <v>2165</v>
      </c>
      <c r="C586" s="4" t="s">
        <v>1891</v>
      </c>
      <c r="D586" s="4" t="s">
        <v>2167</v>
      </c>
      <c r="E586" s="4" t="s">
        <v>2168</v>
      </c>
      <c r="F586" s="12">
        <v>1</v>
      </c>
      <c r="G586" s="13" t="s">
        <v>1258</v>
      </c>
      <c r="H586" s="20" t="s">
        <v>1492</v>
      </c>
      <c r="I586" s="5" t="s">
        <v>1492</v>
      </c>
      <c r="J586" s="5"/>
      <c r="K586" s="5" t="s">
        <v>2169</v>
      </c>
      <c r="L586" s="14" t="s">
        <v>2170</v>
      </c>
      <c r="M586" s="5"/>
      <c r="N586" s="5" t="s">
        <v>2171</v>
      </c>
      <c r="O586" s="20" t="s">
        <v>2172</v>
      </c>
      <c r="P586" s="40" t="s">
        <v>12</v>
      </c>
      <c r="Q586" s="17"/>
      <c r="R586" s="17"/>
      <c r="S586" s="17" t="s">
        <v>433</v>
      </c>
      <c r="T586" s="41" t="s">
        <v>1027</v>
      </c>
      <c r="U586" s="40" t="s">
        <v>2210</v>
      </c>
      <c r="V586" s="40" t="s">
        <v>291</v>
      </c>
      <c r="W586" s="71"/>
      <c r="X586" s="40"/>
      <c r="Y586" s="13"/>
      <c r="Z586" s="40"/>
      <c r="AA586" s="71"/>
      <c r="AB586" s="40"/>
      <c r="AC586" s="71"/>
      <c r="AD586" s="40"/>
      <c r="AE586" s="71"/>
      <c r="AF586" s="40"/>
      <c r="AG586" s="71"/>
      <c r="AH586" s="40"/>
      <c r="AI586" s="17"/>
      <c r="AJ586" s="40" t="s">
        <v>64</v>
      </c>
      <c r="AK586" s="17"/>
      <c r="AL586" s="17"/>
      <c r="AM586" s="17"/>
      <c r="AN586" s="17"/>
      <c r="AO586" s="17"/>
      <c r="AP586" s="17"/>
      <c r="AQ586" s="17"/>
      <c r="AR586" s="17"/>
      <c r="AS586" s="121"/>
      <c r="AT586" s="17"/>
      <c r="AU586" s="17"/>
    </row>
    <row r="587" spans="1:47" s="9" customFormat="1" ht="45" customHeight="1">
      <c r="A587" s="11" t="s">
        <v>122</v>
      </c>
      <c r="B587" s="3" t="s">
        <v>2165</v>
      </c>
      <c r="C587" s="4" t="s">
        <v>1891</v>
      </c>
      <c r="D587" s="4" t="s">
        <v>2167</v>
      </c>
      <c r="E587" s="4" t="s">
        <v>2168</v>
      </c>
      <c r="F587" s="12">
        <v>1</v>
      </c>
      <c r="G587" s="13" t="s">
        <v>1258</v>
      </c>
      <c r="H587" s="20" t="s">
        <v>1492</v>
      </c>
      <c r="I587" s="5" t="s">
        <v>1492</v>
      </c>
      <c r="J587" s="5"/>
      <c r="K587" s="5" t="s">
        <v>2169</v>
      </c>
      <c r="L587" s="14" t="s">
        <v>2170</v>
      </c>
      <c r="M587" s="5"/>
      <c r="N587" s="5" t="s">
        <v>2171</v>
      </c>
      <c r="O587" s="20" t="s">
        <v>2172</v>
      </c>
      <c r="P587" s="40" t="s">
        <v>12</v>
      </c>
      <c r="Q587" s="17"/>
      <c r="R587" s="17"/>
      <c r="S587" s="17" t="s">
        <v>428</v>
      </c>
      <c r="T587" s="40" t="s">
        <v>1028</v>
      </c>
      <c r="U587" s="40" t="s">
        <v>2210</v>
      </c>
      <c r="V587" s="100" t="s">
        <v>291</v>
      </c>
      <c r="W587" s="90">
        <v>1</v>
      </c>
      <c r="X587" s="40"/>
      <c r="Y587" s="71"/>
      <c r="Z587" s="40"/>
      <c r="AA587" s="71"/>
      <c r="AB587" s="40"/>
      <c r="AC587" s="71"/>
      <c r="AD587" s="40"/>
      <c r="AE587" s="71"/>
      <c r="AF587" s="40"/>
      <c r="AG587" s="71"/>
      <c r="AH587" s="40"/>
      <c r="AI587" s="17"/>
      <c r="AJ587" s="40" t="s">
        <v>64</v>
      </c>
      <c r="AK587" s="17"/>
      <c r="AL587" s="17"/>
      <c r="AM587" s="17"/>
      <c r="AN587" s="17"/>
      <c r="AO587" s="17"/>
      <c r="AP587" s="17"/>
      <c r="AQ587" s="17"/>
      <c r="AR587" s="17"/>
      <c r="AS587" s="121"/>
      <c r="AT587" s="17" t="s">
        <v>2651</v>
      </c>
      <c r="AU587" s="17"/>
    </row>
    <row r="588" spans="1:47" s="9" customFormat="1" ht="71.5" customHeight="1">
      <c r="A588" s="11" t="s">
        <v>122</v>
      </c>
      <c r="B588" s="3" t="s">
        <v>2165</v>
      </c>
      <c r="C588" s="4" t="s">
        <v>1891</v>
      </c>
      <c r="D588" s="4" t="s">
        <v>2167</v>
      </c>
      <c r="E588" s="4" t="s">
        <v>2168</v>
      </c>
      <c r="F588" s="12">
        <v>1</v>
      </c>
      <c r="G588" s="13" t="s">
        <v>1258</v>
      </c>
      <c r="H588" s="20" t="s">
        <v>1492</v>
      </c>
      <c r="I588" s="5" t="s">
        <v>1492</v>
      </c>
      <c r="J588" s="5"/>
      <c r="K588" s="5" t="s">
        <v>2169</v>
      </c>
      <c r="L588" s="14" t="s">
        <v>2170</v>
      </c>
      <c r="M588" s="5"/>
      <c r="N588" s="5" t="s">
        <v>2171</v>
      </c>
      <c r="O588" s="20" t="s">
        <v>2172</v>
      </c>
      <c r="P588" s="40" t="s">
        <v>9</v>
      </c>
      <c r="Q588" s="17" t="s">
        <v>70</v>
      </c>
      <c r="R588" s="17"/>
      <c r="S588" s="17" t="s">
        <v>2299</v>
      </c>
      <c r="T588" s="40" t="s">
        <v>977</v>
      </c>
      <c r="U588" s="40" t="s">
        <v>2211</v>
      </c>
      <c r="V588" s="40" t="s">
        <v>278</v>
      </c>
      <c r="W588" s="13">
        <v>1</v>
      </c>
      <c r="X588" s="40"/>
      <c r="Y588" s="71"/>
      <c r="Z588" s="40"/>
      <c r="AA588" s="71"/>
      <c r="AB588" s="40"/>
      <c r="AC588" s="71"/>
      <c r="AD588" s="40"/>
      <c r="AE588" s="71"/>
      <c r="AF588" s="40"/>
      <c r="AG588" s="71"/>
      <c r="AH588" s="40"/>
      <c r="AI588" s="17"/>
      <c r="AJ588" s="40" t="s">
        <v>64</v>
      </c>
      <c r="AK588" s="17"/>
      <c r="AL588" s="17"/>
      <c r="AM588" s="17"/>
      <c r="AN588" s="17"/>
      <c r="AO588" s="17"/>
      <c r="AP588" s="17"/>
      <c r="AQ588" s="17"/>
      <c r="AR588" s="17"/>
      <c r="AS588" s="121"/>
      <c r="AT588" s="17" t="s">
        <v>2652</v>
      </c>
      <c r="AU588" s="17"/>
    </row>
    <row r="589" spans="1:47" s="9" customFormat="1" ht="45" customHeight="1">
      <c r="A589" s="11" t="s">
        <v>122</v>
      </c>
      <c r="B589" s="3" t="s">
        <v>2165</v>
      </c>
      <c r="C589" s="4" t="s">
        <v>1891</v>
      </c>
      <c r="D589" s="4" t="s">
        <v>2167</v>
      </c>
      <c r="E589" s="4" t="s">
        <v>2168</v>
      </c>
      <c r="F589" s="12">
        <v>1</v>
      </c>
      <c r="G589" s="13" t="s">
        <v>1258</v>
      </c>
      <c r="H589" s="20" t="s">
        <v>1492</v>
      </c>
      <c r="I589" s="5" t="s">
        <v>1492</v>
      </c>
      <c r="J589" s="5"/>
      <c r="K589" s="5" t="s">
        <v>2169</v>
      </c>
      <c r="L589" s="14" t="s">
        <v>2170</v>
      </c>
      <c r="M589" s="5"/>
      <c r="N589" s="5" t="s">
        <v>2171</v>
      </c>
      <c r="O589" s="20" t="s">
        <v>2172</v>
      </c>
      <c r="P589" s="40" t="s">
        <v>9</v>
      </c>
      <c r="Q589" s="17"/>
      <c r="R589" s="17"/>
      <c r="S589" s="17" t="s">
        <v>433</v>
      </c>
      <c r="T589" s="40" t="s">
        <v>979</v>
      </c>
      <c r="U589" s="40" t="s">
        <v>2212</v>
      </c>
      <c r="V589" s="40" t="s">
        <v>281</v>
      </c>
      <c r="W589" s="13">
        <v>1</v>
      </c>
      <c r="X589" s="40"/>
      <c r="Y589" s="71"/>
      <c r="Z589" s="40"/>
      <c r="AA589" s="71"/>
      <c r="AB589" s="40"/>
      <c r="AC589" s="71"/>
      <c r="AD589" s="40"/>
      <c r="AE589" s="71"/>
      <c r="AF589" s="40"/>
      <c r="AG589" s="71"/>
      <c r="AH589" s="40"/>
      <c r="AI589" s="17"/>
      <c r="AJ589" s="40" t="s">
        <v>64</v>
      </c>
      <c r="AK589" s="17"/>
      <c r="AL589" s="17"/>
      <c r="AM589" s="17"/>
      <c r="AN589" s="17"/>
      <c r="AO589" s="120"/>
      <c r="AP589" s="17"/>
      <c r="AQ589" s="17"/>
      <c r="AR589" s="17"/>
      <c r="AS589" s="121"/>
      <c r="AT589" s="17"/>
      <c r="AU589" s="17"/>
    </row>
    <row r="590" spans="1:47" s="9" customFormat="1" ht="45" customHeight="1">
      <c r="A590" s="11" t="s">
        <v>122</v>
      </c>
      <c r="B590" s="3" t="s">
        <v>2165</v>
      </c>
      <c r="C590" s="4" t="s">
        <v>1891</v>
      </c>
      <c r="D590" s="4" t="s">
        <v>2167</v>
      </c>
      <c r="E590" s="4" t="s">
        <v>2168</v>
      </c>
      <c r="F590" s="12">
        <v>1</v>
      </c>
      <c r="G590" s="13" t="s">
        <v>1258</v>
      </c>
      <c r="H590" s="20" t="s">
        <v>1492</v>
      </c>
      <c r="I590" s="5" t="s">
        <v>1492</v>
      </c>
      <c r="J590" s="5"/>
      <c r="K590" s="5" t="s">
        <v>2169</v>
      </c>
      <c r="L590" s="14" t="s">
        <v>2170</v>
      </c>
      <c r="M590" s="5"/>
      <c r="N590" s="5" t="s">
        <v>2171</v>
      </c>
      <c r="O590" s="20" t="s">
        <v>2172</v>
      </c>
      <c r="P590" s="40" t="s">
        <v>9</v>
      </c>
      <c r="Q590" s="17" t="s">
        <v>82</v>
      </c>
      <c r="R590" s="17"/>
      <c r="S590" s="17" t="s">
        <v>1205</v>
      </c>
      <c r="T590" s="40" t="s">
        <v>978</v>
      </c>
      <c r="U590" s="40" t="s">
        <v>2213</v>
      </c>
      <c r="V590" s="40" t="s">
        <v>324</v>
      </c>
      <c r="W590" s="13">
        <v>1</v>
      </c>
      <c r="X590" s="40"/>
      <c r="Y590" s="71"/>
      <c r="Z590" s="40"/>
      <c r="AA590" s="71"/>
      <c r="AB590" s="40"/>
      <c r="AC590" s="71"/>
      <c r="AD590" s="40"/>
      <c r="AE590" s="71"/>
      <c r="AF590" s="40"/>
      <c r="AG590" s="71"/>
      <c r="AH590" s="40"/>
      <c r="AI590" s="17"/>
      <c r="AJ590" s="40" t="s">
        <v>64</v>
      </c>
      <c r="AK590" s="17"/>
      <c r="AL590" s="17"/>
      <c r="AM590" s="17"/>
      <c r="AN590" s="117"/>
      <c r="AO590" s="121"/>
      <c r="AP590" s="118"/>
      <c r="AQ590" s="17"/>
      <c r="AR590" s="17"/>
      <c r="AS590" s="17" t="s">
        <v>23</v>
      </c>
      <c r="AT590" s="17"/>
      <c r="AU590" s="17"/>
    </row>
    <row r="591" spans="1:47" s="9" customFormat="1" ht="66" customHeight="1">
      <c r="A591" s="11" t="s">
        <v>122</v>
      </c>
      <c r="B591" s="3" t="s">
        <v>2165</v>
      </c>
      <c r="C591" s="4" t="s">
        <v>1891</v>
      </c>
      <c r="D591" s="4" t="s">
        <v>2167</v>
      </c>
      <c r="E591" s="4" t="s">
        <v>2168</v>
      </c>
      <c r="F591" s="12">
        <v>1</v>
      </c>
      <c r="G591" s="13" t="s">
        <v>1258</v>
      </c>
      <c r="H591" s="20" t="s">
        <v>1492</v>
      </c>
      <c r="I591" s="5" t="s">
        <v>1492</v>
      </c>
      <c r="J591" s="5"/>
      <c r="K591" s="5" t="s">
        <v>2169</v>
      </c>
      <c r="L591" s="14" t="s">
        <v>2170</v>
      </c>
      <c r="M591" s="5"/>
      <c r="N591" s="5" t="s">
        <v>2171</v>
      </c>
      <c r="O591" s="20" t="s">
        <v>2172</v>
      </c>
      <c r="P591" s="40" t="s">
        <v>11</v>
      </c>
      <c r="Q591" s="17" t="s">
        <v>87</v>
      </c>
      <c r="R591" s="17"/>
      <c r="S591" s="17" t="s">
        <v>1204</v>
      </c>
      <c r="T591" s="40" t="s">
        <v>1023</v>
      </c>
      <c r="U591" s="40" t="s">
        <v>2214</v>
      </c>
      <c r="V591" s="40" t="s">
        <v>269</v>
      </c>
      <c r="W591" s="13">
        <v>1</v>
      </c>
      <c r="X591" s="40"/>
      <c r="Y591" s="71"/>
      <c r="Z591" s="40"/>
      <c r="AA591" s="71"/>
      <c r="AB591" s="40"/>
      <c r="AC591" s="71"/>
      <c r="AD591" s="40"/>
      <c r="AE591" s="71"/>
      <c r="AF591" s="40"/>
      <c r="AG591" s="71"/>
      <c r="AH591" s="40"/>
      <c r="AI591" s="17"/>
      <c r="AJ591" s="40" t="s">
        <v>64</v>
      </c>
      <c r="AK591" s="17"/>
      <c r="AL591" s="17"/>
      <c r="AM591" s="17"/>
      <c r="AN591" s="117"/>
      <c r="AO591" s="121"/>
      <c r="AP591" s="118"/>
      <c r="AQ591" s="17"/>
      <c r="AR591" s="17"/>
      <c r="AS591" s="17" t="s">
        <v>27</v>
      </c>
      <c r="AT591" s="17"/>
      <c r="AU591" s="17"/>
    </row>
    <row r="592" spans="1:47" s="9" customFormat="1" ht="165.65" customHeight="1">
      <c r="A592" s="11" t="s">
        <v>122</v>
      </c>
      <c r="B592" s="3" t="s">
        <v>2165</v>
      </c>
      <c r="C592" s="4" t="s">
        <v>1891</v>
      </c>
      <c r="D592" s="4" t="s">
        <v>2167</v>
      </c>
      <c r="E592" s="4" t="s">
        <v>2168</v>
      </c>
      <c r="F592" s="12">
        <v>1</v>
      </c>
      <c r="G592" s="13" t="s">
        <v>1258</v>
      </c>
      <c r="H592" s="20" t="s">
        <v>1492</v>
      </c>
      <c r="I592" s="5" t="s">
        <v>1492</v>
      </c>
      <c r="J592" s="5"/>
      <c r="K592" s="5" t="s">
        <v>2169</v>
      </c>
      <c r="L592" s="14" t="s">
        <v>2170</v>
      </c>
      <c r="M592" s="5"/>
      <c r="N592" s="5" t="s">
        <v>2171</v>
      </c>
      <c r="O592" s="20" t="s">
        <v>2172</v>
      </c>
      <c r="P592" s="40" t="s">
        <v>11</v>
      </c>
      <c r="Q592" s="17" t="s">
        <v>81</v>
      </c>
      <c r="R592" s="17"/>
      <c r="S592" s="17" t="s">
        <v>433</v>
      </c>
      <c r="T592" s="83" t="s">
        <v>1006</v>
      </c>
      <c r="U592" s="40" t="s">
        <v>2215</v>
      </c>
      <c r="V592" s="40" t="s">
        <v>1938</v>
      </c>
      <c r="W592" s="13">
        <v>1</v>
      </c>
      <c r="X592" s="40"/>
      <c r="Y592" s="71"/>
      <c r="Z592" s="40"/>
      <c r="AA592" s="71"/>
      <c r="AB592" s="40"/>
      <c r="AC592" s="71"/>
      <c r="AD592" s="40"/>
      <c r="AE592" s="71"/>
      <c r="AF592" s="40"/>
      <c r="AG592" s="71"/>
      <c r="AH592" s="40"/>
      <c r="AI592" s="17"/>
      <c r="AJ592" s="40" t="s">
        <v>31</v>
      </c>
      <c r="AK592" s="40" t="s">
        <v>31</v>
      </c>
      <c r="AL592" s="17"/>
      <c r="AM592" s="17"/>
      <c r="AN592" s="17" t="s">
        <v>23</v>
      </c>
      <c r="AO592" s="123"/>
      <c r="AP592" s="17"/>
      <c r="AQ592" s="17"/>
      <c r="AR592" s="17"/>
      <c r="AS592" s="121"/>
      <c r="AT592" s="17" t="s">
        <v>2654</v>
      </c>
      <c r="AU592" s="17"/>
    </row>
    <row r="593" spans="1:47" s="9" customFormat="1" ht="242.5" customHeight="1">
      <c r="A593" s="11" t="s">
        <v>122</v>
      </c>
      <c r="B593" s="3" t="s">
        <v>2165</v>
      </c>
      <c r="C593" s="4" t="s">
        <v>1891</v>
      </c>
      <c r="D593" s="4" t="s">
        <v>2167</v>
      </c>
      <c r="E593" s="4" t="s">
        <v>2168</v>
      </c>
      <c r="F593" s="12">
        <v>1</v>
      </c>
      <c r="G593" s="13" t="s">
        <v>1258</v>
      </c>
      <c r="H593" s="20" t="s">
        <v>1492</v>
      </c>
      <c r="I593" s="5" t="s">
        <v>1492</v>
      </c>
      <c r="J593" s="5"/>
      <c r="K593" s="5" t="s">
        <v>2169</v>
      </c>
      <c r="L593" s="14" t="s">
        <v>2170</v>
      </c>
      <c r="M593" s="5"/>
      <c r="N593" s="5" t="s">
        <v>2171</v>
      </c>
      <c r="O593" s="20" t="s">
        <v>2172</v>
      </c>
      <c r="P593" s="40" t="s">
        <v>11</v>
      </c>
      <c r="Q593" s="17" t="s">
        <v>86</v>
      </c>
      <c r="R593" s="17"/>
      <c r="S593" s="17" t="s">
        <v>433</v>
      </c>
      <c r="T593" s="40" t="s">
        <v>2655</v>
      </c>
      <c r="U593" s="40" t="s">
        <v>2216</v>
      </c>
      <c r="V593" s="40" t="s">
        <v>319</v>
      </c>
      <c r="W593" s="13">
        <v>1</v>
      </c>
      <c r="X593" s="40"/>
      <c r="Y593" s="71"/>
      <c r="Z593" s="40"/>
      <c r="AA593" s="71"/>
      <c r="AB593" s="40"/>
      <c r="AC593" s="71"/>
      <c r="AD593" s="40"/>
      <c r="AE593" s="71"/>
      <c r="AF593" s="40"/>
      <c r="AG593" s="71"/>
      <c r="AH593" s="40"/>
      <c r="AI593" s="17"/>
      <c r="AJ593" s="40" t="s">
        <v>64</v>
      </c>
      <c r="AK593" s="17" t="s">
        <v>51</v>
      </c>
      <c r="AL593" s="17"/>
      <c r="AM593" s="17"/>
      <c r="AN593" s="17" t="s">
        <v>27</v>
      </c>
      <c r="AO593" s="17"/>
      <c r="AP593" s="17"/>
      <c r="AQ593" s="17"/>
      <c r="AR593" s="17"/>
      <c r="AS593" s="121"/>
      <c r="AT593" s="17" t="s">
        <v>2656</v>
      </c>
      <c r="AU593" s="17"/>
    </row>
    <row r="594" spans="1:47" s="9" customFormat="1" ht="45" customHeight="1">
      <c r="A594" s="11" t="s">
        <v>122</v>
      </c>
      <c r="B594" s="3" t="s">
        <v>2165</v>
      </c>
      <c r="C594" s="4" t="s">
        <v>1891</v>
      </c>
      <c r="D594" s="4" t="s">
        <v>2167</v>
      </c>
      <c r="E594" s="4" t="s">
        <v>2168</v>
      </c>
      <c r="F594" s="12">
        <v>1</v>
      </c>
      <c r="G594" s="13" t="s">
        <v>1258</v>
      </c>
      <c r="H594" s="20" t="s">
        <v>1492</v>
      </c>
      <c r="I594" s="5" t="s">
        <v>1492</v>
      </c>
      <c r="J594" s="5"/>
      <c r="K594" s="5" t="s">
        <v>2169</v>
      </c>
      <c r="L594" s="14" t="s">
        <v>2170</v>
      </c>
      <c r="M594" s="5"/>
      <c r="N594" s="5" t="s">
        <v>2171</v>
      </c>
      <c r="O594" s="20" t="s">
        <v>2172</v>
      </c>
      <c r="P594" s="40" t="s">
        <v>11</v>
      </c>
      <c r="Q594" s="17" t="s">
        <v>92</v>
      </c>
      <c r="R594" s="17"/>
      <c r="S594" s="17" t="s">
        <v>1205</v>
      </c>
      <c r="T594" s="83" t="s">
        <v>1024</v>
      </c>
      <c r="U594" s="40" t="s">
        <v>2217</v>
      </c>
      <c r="V594" s="40" t="s">
        <v>321</v>
      </c>
      <c r="W594" s="13">
        <v>1</v>
      </c>
      <c r="X594" s="40"/>
      <c r="Y594" s="71"/>
      <c r="Z594" s="40"/>
      <c r="AA594" s="71"/>
      <c r="AB594" s="40"/>
      <c r="AC594" s="71"/>
      <c r="AD594" s="40"/>
      <c r="AE594" s="71"/>
      <c r="AF594" s="40"/>
      <c r="AG594" s="71"/>
      <c r="AH594" s="40"/>
      <c r="AI594" s="17"/>
      <c r="AJ594" s="40" t="s">
        <v>64</v>
      </c>
      <c r="AK594" s="17"/>
      <c r="AL594" s="17"/>
      <c r="AM594" s="17"/>
      <c r="AN594" s="17"/>
      <c r="AP594" s="17"/>
      <c r="AQ594" s="17"/>
      <c r="AR594" s="17"/>
      <c r="AS594" s="17" t="s">
        <v>27</v>
      </c>
      <c r="AT594" s="17"/>
      <c r="AU594" s="17"/>
    </row>
    <row r="595" spans="1:47" s="9" customFormat="1" ht="409.5" hidden="1">
      <c r="A595" s="11" t="s">
        <v>122</v>
      </c>
      <c r="B595" s="3" t="s">
        <v>2165</v>
      </c>
      <c r="C595" s="4" t="s">
        <v>1891</v>
      </c>
      <c r="D595" s="4" t="s">
        <v>2167</v>
      </c>
      <c r="E595" s="4" t="s">
        <v>2168</v>
      </c>
      <c r="F595" s="12">
        <v>1</v>
      </c>
      <c r="G595" s="13" t="s">
        <v>1258</v>
      </c>
      <c r="H595" s="20" t="s">
        <v>1492</v>
      </c>
      <c r="I595" s="5" t="s">
        <v>1492</v>
      </c>
      <c r="J595" s="5"/>
      <c r="K595" s="5" t="s">
        <v>2169</v>
      </c>
      <c r="L595" s="14" t="s">
        <v>2170</v>
      </c>
      <c r="M595" s="5"/>
      <c r="N595" s="5" t="s">
        <v>2171</v>
      </c>
      <c r="O595" s="20" t="s">
        <v>2172</v>
      </c>
      <c r="P595" s="141" t="s">
        <v>9</v>
      </c>
      <c r="Q595" s="17" t="s">
        <v>75</v>
      </c>
      <c r="R595" s="17"/>
      <c r="S595" s="17" t="s">
        <v>427</v>
      </c>
      <c r="T595" s="141" t="s">
        <v>984</v>
      </c>
      <c r="U595" s="141" t="s">
        <v>2218</v>
      </c>
      <c r="V595" s="141"/>
      <c r="W595" s="142"/>
      <c r="X595" s="141"/>
      <c r="Y595" s="142"/>
      <c r="Z595" s="141" t="s">
        <v>2219</v>
      </c>
      <c r="AA595" s="13">
        <v>1</v>
      </c>
      <c r="AB595" s="141"/>
      <c r="AC595" s="142"/>
      <c r="AD595" s="141"/>
      <c r="AE595" s="142"/>
      <c r="AF595" s="141"/>
      <c r="AG595" s="142"/>
      <c r="AH595" s="141"/>
      <c r="AI595" s="17"/>
      <c r="AJ595" s="141" t="s">
        <v>64</v>
      </c>
      <c r="AK595" s="17"/>
      <c r="AL595" s="17"/>
      <c r="AM595" s="17"/>
      <c r="AN595" s="17"/>
      <c r="AO595" s="17" t="s">
        <v>23</v>
      </c>
      <c r="AP595" s="17"/>
      <c r="AQ595" s="17"/>
      <c r="AR595" s="117"/>
      <c r="AS595" s="121"/>
      <c r="AT595" s="118"/>
      <c r="AU595" s="17"/>
    </row>
    <row r="596" spans="1:47" s="9" customFormat="1" ht="72.650000000000006" hidden="1">
      <c r="A596" s="11" t="s">
        <v>122</v>
      </c>
      <c r="B596" s="3" t="s">
        <v>2165</v>
      </c>
      <c r="C596" s="4" t="s">
        <v>1891</v>
      </c>
      <c r="D596" s="4" t="s">
        <v>2167</v>
      </c>
      <c r="E596" s="4" t="s">
        <v>2168</v>
      </c>
      <c r="F596" s="12">
        <v>1</v>
      </c>
      <c r="G596" s="13" t="s">
        <v>1258</v>
      </c>
      <c r="H596" s="20" t="s">
        <v>1492</v>
      </c>
      <c r="I596" s="5" t="s">
        <v>1492</v>
      </c>
      <c r="J596" s="5"/>
      <c r="K596" s="5" t="s">
        <v>2169</v>
      </c>
      <c r="L596" s="14" t="s">
        <v>2170</v>
      </c>
      <c r="M596" s="5"/>
      <c r="N596" s="5" t="s">
        <v>2171</v>
      </c>
      <c r="O596" s="20" t="s">
        <v>2172</v>
      </c>
      <c r="P596" s="141" t="s">
        <v>9</v>
      </c>
      <c r="Q596" s="17" t="s">
        <v>75</v>
      </c>
      <c r="R596" s="17"/>
      <c r="S596" s="17" t="s">
        <v>427</v>
      </c>
      <c r="T596" s="141" t="s">
        <v>989</v>
      </c>
      <c r="U596" s="141" t="s">
        <v>2220</v>
      </c>
      <c r="V596" s="141"/>
      <c r="W596" s="142"/>
      <c r="X596" s="141"/>
      <c r="Y596" s="142"/>
      <c r="Z596" s="33" t="s">
        <v>371</v>
      </c>
      <c r="AA596" s="74">
        <v>1</v>
      </c>
      <c r="AB596" s="141"/>
      <c r="AC596" s="142"/>
      <c r="AD596" s="141"/>
      <c r="AE596" s="142"/>
      <c r="AF596" s="141"/>
      <c r="AG596" s="142"/>
      <c r="AH596" s="141"/>
      <c r="AI596" s="17"/>
      <c r="AJ596" s="72" t="s">
        <v>64</v>
      </c>
      <c r="AK596" s="17"/>
      <c r="AL596" s="17"/>
      <c r="AM596" s="17"/>
      <c r="AN596" s="17"/>
      <c r="AO596" s="17" t="s">
        <v>23</v>
      </c>
      <c r="AP596" s="17"/>
      <c r="AQ596" s="17"/>
      <c r="AR596" s="117"/>
      <c r="AS596" s="121"/>
      <c r="AT596" s="118"/>
      <c r="AU596" s="17"/>
    </row>
    <row r="597" spans="1:47" s="9" customFormat="1" ht="87" hidden="1">
      <c r="A597" s="11" t="s">
        <v>122</v>
      </c>
      <c r="B597" s="3" t="s">
        <v>2165</v>
      </c>
      <c r="C597" s="4" t="s">
        <v>1891</v>
      </c>
      <c r="D597" s="4" t="s">
        <v>2167</v>
      </c>
      <c r="E597" s="4" t="s">
        <v>2168</v>
      </c>
      <c r="F597" s="12">
        <v>1</v>
      </c>
      <c r="G597" s="13" t="s">
        <v>1258</v>
      </c>
      <c r="H597" s="20" t="s">
        <v>1492</v>
      </c>
      <c r="I597" s="5" t="s">
        <v>1492</v>
      </c>
      <c r="J597" s="5"/>
      <c r="K597" s="5" t="s">
        <v>2169</v>
      </c>
      <c r="L597" s="14" t="s">
        <v>2170</v>
      </c>
      <c r="M597" s="5"/>
      <c r="N597" s="5" t="s">
        <v>2171</v>
      </c>
      <c r="O597" s="20" t="s">
        <v>2172</v>
      </c>
      <c r="P597" s="141" t="s">
        <v>9</v>
      </c>
      <c r="Q597" s="17" t="s">
        <v>88</v>
      </c>
      <c r="R597" s="17"/>
      <c r="S597" s="17" t="s">
        <v>1205</v>
      </c>
      <c r="T597" s="133" t="s">
        <v>988</v>
      </c>
      <c r="U597" s="33" t="s">
        <v>2221</v>
      </c>
      <c r="V597" s="143"/>
      <c r="W597" s="143"/>
      <c r="X597" s="143"/>
      <c r="Y597" s="143"/>
      <c r="Z597" s="33" t="s">
        <v>270</v>
      </c>
      <c r="AA597" s="74">
        <v>1</v>
      </c>
      <c r="AB597" s="141"/>
      <c r="AC597" s="142"/>
      <c r="AD597" s="141"/>
      <c r="AE597" s="142"/>
      <c r="AF597" s="141"/>
      <c r="AG597" s="142"/>
      <c r="AH597" s="141"/>
      <c r="AI597" s="17"/>
      <c r="AJ597" s="141" t="s">
        <v>64</v>
      </c>
      <c r="AK597" s="17"/>
      <c r="AL597" s="17"/>
      <c r="AM597" s="17"/>
      <c r="AN597" s="17"/>
      <c r="AP597" s="17"/>
      <c r="AQ597" s="17"/>
      <c r="AR597" s="17"/>
      <c r="AS597" s="17" t="s">
        <v>23</v>
      </c>
      <c r="AT597" s="17"/>
      <c r="AU597" s="17"/>
    </row>
    <row r="598" spans="1:47" s="9" customFormat="1" ht="72.650000000000006" hidden="1">
      <c r="A598" s="11" t="s">
        <v>122</v>
      </c>
      <c r="B598" s="3" t="s">
        <v>2165</v>
      </c>
      <c r="C598" s="4" t="s">
        <v>1891</v>
      </c>
      <c r="D598" s="4" t="s">
        <v>2167</v>
      </c>
      <c r="E598" s="4" t="s">
        <v>2168</v>
      </c>
      <c r="F598" s="12">
        <v>1</v>
      </c>
      <c r="G598" s="13" t="s">
        <v>1258</v>
      </c>
      <c r="H598" s="20" t="s">
        <v>1492</v>
      </c>
      <c r="I598" s="5" t="s">
        <v>1492</v>
      </c>
      <c r="J598" s="5"/>
      <c r="K598" s="5" t="s">
        <v>2169</v>
      </c>
      <c r="L598" s="14" t="s">
        <v>2170</v>
      </c>
      <c r="M598" s="5"/>
      <c r="N598" s="5" t="s">
        <v>2171</v>
      </c>
      <c r="O598" s="20" t="s">
        <v>2172</v>
      </c>
      <c r="P598" s="141" t="s">
        <v>9</v>
      </c>
      <c r="Q598" s="17" t="s">
        <v>75</v>
      </c>
      <c r="R598" s="17"/>
      <c r="S598" s="17" t="s">
        <v>427</v>
      </c>
      <c r="T598" s="133" t="s">
        <v>991</v>
      </c>
      <c r="U598" s="33" t="s">
        <v>2222</v>
      </c>
      <c r="V598" s="143"/>
      <c r="W598" s="143"/>
      <c r="X598" s="143"/>
      <c r="Y598" s="143"/>
      <c r="Z598" s="33" t="s">
        <v>354</v>
      </c>
      <c r="AA598" s="74">
        <v>1</v>
      </c>
      <c r="AB598" s="141"/>
      <c r="AC598" s="142"/>
      <c r="AD598" s="141"/>
      <c r="AE598" s="142"/>
      <c r="AF598" s="141"/>
      <c r="AG598" s="142"/>
      <c r="AH598" s="141"/>
      <c r="AI598" s="17"/>
      <c r="AJ598" s="141" t="s">
        <v>64</v>
      </c>
      <c r="AK598" s="17"/>
      <c r="AL598" s="17"/>
      <c r="AM598" s="17"/>
      <c r="AN598" s="17"/>
      <c r="AO598" s="17" t="s">
        <v>23</v>
      </c>
      <c r="AP598" s="17"/>
      <c r="AQ598" s="17"/>
      <c r="AR598" s="117"/>
      <c r="AS598" s="121"/>
      <c r="AT598" s="118"/>
      <c r="AU598" s="17"/>
    </row>
    <row r="599" spans="1:47" s="9" customFormat="1" ht="72.650000000000006" hidden="1">
      <c r="A599" s="11" t="s">
        <v>122</v>
      </c>
      <c r="B599" s="3" t="s">
        <v>2165</v>
      </c>
      <c r="C599" s="4" t="s">
        <v>1891</v>
      </c>
      <c r="D599" s="4" t="s">
        <v>2167</v>
      </c>
      <c r="E599" s="4" t="s">
        <v>2168</v>
      </c>
      <c r="F599" s="12">
        <v>1</v>
      </c>
      <c r="G599" s="13" t="s">
        <v>1258</v>
      </c>
      <c r="H599" s="20" t="s">
        <v>1492</v>
      </c>
      <c r="I599" s="5" t="s">
        <v>1492</v>
      </c>
      <c r="J599" s="5"/>
      <c r="K599" s="5" t="s">
        <v>2169</v>
      </c>
      <c r="L599" s="14" t="s">
        <v>2170</v>
      </c>
      <c r="M599" s="5"/>
      <c r="N599" s="5" t="s">
        <v>2171</v>
      </c>
      <c r="O599" s="20" t="s">
        <v>2172</v>
      </c>
      <c r="P599" s="141" t="s">
        <v>9</v>
      </c>
      <c r="Q599" s="17" t="s">
        <v>59</v>
      </c>
      <c r="R599" s="17"/>
      <c r="S599" s="17" t="s">
        <v>427</v>
      </c>
      <c r="T599" s="133" t="s">
        <v>990</v>
      </c>
      <c r="U599" s="33" t="s">
        <v>2223</v>
      </c>
      <c r="V599" s="143"/>
      <c r="W599" s="143"/>
      <c r="X599" s="143"/>
      <c r="Y599" s="143"/>
      <c r="Z599" s="33" t="s">
        <v>330</v>
      </c>
      <c r="AA599" s="74">
        <v>1</v>
      </c>
      <c r="AB599" s="141"/>
      <c r="AC599" s="142"/>
      <c r="AD599" s="141"/>
      <c r="AE599" s="142"/>
      <c r="AF599" s="141"/>
      <c r="AG599" s="142"/>
      <c r="AH599" s="141"/>
      <c r="AI599" s="17"/>
      <c r="AJ599" s="141" t="s">
        <v>60</v>
      </c>
      <c r="AK599" s="17"/>
      <c r="AL599" s="17"/>
      <c r="AM599" s="17"/>
      <c r="AN599" s="17"/>
      <c r="AO599" s="17" t="s">
        <v>23</v>
      </c>
      <c r="AP599" s="17"/>
      <c r="AQ599" s="17"/>
      <c r="AR599" s="117"/>
      <c r="AS599" s="121"/>
      <c r="AT599" s="118"/>
      <c r="AU599" s="17"/>
    </row>
    <row r="600" spans="1:47" s="9" customFormat="1" ht="203.15" hidden="1">
      <c r="A600" s="11" t="s">
        <v>122</v>
      </c>
      <c r="B600" s="3" t="s">
        <v>2165</v>
      </c>
      <c r="C600" s="4" t="s">
        <v>1891</v>
      </c>
      <c r="D600" s="4" t="s">
        <v>2167</v>
      </c>
      <c r="E600" s="4" t="s">
        <v>2168</v>
      </c>
      <c r="F600" s="12">
        <v>1</v>
      </c>
      <c r="G600" s="13" t="s">
        <v>1258</v>
      </c>
      <c r="H600" s="20" t="s">
        <v>1492</v>
      </c>
      <c r="I600" s="5" t="s">
        <v>1492</v>
      </c>
      <c r="J600" s="5"/>
      <c r="K600" s="5" t="s">
        <v>2169</v>
      </c>
      <c r="L600" s="14" t="s">
        <v>2170</v>
      </c>
      <c r="M600" s="5"/>
      <c r="N600" s="5" t="s">
        <v>2171</v>
      </c>
      <c r="O600" s="20" t="s">
        <v>2172</v>
      </c>
      <c r="P600" s="141" t="s">
        <v>9</v>
      </c>
      <c r="Q600" s="17" t="s">
        <v>75</v>
      </c>
      <c r="R600" s="17"/>
      <c r="S600" s="17" t="s">
        <v>427</v>
      </c>
      <c r="T600" s="133" t="s">
        <v>987</v>
      </c>
      <c r="U600" s="33" t="s">
        <v>2224</v>
      </c>
      <c r="V600" s="143"/>
      <c r="W600" s="143"/>
      <c r="X600" s="143"/>
      <c r="Y600" s="143"/>
      <c r="Z600" s="33" t="s">
        <v>2225</v>
      </c>
      <c r="AA600" s="74">
        <v>1</v>
      </c>
      <c r="AB600" s="141"/>
      <c r="AC600" s="142"/>
      <c r="AD600" s="141"/>
      <c r="AE600" s="142"/>
      <c r="AF600" s="141"/>
      <c r="AG600" s="142"/>
      <c r="AH600" s="141"/>
      <c r="AI600" s="17"/>
      <c r="AJ600" s="141" t="s">
        <v>64</v>
      </c>
      <c r="AK600" s="17"/>
      <c r="AL600" s="17"/>
      <c r="AM600" s="17"/>
      <c r="AN600" s="17"/>
      <c r="AO600" s="17" t="s">
        <v>23</v>
      </c>
      <c r="AP600" s="17"/>
      <c r="AQ600" s="17"/>
      <c r="AR600" s="117"/>
      <c r="AS600" s="121"/>
      <c r="AT600" s="118"/>
      <c r="AU600" s="17"/>
    </row>
    <row r="601" spans="1:47" s="9" customFormat="1" ht="101.5" hidden="1">
      <c r="A601" s="11" t="s">
        <v>122</v>
      </c>
      <c r="B601" s="3" t="s">
        <v>2165</v>
      </c>
      <c r="C601" s="4" t="s">
        <v>1891</v>
      </c>
      <c r="D601" s="4" t="s">
        <v>2167</v>
      </c>
      <c r="E601" s="4" t="s">
        <v>2168</v>
      </c>
      <c r="F601" s="12">
        <v>1</v>
      </c>
      <c r="G601" s="13" t="s">
        <v>1258</v>
      </c>
      <c r="H601" s="20" t="s">
        <v>1492</v>
      </c>
      <c r="I601" s="5" t="s">
        <v>1492</v>
      </c>
      <c r="J601" s="5"/>
      <c r="K601" s="5" t="s">
        <v>2169</v>
      </c>
      <c r="L601" s="14" t="s">
        <v>2170</v>
      </c>
      <c r="M601" s="5"/>
      <c r="N601" s="5" t="s">
        <v>2171</v>
      </c>
      <c r="O601" s="20" t="s">
        <v>2172</v>
      </c>
      <c r="P601" s="141" t="s">
        <v>9</v>
      </c>
      <c r="Q601" s="17" t="s">
        <v>75</v>
      </c>
      <c r="R601" s="17"/>
      <c r="S601" s="17" t="s">
        <v>427</v>
      </c>
      <c r="T601" s="141" t="s">
        <v>998</v>
      </c>
      <c r="U601" s="141" t="s">
        <v>2226</v>
      </c>
      <c r="V601" s="141"/>
      <c r="W601" s="142"/>
      <c r="X601" s="141"/>
      <c r="Y601" s="142"/>
      <c r="Z601" s="141" t="s">
        <v>343</v>
      </c>
      <c r="AA601" s="13">
        <v>1</v>
      </c>
      <c r="AB601" s="141"/>
      <c r="AC601" s="142"/>
      <c r="AD601" s="141"/>
      <c r="AE601" s="142"/>
      <c r="AF601" s="141"/>
      <c r="AG601" s="142"/>
      <c r="AH601" s="141"/>
      <c r="AI601" s="17"/>
      <c r="AJ601" s="141" t="s">
        <v>64</v>
      </c>
      <c r="AK601" s="17"/>
      <c r="AL601" s="17"/>
      <c r="AM601" s="17"/>
      <c r="AN601" s="17"/>
      <c r="AO601" s="17" t="s">
        <v>23</v>
      </c>
      <c r="AP601" s="17"/>
      <c r="AQ601" s="17"/>
      <c r="AR601" s="117"/>
      <c r="AS601" s="121"/>
      <c r="AT601" s="118"/>
      <c r="AU601" s="17"/>
    </row>
    <row r="602" spans="1:47" s="9" customFormat="1" ht="145" hidden="1">
      <c r="A602" s="11" t="s">
        <v>122</v>
      </c>
      <c r="B602" s="3" t="s">
        <v>2165</v>
      </c>
      <c r="C602" s="4" t="s">
        <v>1891</v>
      </c>
      <c r="D602" s="4" t="s">
        <v>2167</v>
      </c>
      <c r="E602" s="4" t="s">
        <v>2168</v>
      </c>
      <c r="F602" s="12">
        <v>1</v>
      </c>
      <c r="G602" s="13" t="s">
        <v>1258</v>
      </c>
      <c r="H602" s="20" t="s">
        <v>1492</v>
      </c>
      <c r="I602" s="5" t="s">
        <v>1492</v>
      </c>
      <c r="J602" s="5"/>
      <c r="K602" s="5" t="s">
        <v>2169</v>
      </c>
      <c r="L602" s="14" t="s">
        <v>2170</v>
      </c>
      <c r="M602" s="5"/>
      <c r="N602" s="5" t="s">
        <v>2171</v>
      </c>
      <c r="O602" s="20" t="s">
        <v>2172</v>
      </c>
      <c r="P602" s="141" t="s">
        <v>9</v>
      </c>
      <c r="Q602" s="17" t="s">
        <v>80</v>
      </c>
      <c r="R602" s="17"/>
      <c r="S602" s="17" t="s">
        <v>427</v>
      </c>
      <c r="T602" s="141" t="s">
        <v>985</v>
      </c>
      <c r="U602" s="141" t="s">
        <v>2227</v>
      </c>
      <c r="V602" s="141"/>
      <c r="W602" s="142"/>
      <c r="X602" s="141"/>
      <c r="Y602" s="142"/>
      <c r="Z602" s="141" t="s">
        <v>364</v>
      </c>
      <c r="AA602" s="13">
        <v>1</v>
      </c>
      <c r="AB602" s="141"/>
      <c r="AC602" s="142"/>
      <c r="AD602" s="141"/>
      <c r="AE602" s="142"/>
      <c r="AF602" s="141"/>
      <c r="AG602" s="142"/>
      <c r="AH602" s="141"/>
      <c r="AI602" s="17"/>
      <c r="AJ602" s="141" t="s">
        <v>64</v>
      </c>
      <c r="AK602" s="17"/>
      <c r="AL602" s="17"/>
      <c r="AM602" s="17"/>
      <c r="AN602" s="17"/>
      <c r="AO602" s="17" t="s">
        <v>23</v>
      </c>
      <c r="AP602" s="17"/>
      <c r="AQ602" s="17"/>
      <c r="AR602" s="117"/>
      <c r="AS602" s="121"/>
      <c r="AT602" s="118"/>
      <c r="AU602" s="17"/>
    </row>
    <row r="603" spans="1:47" s="9" customFormat="1" ht="145" hidden="1">
      <c r="A603" s="104" t="s">
        <v>122</v>
      </c>
      <c r="B603" s="3" t="s">
        <v>2165</v>
      </c>
      <c r="C603" s="4" t="s">
        <v>1891</v>
      </c>
      <c r="D603" s="4" t="s">
        <v>2167</v>
      </c>
      <c r="E603" s="4" t="s">
        <v>2168</v>
      </c>
      <c r="F603" s="12">
        <v>1</v>
      </c>
      <c r="G603" s="13" t="s">
        <v>1258</v>
      </c>
      <c r="H603" s="20" t="s">
        <v>1492</v>
      </c>
      <c r="I603" s="5" t="s">
        <v>1492</v>
      </c>
      <c r="J603" s="5"/>
      <c r="K603" s="5" t="s">
        <v>2169</v>
      </c>
      <c r="L603" s="14" t="s">
        <v>2170</v>
      </c>
      <c r="M603" s="5"/>
      <c r="N603" s="5" t="s">
        <v>2171</v>
      </c>
      <c r="O603" s="20" t="s">
        <v>2172</v>
      </c>
      <c r="P603" s="141" t="s">
        <v>9</v>
      </c>
      <c r="Q603" s="17" t="s">
        <v>21</v>
      </c>
      <c r="R603" s="17"/>
      <c r="S603" s="17" t="s">
        <v>427</v>
      </c>
      <c r="T603" s="141" t="s">
        <v>983</v>
      </c>
      <c r="U603" s="141" t="s">
        <v>2228</v>
      </c>
      <c r="V603" s="141"/>
      <c r="W603" s="142"/>
      <c r="X603" s="141"/>
      <c r="Y603" s="142"/>
      <c r="Z603" s="141" t="s">
        <v>369</v>
      </c>
      <c r="AA603" s="13">
        <v>1</v>
      </c>
      <c r="AB603" s="141"/>
      <c r="AC603" s="142"/>
      <c r="AD603" s="141"/>
      <c r="AE603" s="142"/>
      <c r="AF603" s="141"/>
      <c r="AG603" s="142"/>
      <c r="AH603" s="141"/>
      <c r="AI603" s="17"/>
      <c r="AJ603" s="141" t="s">
        <v>54</v>
      </c>
      <c r="AK603" s="17"/>
      <c r="AL603" s="17"/>
      <c r="AM603" s="17"/>
      <c r="AN603" s="17"/>
      <c r="AO603" s="17" t="s">
        <v>23</v>
      </c>
      <c r="AP603" s="17"/>
      <c r="AQ603" s="17"/>
      <c r="AR603" s="117"/>
      <c r="AS603" s="121"/>
      <c r="AT603" s="118"/>
      <c r="AU603" s="17"/>
    </row>
    <row r="604" spans="1:47" s="9" customFormat="1" ht="87" hidden="1">
      <c r="A604" s="11" t="s">
        <v>122</v>
      </c>
      <c r="B604" s="3" t="s">
        <v>2165</v>
      </c>
      <c r="C604" s="4" t="s">
        <v>1891</v>
      </c>
      <c r="D604" s="4" t="s">
        <v>2167</v>
      </c>
      <c r="E604" s="4" t="s">
        <v>2168</v>
      </c>
      <c r="F604" s="12">
        <v>1</v>
      </c>
      <c r="G604" s="13" t="s">
        <v>1258</v>
      </c>
      <c r="H604" s="20" t="s">
        <v>1492</v>
      </c>
      <c r="I604" s="5" t="s">
        <v>1492</v>
      </c>
      <c r="J604" s="5"/>
      <c r="K604" s="5" t="s">
        <v>2169</v>
      </c>
      <c r="L604" s="14" t="s">
        <v>2170</v>
      </c>
      <c r="M604" s="5"/>
      <c r="N604" s="5" t="s">
        <v>2171</v>
      </c>
      <c r="O604" s="20" t="s">
        <v>2172</v>
      </c>
      <c r="P604" s="141" t="s">
        <v>9</v>
      </c>
      <c r="Q604" s="17" t="s">
        <v>74</v>
      </c>
      <c r="R604" s="17"/>
      <c r="S604" s="17" t="s">
        <v>427</v>
      </c>
      <c r="T604" s="141" t="s">
        <v>986</v>
      </c>
      <c r="U604" s="141" t="s">
        <v>2229</v>
      </c>
      <c r="V604" s="141"/>
      <c r="W604" s="142"/>
      <c r="X604" s="141"/>
      <c r="Y604" s="142"/>
      <c r="Z604" s="141" t="s">
        <v>374</v>
      </c>
      <c r="AA604" s="13">
        <v>1</v>
      </c>
      <c r="AB604" s="141"/>
      <c r="AC604" s="142"/>
      <c r="AD604" s="141"/>
      <c r="AE604" s="142"/>
      <c r="AF604" s="141"/>
      <c r="AG604" s="142"/>
      <c r="AH604" s="141"/>
      <c r="AI604" s="17"/>
      <c r="AJ604" s="141" t="s">
        <v>64</v>
      </c>
      <c r="AK604" s="17"/>
      <c r="AL604" s="17"/>
      <c r="AM604" s="17"/>
      <c r="AN604" s="17"/>
      <c r="AO604" s="17" t="s">
        <v>23</v>
      </c>
      <c r="AP604" s="17"/>
      <c r="AQ604" s="17"/>
      <c r="AR604" s="117"/>
      <c r="AS604" s="121"/>
      <c r="AT604" s="118" t="s">
        <v>2230</v>
      </c>
      <c r="AU604" s="17"/>
    </row>
    <row r="605" spans="1:47" s="9" customFormat="1" ht="101.5" hidden="1">
      <c r="A605" s="11" t="s">
        <v>122</v>
      </c>
      <c r="B605" s="3" t="s">
        <v>2165</v>
      </c>
      <c r="C605" s="4" t="s">
        <v>1891</v>
      </c>
      <c r="D605" s="4" t="s">
        <v>2167</v>
      </c>
      <c r="E605" s="4" t="s">
        <v>2168</v>
      </c>
      <c r="F605" s="12">
        <v>1</v>
      </c>
      <c r="G605" s="13" t="s">
        <v>1258</v>
      </c>
      <c r="H605" s="20" t="s">
        <v>1492</v>
      </c>
      <c r="I605" s="5" t="s">
        <v>1492</v>
      </c>
      <c r="J605" s="5"/>
      <c r="K605" s="5" t="s">
        <v>2169</v>
      </c>
      <c r="L605" s="14" t="s">
        <v>2170</v>
      </c>
      <c r="M605" s="5"/>
      <c r="N605" s="5" t="s">
        <v>2171</v>
      </c>
      <c r="O605" s="20" t="s">
        <v>2172</v>
      </c>
      <c r="P605" s="141" t="s">
        <v>9</v>
      </c>
      <c r="Q605" s="17" t="s">
        <v>76</v>
      </c>
      <c r="R605" s="17"/>
      <c r="S605" s="17" t="s">
        <v>427</v>
      </c>
      <c r="T605" s="141" t="s">
        <v>982</v>
      </c>
      <c r="U605" s="141" t="s">
        <v>2231</v>
      </c>
      <c r="V605" s="141"/>
      <c r="W605" s="142"/>
      <c r="X605" s="141"/>
      <c r="Y605" s="142"/>
      <c r="Z605" s="141" t="s">
        <v>326</v>
      </c>
      <c r="AA605" s="13">
        <v>1</v>
      </c>
      <c r="AB605" s="141"/>
      <c r="AC605" s="142"/>
      <c r="AD605" s="141"/>
      <c r="AE605" s="142"/>
      <c r="AF605" s="141"/>
      <c r="AG605" s="142"/>
      <c r="AH605" s="141"/>
      <c r="AI605" s="17"/>
      <c r="AJ605" s="141" t="s">
        <v>64</v>
      </c>
      <c r="AK605" s="17"/>
      <c r="AL605" s="17"/>
      <c r="AM605" s="17"/>
      <c r="AN605" s="17"/>
      <c r="AO605" s="17" t="s">
        <v>23</v>
      </c>
      <c r="AP605" s="17"/>
      <c r="AQ605" s="17"/>
      <c r="AR605" s="117"/>
      <c r="AS605" s="121"/>
      <c r="AT605" s="118" t="s">
        <v>2230</v>
      </c>
      <c r="AU605" s="17"/>
    </row>
    <row r="606" spans="1:47" s="9" customFormat="1" ht="72.650000000000006" hidden="1">
      <c r="A606" s="11" t="s">
        <v>122</v>
      </c>
      <c r="B606" s="3" t="s">
        <v>2165</v>
      </c>
      <c r="C606" s="4" t="s">
        <v>1891</v>
      </c>
      <c r="D606" s="4" t="s">
        <v>2167</v>
      </c>
      <c r="E606" s="4" t="s">
        <v>2168</v>
      </c>
      <c r="F606" s="12">
        <v>1</v>
      </c>
      <c r="G606" s="13" t="s">
        <v>1258</v>
      </c>
      <c r="H606" s="20" t="s">
        <v>1492</v>
      </c>
      <c r="I606" s="5" t="s">
        <v>1492</v>
      </c>
      <c r="J606" s="5"/>
      <c r="K606" s="5" t="s">
        <v>2169</v>
      </c>
      <c r="L606" s="14" t="s">
        <v>2170</v>
      </c>
      <c r="M606" s="5"/>
      <c r="N606" s="5" t="s">
        <v>2171</v>
      </c>
      <c r="O606" s="20" t="s">
        <v>2172</v>
      </c>
      <c r="P606" s="141" t="s">
        <v>9</v>
      </c>
      <c r="Q606" s="17" t="s">
        <v>38</v>
      </c>
      <c r="R606" s="17"/>
      <c r="S606" s="17" t="s">
        <v>427</v>
      </c>
      <c r="T606" s="141" t="s">
        <v>980</v>
      </c>
      <c r="U606" s="15" t="s">
        <v>2232</v>
      </c>
      <c r="V606" s="141"/>
      <c r="W606" s="142"/>
      <c r="X606" s="141"/>
      <c r="Y606" s="142"/>
      <c r="Z606" s="141" t="s">
        <v>364</v>
      </c>
      <c r="AA606" s="13">
        <v>1</v>
      </c>
      <c r="AB606" s="141"/>
      <c r="AC606" s="142"/>
      <c r="AD606" s="141"/>
      <c r="AE606" s="142"/>
      <c r="AF606" s="141"/>
      <c r="AG606" s="142"/>
      <c r="AH606" s="141"/>
      <c r="AI606" s="17"/>
      <c r="AJ606" s="141" t="s">
        <v>64</v>
      </c>
      <c r="AK606" s="17"/>
      <c r="AL606" s="17"/>
      <c r="AM606" s="17"/>
      <c r="AN606" s="17"/>
      <c r="AO606" s="17" t="s">
        <v>23</v>
      </c>
      <c r="AP606" s="17"/>
      <c r="AQ606" s="17"/>
      <c r="AR606" s="117"/>
      <c r="AS606" s="121"/>
      <c r="AT606" s="118"/>
      <c r="AU606" s="17"/>
    </row>
    <row r="607" spans="1:47" s="9" customFormat="1" ht="130.5" hidden="1">
      <c r="A607" s="11" t="s">
        <v>122</v>
      </c>
      <c r="B607" s="3" t="s">
        <v>2165</v>
      </c>
      <c r="C607" s="4" t="s">
        <v>1891</v>
      </c>
      <c r="D607" s="4" t="s">
        <v>2167</v>
      </c>
      <c r="E607" s="4" t="s">
        <v>2168</v>
      </c>
      <c r="F607" s="12">
        <v>1</v>
      </c>
      <c r="G607" s="13" t="s">
        <v>1258</v>
      </c>
      <c r="H607" s="20" t="s">
        <v>1492</v>
      </c>
      <c r="I607" s="5" t="s">
        <v>1492</v>
      </c>
      <c r="J607" s="5"/>
      <c r="K607" s="5" t="s">
        <v>2169</v>
      </c>
      <c r="L607" s="14" t="s">
        <v>2170</v>
      </c>
      <c r="M607" s="5"/>
      <c r="N607" s="5" t="s">
        <v>2171</v>
      </c>
      <c r="O607" s="20" t="s">
        <v>2172</v>
      </c>
      <c r="P607" s="141" t="s">
        <v>9</v>
      </c>
      <c r="Q607" s="17" t="s">
        <v>53</v>
      </c>
      <c r="R607" s="17"/>
      <c r="S607" s="17" t="s">
        <v>427</v>
      </c>
      <c r="T607" s="141" t="s">
        <v>981</v>
      </c>
      <c r="U607" s="141" t="s">
        <v>2233</v>
      </c>
      <c r="V607" s="141"/>
      <c r="W607" s="142"/>
      <c r="X607" s="141" t="s">
        <v>345</v>
      </c>
      <c r="Y607" s="13">
        <v>1</v>
      </c>
      <c r="Z607" s="141" t="s">
        <v>345</v>
      </c>
      <c r="AA607" s="13">
        <v>1</v>
      </c>
      <c r="AB607" s="141"/>
      <c r="AC607" s="142"/>
      <c r="AD607" s="141"/>
      <c r="AE607" s="142"/>
      <c r="AF607" s="141"/>
      <c r="AG607" s="142"/>
      <c r="AH607" s="141"/>
      <c r="AI607" s="17"/>
      <c r="AJ607" s="141" t="s">
        <v>64</v>
      </c>
      <c r="AK607" s="41" t="s">
        <v>64</v>
      </c>
      <c r="AL607" s="17" t="s">
        <v>2234</v>
      </c>
      <c r="AM607" s="17"/>
      <c r="AN607" s="17"/>
      <c r="AO607" s="17" t="s">
        <v>23</v>
      </c>
      <c r="AP607" s="17"/>
      <c r="AQ607" s="17"/>
      <c r="AR607" s="117"/>
      <c r="AS607" s="121"/>
      <c r="AT607" s="118"/>
      <c r="AU607" s="17"/>
    </row>
    <row r="608" spans="1:47" s="9" customFormat="1" ht="72.650000000000006" hidden="1">
      <c r="A608" s="11" t="s">
        <v>122</v>
      </c>
      <c r="B608" s="3" t="s">
        <v>2165</v>
      </c>
      <c r="C608" s="4" t="s">
        <v>1891</v>
      </c>
      <c r="D608" s="4" t="s">
        <v>2167</v>
      </c>
      <c r="E608" s="4" t="s">
        <v>2168</v>
      </c>
      <c r="F608" s="12">
        <v>1</v>
      </c>
      <c r="G608" s="13" t="s">
        <v>1258</v>
      </c>
      <c r="H608" s="20" t="s">
        <v>1492</v>
      </c>
      <c r="I608" s="5" t="s">
        <v>1492</v>
      </c>
      <c r="J608" s="5"/>
      <c r="K608" s="5" t="s">
        <v>2169</v>
      </c>
      <c r="L608" s="14" t="s">
        <v>2170</v>
      </c>
      <c r="M608" s="5"/>
      <c r="N608" s="5" t="s">
        <v>2171</v>
      </c>
      <c r="O608" s="20" t="s">
        <v>2172</v>
      </c>
      <c r="P608" s="141" t="s">
        <v>9</v>
      </c>
      <c r="Q608" s="17" t="s">
        <v>59</v>
      </c>
      <c r="R608" s="17"/>
      <c r="S608" s="17" t="s">
        <v>427</v>
      </c>
      <c r="T608" s="141" t="s">
        <v>976</v>
      </c>
      <c r="U608" s="15" t="s">
        <v>2235</v>
      </c>
      <c r="V608" s="141"/>
      <c r="W608" s="142"/>
      <c r="X608" s="141"/>
      <c r="Y608" s="142"/>
      <c r="Z608" s="141" t="s">
        <v>361</v>
      </c>
      <c r="AA608" s="13">
        <v>1</v>
      </c>
      <c r="AB608" s="141"/>
      <c r="AC608" s="142"/>
      <c r="AD608" s="141"/>
      <c r="AE608" s="142"/>
      <c r="AF608" s="141"/>
      <c r="AG608" s="142"/>
      <c r="AH608" s="141"/>
      <c r="AI608" s="17"/>
      <c r="AJ608" s="141" t="s">
        <v>54</v>
      </c>
      <c r="AK608" s="17"/>
      <c r="AL608" s="17"/>
      <c r="AM608" s="17"/>
      <c r="AN608" s="17"/>
      <c r="AO608" s="17" t="s">
        <v>23</v>
      </c>
      <c r="AP608" s="17"/>
      <c r="AQ608" s="17"/>
      <c r="AR608" s="117"/>
      <c r="AS608" s="121"/>
      <c r="AT608" s="118"/>
      <c r="AU608" s="17"/>
    </row>
    <row r="609" spans="1:47" s="9" customFormat="1" ht="87" hidden="1">
      <c r="A609" s="11" t="s">
        <v>122</v>
      </c>
      <c r="B609" s="3" t="s">
        <v>2165</v>
      </c>
      <c r="C609" s="4" t="s">
        <v>1891</v>
      </c>
      <c r="D609" s="4" t="s">
        <v>2167</v>
      </c>
      <c r="E609" s="4" t="s">
        <v>2168</v>
      </c>
      <c r="F609" s="12">
        <v>1</v>
      </c>
      <c r="G609" s="13" t="s">
        <v>1258</v>
      </c>
      <c r="H609" s="20" t="s">
        <v>1492</v>
      </c>
      <c r="I609" s="5" t="s">
        <v>1492</v>
      </c>
      <c r="J609" s="5"/>
      <c r="K609" s="5" t="s">
        <v>2169</v>
      </c>
      <c r="L609" s="14" t="s">
        <v>2170</v>
      </c>
      <c r="M609" s="5"/>
      <c r="N609" s="5" t="s">
        <v>2171</v>
      </c>
      <c r="O609" s="20" t="s">
        <v>2172</v>
      </c>
      <c r="P609" s="141" t="s">
        <v>12</v>
      </c>
      <c r="Q609" s="17" t="s">
        <v>96</v>
      </c>
      <c r="R609" s="17"/>
      <c r="S609" s="17" t="s">
        <v>427</v>
      </c>
      <c r="T609" s="77" t="s">
        <v>1026</v>
      </c>
      <c r="U609" s="77" t="s">
        <v>2236</v>
      </c>
      <c r="V609" s="141"/>
      <c r="W609" s="142"/>
      <c r="X609" s="141"/>
      <c r="Y609" s="142"/>
      <c r="Z609" s="141" t="s">
        <v>289</v>
      </c>
      <c r="AA609" s="13">
        <v>1</v>
      </c>
      <c r="AB609" s="141"/>
      <c r="AC609" s="142"/>
      <c r="AD609" s="141"/>
      <c r="AE609" s="142"/>
      <c r="AF609" s="141"/>
      <c r="AG609" s="142"/>
      <c r="AH609" s="141"/>
      <c r="AI609" s="17"/>
      <c r="AJ609" s="141" t="s">
        <v>64</v>
      </c>
      <c r="AK609" s="17"/>
      <c r="AL609" s="17"/>
      <c r="AM609" s="17"/>
      <c r="AN609" s="17"/>
      <c r="AO609" s="17" t="s">
        <v>23</v>
      </c>
      <c r="AP609" s="17"/>
      <c r="AQ609" s="17"/>
      <c r="AR609" s="117"/>
      <c r="AS609" s="121"/>
      <c r="AT609" s="118"/>
      <c r="AU609" s="17"/>
    </row>
    <row r="610" spans="1:47" s="9" customFormat="1" ht="43.5" hidden="1">
      <c r="A610" s="11" t="s">
        <v>122</v>
      </c>
      <c r="B610" s="3" t="s">
        <v>2165</v>
      </c>
      <c r="C610" s="4" t="s">
        <v>1891</v>
      </c>
      <c r="D610" s="4" t="s">
        <v>2167</v>
      </c>
      <c r="E610" s="4" t="s">
        <v>2168</v>
      </c>
      <c r="F610" s="12">
        <v>1</v>
      </c>
      <c r="G610" s="13" t="s">
        <v>1258</v>
      </c>
      <c r="H610" s="20" t="s">
        <v>1492</v>
      </c>
      <c r="I610" s="5" t="s">
        <v>1492</v>
      </c>
      <c r="J610" s="5"/>
      <c r="K610" s="5" t="s">
        <v>2169</v>
      </c>
      <c r="L610" s="14" t="s">
        <v>2170</v>
      </c>
      <c r="M610" s="5"/>
      <c r="N610" s="5" t="s">
        <v>2171</v>
      </c>
      <c r="O610" s="20" t="s">
        <v>2172</v>
      </c>
      <c r="P610" s="141" t="s">
        <v>12</v>
      </c>
      <c r="Q610" s="17" t="s">
        <v>96</v>
      </c>
      <c r="R610" s="17"/>
      <c r="S610" s="17" t="s">
        <v>427</v>
      </c>
      <c r="T610" s="77" t="s">
        <v>1025</v>
      </c>
      <c r="U610" s="77" t="s">
        <v>2237</v>
      </c>
      <c r="V610" s="141"/>
      <c r="W610" s="142"/>
      <c r="X610" s="141"/>
      <c r="Y610" s="142"/>
      <c r="Z610" s="141" t="s">
        <v>338</v>
      </c>
      <c r="AA610" s="13">
        <v>1</v>
      </c>
      <c r="AB610" s="141"/>
      <c r="AC610" s="142"/>
      <c r="AD610" s="141"/>
      <c r="AE610" s="142"/>
      <c r="AF610" s="141"/>
      <c r="AG610" s="142"/>
      <c r="AH610" s="141"/>
      <c r="AI610" s="17"/>
      <c r="AJ610" s="141" t="s">
        <v>60</v>
      </c>
      <c r="AK610" s="17"/>
      <c r="AL610" s="17"/>
      <c r="AM610" s="17"/>
      <c r="AN610" s="17"/>
      <c r="AO610" s="17" t="s">
        <v>23</v>
      </c>
      <c r="AP610" s="17"/>
      <c r="AQ610" s="17"/>
      <c r="AR610" s="117"/>
      <c r="AS610" s="121"/>
      <c r="AT610" s="118"/>
      <c r="AU610" s="17"/>
    </row>
    <row r="611" spans="1:47" s="9" customFormat="1" ht="304.5" hidden="1">
      <c r="A611" s="11" t="s">
        <v>124</v>
      </c>
      <c r="B611" s="3" t="s">
        <v>2238</v>
      </c>
      <c r="C611" s="4" t="s">
        <v>2239</v>
      </c>
      <c r="D611" s="4" t="s">
        <v>2240</v>
      </c>
      <c r="E611" s="4" t="s">
        <v>2241</v>
      </c>
      <c r="F611" s="12">
        <v>1</v>
      </c>
      <c r="G611" s="13" t="s">
        <v>1258</v>
      </c>
      <c r="H611" s="19" t="s">
        <v>2242</v>
      </c>
      <c r="I611" s="5" t="s">
        <v>2243</v>
      </c>
      <c r="J611" s="5" t="s">
        <v>2243</v>
      </c>
      <c r="K611" s="13" t="s">
        <v>2244</v>
      </c>
      <c r="L611" s="13" t="s">
        <v>2245</v>
      </c>
      <c r="M611" s="5" t="s">
        <v>2243</v>
      </c>
      <c r="N611" s="13"/>
      <c r="O611" s="20" t="s">
        <v>2033</v>
      </c>
      <c r="P611" s="17" t="s">
        <v>9</v>
      </c>
      <c r="Q611" s="17" t="s">
        <v>40</v>
      </c>
      <c r="R611" s="17"/>
      <c r="S611" s="17" t="s">
        <v>432</v>
      </c>
      <c r="T611" s="17" t="s">
        <v>1037</v>
      </c>
      <c r="U611" s="17" t="s">
        <v>2246</v>
      </c>
      <c r="V611" s="17"/>
      <c r="W611" s="13"/>
      <c r="X611" s="17" t="s">
        <v>295</v>
      </c>
      <c r="Y611" s="13">
        <v>1</v>
      </c>
      <c r="Z611" s="17"/>
      <c r="AA611" s="13"/>
      <c r="AB611" s="17"/>
      <c r="AC611" s="13"/>
      <c r="AD611" s="17"/>
      <c r="AE611" s="13"/>
      <c r="AF611" s="17"/>
      <c r="AG611" s="13"/>
      <c r="AH611" s="17"/>
      <c r="AI611" s="17"/>
      <c r="AJ611" s="17" t="s">
        <v>64</v>
      </c>
      <c r="AK611" s="17"/>
      <c r="AL611" s="17"/>
      <c r="AM611" s="17" t="s">
        <v>23</v>
      </c>
      <c r="AN611" s="17"/>
      <c r="AO611" s="17"/>
      <c r="AP611" s="17"/>
      <c r="AQ611" s="17"/>
      <c r="AR611" s="17"/>
      <c r="AS611" s="121"/>
      <c r="AT611" s="17"/>
      <c r="AU611" s="17"/>
    </row>
    <row r="612" spans="1:47" s="9" customFormat="1" ht="145">
      <c r="A612" s="11" t="s">
        <v>124</v>
      </c>
      <c r="B612" s="3" t="s">
        <v>2247</v>
      </c>
      <c r="C612" s="4" t="s">
        <v>2239</v>
      </c>
      <c r="D612" s="4" t="s">
        <v>2240</v>
      </c>
      <c r="E612" s="4" t="s">
        <v>2241</v>
      </c>
      <c r="F612" s="12">
        <v>1</v>
      </c>
      <c r="G612" s="13" t="s">
        <v>1258</v>
      </c>
      <c r="H612" s="19" t="s">
        <v>2242</v>
      </c>
      <c r="I612" s="5" t="s">
        <v>2243</v>
      </c>
      <c r="J612" s="5" t="s">
        <v>2243</v>
      </c>
      <c r="K612" s="13" t="s">
        <v>2244</v>
      </c>
      <c r="L612" s="13" t="s">
        <v>2245</v>
      </c>
      <c r="M612" s="5" t="s">
        <v>2243</v>
      </c>
      <c r="N612" s="13"/>
      <c r="O612" s="20" t="s">
        <v>2033</v>
      </c>
      <c r="P612" s="17" t="s">
        <v>9</v>
      </c>
      <c r="Q612" s="17" t="s">
        <v>93</v>
      </c>
      <c r="R612" s="17"/>
      <c r="S612" s="17" t="s">
        <v>1205</v>
      </c>
      <c r="T612" s="17" t="s">
        <v>1034</v>
      </c>
      <c r="U612" s="17" t="s">
        <v>2248</v>
      </c>
      <c r="V612" s="17" t="s">
        <v>325</v>
      </c>
      <c r="W612" s="13">
        <v>1</v>
      </c>
      <c r="X612" s="17" t="s">
        <v>325</v>
      </c>
      <c r="Y612" s="13">
        <v>1</v>
      </c>
      <c r="Z612" s="17" t="s">
        <v>374</v>
      </c>
      <c r="AA612" s="13">
        <v>1</v>
      </c>
      <c r="AB612" s="17" t="s">
        <v>398</v>
      </c>
      <c r="AC612" s="13">
        <v>1</v>
      </c>
      <c r="AD612" s="17" t="s">
        <v>398</v>
      </c>
      <c r="AE612" s="13">
        <v>1</v>
      </c>
      <c r="AF612" s="17"/>
      <c r="AG612" s="13"/>
      <c r="AH612" s="17"/>
      <c r="AI612" s="17"/>
      <c r="AJ612" s="17" t="s">
        <v>64</v>
      </c>
      <c r="AK612" s="17"/>
      <c r="AL612" s="17"/>
      <c r="AM612" s="17"/>
      <c r="AN612" s="17"/>
      <c r="AP612" s="17"/>
      <c r="AQ612" s="17"/>
      <c r="AR612" s="17"/>
      <c r="AS612" s="17" t="s">
        <v>23</v>
      </c>
      <c r="AT612" s="17"/>
      <c r="AU612" s="17"/>
    </row>
    <row r="613" spans="1:47" s="9" customFormat="1" ht="45" hidden="1" customHeight="1">
      <c r="A613" s="11" t="s">
        <v>124</v>
      </c>
      <c r="B613" s="3" t="s">
        <v>2238</v>
      </c>
      <c r="C613" s="4" t="s">
        <v>2239</v>
      </c>
      <c r="D613" s="4" t="s">
        <v>2240</v>
      </c>
      <c r="E613" s="4" t="s">
        <v>2241</v>
      </c>
      <c r="F613" s="12">
        <v>1</v>
      </c>
      <c r="G613" s="13" t="s">
        <v>1258</v>
      </c>
      <c r="H613" s="19" t="s">
        <v>2242</v>
      </c>
      <c r="I613" s="5" t="s">
        <v>2243</v>
      </c>
      <c r="J613" s="5" t="s">
        <v>2243</v>
      </c>
      <c r="K613" s="13" t="s">
        <v>2244</v>
      </c>
      <c r="L613" s="13" t="s">
        <v>2245</v>
      </c>
      <c r="M613" s="5" t="s">
        <v>2243</v>
      </c>
      <c r="N613" s="13"/>
      <c r="O613" s="20" t="s">
        <v>2033</v>
      </c>
      <c r="P613" s="17" t="s">
        <v>11</v>
      </c>
      <c r="Q613" s="17" t="s">
        <v>25</v>
      </c>
      <c r="R613" s="17"/>
      <c r="S613" s="17" t="s">
        <v>427</v>
      </c>
      <c r="T613" s="17" t="s">
        <v>1045</v>
      </c>
      <c r="U613" s="17" t="s">
        <v>2249</v>
      </c>
      <c r="V613" s="17"/>
      <c r="W613" s="13"/>
      <c r="X613" s="17" t="s">
        <v>295</v>
      </c>
      <c r="Y613" s="13">
        <v>1</v>
      </c>
      <c r="Z613" s="17" t="s">
        <v>364</v>
      </c>
      <c r="AA613" s="13">
        <v>1</v>
      </c>
      <c r="AB613" s="17"/>
      <c r="AC613" s="13"/>
      <c r="AD613" s="17"/>
      <c r="AE613" s="13"/>
      <c r="AF613" s="17"/>
      <c r="AG613" s="13"/>
      <c r="AH613" s="17"/>
      <c r="AI613" s="17"/>
      <c r="AJ613" s="17" t="s">
        <v>64</v>
      </c>
      <c r="AK613" s="17"/>
      <c r="AL613" s="17"/>
      <c r="AM613" s="17"/>
      <c r="AN613" s="17"/>
      <c r="AO613" s="120" t="s">
        <v>23</v>
      </c>
      <c r="AP613" s="17"/>
      <c r="AQ613" s="17"/>
      <c r="AR613" s="117"/>
      <c r="AS613" s="121"/>
      <c r="AT613" s="118"/>
      <c r="AU613" s="17"/>
    </row>
    <row r="614" spans="1:47" s="9" customFormat="1" ht="120.75" customHeight="1">
      <c r="A614" s="11" t="s">
        <v>124</v>
      </c>
      <c r="B614" s="3" t="s">
        <v>2247</v>
      </c>
      <c r="C614" s="4" t="s">
        <v>2250</v>
      </c>
      <c r="D614" s="4" t="s">
        <v>2240</v>
      </c>
      <c r="E614" s="4" t="s">
        <v>2241</v>
      </c>
      <c r="F614" s="12">
        <v>1</v>
      </c>
      <c r="G614" s="13" t="s">
        <v>1258</v>
      </c>
      <c r="H614" s="19" t="s">
        <v>2242</v>
      </c>
      <c r="I614" s="5" t="s">
        <v>2243</v>
      </c>
      <c r="J614" s="5" t="s">
        <v>2243</v>
      </c>
      <c r="K614" s="13" t="s">
        <v>2244</v>
      </c>
      <c r="L614" s="13" t="s">
        <v>2245</v>
      </c>
      <c r="M614" s="5" t="s">
        <v>2243</v>
      </c>
      <c r="N614" s="13"/>
      <c r="O614" s="20" t="s">
        <v>2033</v>
      </c>
      <c r="P614" s="17" t="s">
        <v>11</v>
      </c>
      <c r="Q614" s="17" t="s">
        <v>92</v>
      </c>
      <c r="R614" s="17"/>
      <c r="S614" s="17" t="s">
        <v>1205</v>
      </c>
      <c r="T614" s="17" t="s">
        <v>1049</v>
      </c>
      <c r="U614" s="17" t="s">
        <v>2251</v>
      </c>
      <c r="V614" s="17" t="s">
        <v>321</v>
      </c>
      <c r="W614" s="13">
        <v>1</v>
      </c>
      <c r="X614" s="17" t="s">
        <v>350</v>
      </c>
      <c r="Y614" s="13">
        <v>1</v>
      </c>
      <c r="Z614" s="17" t="s">
        <v>350</v>
      </c>
      <c r="AA614" s="13">
        <v>1</v>
      </c>
      <c r="AB614" s="17" t="s">
        <v>350</v>
      </c>
      <c r="AC614" s="13">
        <v>1</v>
      </c>
      <c r="AD614" s="17" t="s">
        <v>350</v>
      </c>
      <c r="AE614" s="13">
        <v>1</v>
      </c>
      <c r="AF614" s="17"/>
      <c r="AG614" s="13"/>
      <c r="AH614" s="17"/>
      <c r="AI614" s="17"/>
      <c r="AJ614" s="17" t="s">
        <v>64</v>
      </c>
      <c r="AK614" s="17"/>
      <c r="AL614" s="17"/>
      <c r="AM614" s="17"/>
      <c r="AN614" s="117"/>
      <c r="AO614" s="121"/>
      <c r="AP614" s="118"/>
      <c r="AQ614" s="17"/>
      <c r="AR614" s="17"/>
      <c r="AS614" s="17" t="s">
        <v>23</v>
      </c>
      <c r="AT614" s="17" t="s">
        <v>2252</v>
      </c>
      <c r="AU614" s="17"/>
    </row>
    <row r="615" spans="1:47" s="9" customFormat="1" ht="120.75" customHeight="1">
      <c r="A615" s="11" t="s">
        <v>124</v>
      </c>
      <c r="B615" s="3" t="s">
        <v>2253</v>
      </c>
      <c r="C615" s="4" t="s">
        <v>2250</v>
      </c>
      <c r="D615" s="4" t="s">
        <v>2240</v>
      </c>
      <c r="E615" s="4" t="s">
        <v>2241</v>
      </c>
      <c r="F615" s="17" t="s">
        <v>11</v>
      </c>
      <c r="G615" s="17" t="s">
        <v>92</v>
      </c>
      <c r="H615" s="17"/>
      <c r="I615" s="17" t="s">
        <v>1205</v>
      </c>
      <c r="J615" s="5"/>
      <c r="K615" s="13"/>
      <c r="L615" s="13"/>
      <c r="M615" s="5"/>
      <c r="N615" s="13"/>
      <c r="O615" s="20"/>
      <c r="P615" s="17" t="s">
        <v>11</v>
      </c>
      <c r="Q615" s="17" t="s">
        <v>92</v>
      </c>
      <c r="R615" s="17"/>
      <c r="S615" s="17" t="s">
        <v>1205</v>
      </c>
      <c r="T615" s="17" t="s">
        <v>1049</v>
      </c>
      <c r="U615" s="17" t="s">
        <v>2254</v>
      </c>
      <c r="V615" s="17" t="s">
        <v>321</v>
      </c>
      <c r="W615" s="13">
        <v>1</v>
      </c>
      <c r="X615" s="17" t="s">
        <v>350</v>
      </c>
      <c r="Y615" s="13">
        <v>1</v>
      </c>
      <c r="Z615" s="17" t="s">
        <v>350</v>
      </c>
      <c r="AA615" s="13">
        <v>1</v>
      </c>
      <c r="AB615" s="17" t="s">
        <v>350</v>
      </c>
      <c r="AC615" s="13">
        <v>1</v>
      </c>
      <c r="AD615" s="17" t="s">
        <v>350</v>
      </c>
      <c r="AE615" s="13">
        <v>1</v>
      </c>
      <c r="AF615" s="17"/>
      <c r="AG615" s="13"/>
      <c r="AH615" s="17"/>
      <c r="AI615" s="17"/>
      <c r="AJ615" s="17" t="s">
        <v>64</v>
      </c>
      <c r="AK615" s="17"/>
      <c r="AL615" s="17"/>
      <c r="AM615" s="17"/>
      <c r="AN615" s="117"/>
      <c r="AO615" s="121"/>
      <c r="AP615" s="118"/>
      <c r="AQ615" s="17"/>
      <c r="AR615" s="17"/>
      <c r="AS615" s="17" t="s">
        <v>23</v>
      </c>
      <c r="AT615" s="17" t="s">
        <v>2255</v>
      </c>
      <c r="AU615" s="17"/>
    </row>
    <row r="616" spans="1:47" s="9" customFormat="1" ht="120.75" customHeight="1">
      <c r="A616" s="11" t="s">
        <v>124</v>
      </c>
      <c r="B616" s="3" t="s">
        <v>205</v>
      </c>
      <c r="C616" s="4" t="s">
        <v>2250</v>
      </c>
      <c r="D616" s="4" t="s">
        <v>2240</v>
      </c>
      <c r="E616" s="4" t="s">
        <v>2241</v>
      </c>
      <c r="F616" s="17" t="s">
        <v>11</v>
      </c>
      <c r="G616" s="17" t="s">
        <v>92</v>
      </c>
      <c r="H616" s="17"/>
      <c r="I616" s="17" t="s">
        <v>1205</v>
      </c>
      <c r="J616" s="5"/>
      <c r="K616" s="13"/>
      <c r="L616" s="13"/>
      <c r="M616" s="5"/>
      <c r="N616" s="13"/>
      <c r="O616" s="20"/>
      <c r="P616" s="17" t="s">
        <v>11</v>
      </c>
      <c r="Q616" s="17" t="s">
        <v>92</v>
      </c>
      <c r="R616" s="17"/>
      <c r="S616" s="17" t="s">
        <v>1205</v>
      </c>
      <c r="T616" s="17" t="s">
        <v>1049</v>
      </c>
      <c r="U616" s="17" t="s">
        <v>2254</v>
      </c>
      <c r="V616" s="17" t="s">
        <v>321</v>
      </c>
      <c r="W616" s="13">
        <v>1</v>
      </c>
      <c r="X616" s="17" t="s">
        <v>350</v>
      </c>
      <c r="Y616" s="13">
        <v>1</v>
      </c>
      <c r="Z616" s="17" t="s">
        <v>350</v>
      </c>
      <c r="AA616" s="13">
        <v>1</v>
      </c>
      <c r="AB616" s="17" t="s">
        <v>350</v>
      </c>
      <c r="AC616" s="13">
        <v>1</v>
      </c>
      <c r="AD616" s="17" t="s">
        <v>350</v>
      </c>
      <c r="AE616" s="13">
        <v>1</v>
      </c>
      <c r="AF616" s="17"/>
      <c r="AG616" s="13"/>
      <c r="AH616" s="17"/>
      <c r="AI616" s="17"/>
      <c r="AJ616" s="17" t="s">
        <v>64</v>
      </c>
      <c r="AK616" s="17"/>
      <c r="AL616" s="17"/>
      <c r="AM616" s="17"/>
      <c r="AN616" s="117"/>
      <c r="AO616" s="130"/>
      <c r="AP616" s="118"/>
      <c r="AQ616" s="17"/>
      <c r="AR616" s="17"/>
      <c r="AS616" s="17" t="s">
        <v>23</v>
      </c>
      <c r="AT616" s="17" t="s">
        <v>2255</v>
      </c>
      <c r="AU616" s="17"/>
    </row>
    <row r="617" spans="1:47" s="9" customFormat="1" ht="116.25" customHeight="1">
      <c r="A617" s="11" t="s">
        <v>124</v>
      </c>
      <c r="B617" s="3" t="s">
        <v>2256</v>
      </c>
      <c r="C617" s="4" t="s">
        <v>2239</v>
      </c>
      <c r="D617" s="4" t="s">
        <v>2240</v>
      </c>
      <c r="E617" s="4" t="s">
        <v>2241</v>
      </c>
      <c r="F617" s="12">
        <v>1</v>
      </c>
      <c r="G617" s="13" t="s">
        <v>1258</v>
      </c>
      <c r="H617" s="19" t="s">
        <v>2242</v>
      </c>
      <c r="I617" s="5" t="s">
        <v>2243</v>
      </c>
      <c r="J617" s="5" t="s">
        <v>2243</v>
      </c>
      <c r="K617" s="13" t="s">
        <v>2244</v>
      </c>
      <c r="L617" s="13" t="s">
        <v>2245</v>
      </c>
      <c r="M617" s="5" t="s">
        <v>2243</v>
      </c>
      <c r="N617" s="13"/>
      <c r="O617" s="20" t="s">
        <v>2033</v>
      </c>
      <c r="P617" s="17" t="s">
        <v>12</v>
      </c>
      <c r="Q617" s="17" t="s">
        <v>84</v>
      </c>
      <c r="R617" s="17"/>
      <c r="S617" s="17" t="s">
        <v>1202</v>
      </c>
      <c r="T617" s="17" t="s">
        <v>1050</v>
      </c>
      <c r="U617" s="17" t="s">
        <v>2257</v>
      </c>
      <c r="V617" s="17" t="s">
        <v>291</v>
      </c>
      <c r="W617" s="13">
        <v>1</v>
      </c>
      <c r="X617" s="17" t="s">
        <v>340</v>
      </c>
      <c r="Y617" s="13">
        <v>1</v>
      </c>
      <c r="Z617" s="17" t="s">
        <v>340</v>
      </c>
      <c r="AA617" s="13">
        <v>1</v>
      </c>
      <c r="AB617" s="17" t="s">
        <v>291</v>
      </c>
      <c r="AC617" s="13">
        <v>1</v>
      </c>
      <c r="AD617" s="17" t="s">
        <v>291</v>
      </c>
      <c r="AE617" s="13">
        <v>1</v>
      </c>
      <c r="AF617" s="17"/>
      <c r="AG617" s="13"/>
      <c r="AH617" s="17"/>
      <c r="AI617" s="17"/>
      <c r="AJ617" s="17" t="s">
        <v>64</v>
      </c>
      <c r="AK617" s="17" t="s">
        <v>64</v>
      </c>
      <c r="AL617" s="17"/>
      <c r="AM617" s="17"/>
      <c r="AN617" s="117"/>
      <c r="AO617" s="121"/>
      <c r="AP617" s="118"/>
      <c r="AQ617" s="17"/>
      <c r="AR617" s="17"/>
      <c r="AS617" s="123" t="s">
        <v>23</v>
      </c>
      <c r="AT617" s="17"/>
      <c r="AU617" s="17"/>
    </row>
    <row r="618" spans="1:47" s="9" customFormat="1" ht="159.65" hidden="1">
      <c r="A618" s="11" t="s">
        <v>124</v>
      </c>
      <c r="B618" s="3" t="s">
        <v>171</v>
      </c>
      <c r="C618" s="3" t="s">
        <v>2258</v>
      </c>
      <c r="D618" s="4" t="s">
        <v>2259</v>
      </c>
      <c r="E618" s="4" t="s">
        <v>2241</v>
      </c>
      <c r="F618" s="12">
        <v>1</v>
      </c>
      <c r="G618" s="13" t="s">
        <v>1258</v>
      </c>
      <c r="H618" s="17"/>
      <c r="I618" s="20" t="s">
        <v>2260</v>
      </c>
      <c r="J618" s="5"/>
      <c r="K618" s="5" t="s">
        <v>2261</v>
      </c>
      <c r="L618" s="17"/>
      <c r="M618" s="17"/>
      <c r="N618" s="17"/>
      <c r="O618" s="20" t="s">
        <v>2262</v>
      </c>
      <c r="P618" s="17" t="s">
        <v>9</v>
      </c>
      <c r="Q618" s="17" t="s">
        <v>21</v>
      </c>
      <c r="R618" s="17"/>
      <c r="S618" s="17" t="s">
        <v>1205</v>
      </c>
      <c r="T618" s="17" t="s">
        <v>1044</v>
      </c>
      <c r="U618" s="17" t="s">
        <v>2263</v>
      </c>
      <c r="V618" s="17"/>
      <c r="W618" s="13"/>
      <c r="X618" s="17" t="s">
        <v>295</v>
      </c>
      <c r="Y618" s="13">
        <v>1</v>
      </c>
      <c r="Z618" s="17" t="s">
        <v>367</v>
      </c>
      <c r="AA618" s="13">
        <v>1</v>
      </c>
      <c r="AB618" s="17"/>
      <c r="AC618" s="13"/>
      <c r="AD618" s="17"/>
      <c r="AE618" s="13"/>
      <c r="AF618" s="17"/>
      <c r="AG618" s="13"/>
      <c r="AH618" s="17"/>
      <c r="AI618" s="17"/>
      <c r="AJ618" s="17" t="s">
        <v>45</v>
      </c>
      <c r="AK618" s="17"/>
      <c r="AL618" s="17"/>
      <c r="AM618" s="17"/>
      <c r="AN618" s="17"/>
      <c r="AO618" s="123"/>
      <c r="AP618" s="17"/>
      <c r="AQ618" s="17"/>
      <c r="AR618" s="17"/>
      <c r="AS618" s="17" t="s">
        <v>23</v>
      </c>
      <c r="AT618" s="17" t="s">
        <v>2264</v>
      </c>
      <c r="AU618" s="17"/>
    </row>
    <row r="619" spans="1:47" s="9" customFormat="1" ht="45" hidden="1" customHeight="1">
      <c r="A619" s="11" t="s">
        <v>124</v>
      </c>
      <c r="B619" s="3" t="s">
        <v>171</v>
      </c>
      <c r="C619" s="3" t="s">
        <v>2258</v>
      </c>
      <c r="D619" s="4" t="s">
        <v>2259</v>
      </c>
      <c r="E619" s="4" t="s">
        <v>2241</v>
      </c>
      <c r="F619" s="12">
        <v>1</v>
      </c>
      <c r="G619" s="13" t="s">
        <v>1258</v>
      </c>
      <c r="H619" s="17"/>
      <c r="I619" s="20" t="s">
        <v>2260</v>
      </c>
      <c r="J619" s="5"/>
      <c r="K619" s="5" t="s">
        <v>2261</v>
      </c>
      <c r="L619" s="17"/>
      <c r="M619" s="17"/>
      <c r="N619" s="17"/>
      <c r="O619" s="20" t="s">
        <v>2262</v>
      </c>
      <c r="P619" s="17" t="s">
        <v>9</v>
      </c>
      <c r="Q619" s="17" t="s">
        <v>25</v>
      </c>
      <c r="R619" s="17"/>
      <c r="S619" s="17" t="s">
        <v>427</v>
      </c>
      <c r="T619" s="75" t="s">
        <v>1030</v>
      </c>
      <c r="U619" s="17" t="s">
        <v>2265</v>
      </c>
      <c r="V619" s="17"/>
      <c r="W619" s="13"/>
      <c r="X619" s="17" t="s">
        <v>295</v>
      </c>
      <c r="Y619" s="13">
        <v>1</v>
      </c>
      <c r="Z619" s="17" t="s">
        <v>364</v>
      </c>
      <c r="AA619" s="13">
        <v>1</v>
      </c>
      <c r="AB619" s="17"/>
      <c r="AC619" s="13"/>
      <c r="AD619" s="17"/>
      <c r="AE619" s="13"/>
      <c r="AF619" s="17"/>
      <c r="AG619" s="13"/>
      <c r="AH619" s="17"/>
      <c r="AI619" s="17"/>
      <c r="AJ619" s="17" t="s">
        <v>64</v>
      </c>
      <c r="AK619" s="17" t="s">
        <v>64</v>
      </c>
      <c r="AL619" s="17" t="s">
        <v>2266</v>
      </c>
      <c r="AM619" s="17"/>
      <c r="AN619" s="17"/>
      <c r="AO619" s="17" t="s">
        <v>23</v>
      </c>
      <c r="AP619" s="17"/>
      <c r="AQ619" s="17"/>
      <c r="AR619" s="117"/>
      <c r="AS619" s="121"/>
      <c r="AT619" s="118" t="s">
        <v>2267</v>
      </c>
      <c r="AU619" s="17"/>
    </row>
    <row r="620" spans="1:47" s="9" customFormat="1" ht="174.75" hidden="1" customHeight="1">
      <c r="A620" s="11" t="s">
        <v>124</v>
      </c>
      <c r="B620" s="3" t="s">
        <v>171</v>
      </c>
      <c r="C620" s="3" t="s">
        <v>2268</v>
      </c>
      <c r="D620" s="4" t="s">
        <v>2269</v>
      </c>
      <c r="E620" s="4" t="s">
        <v>2270</v>
      </c>
      <c r="F620" s="12">
        <v>1</v>
      </c>
      <c r="G620" s="13" t="s">
        <v>1258</v>
      </c>
      <c r="H620" s="17"/>
      <c r="I620" s="5" t="s">
        <v>2271</v>
      </c>
      <c r="J620" s="5"/>
      <c r="K620" s="5" t="s">
        <v>2261</v>
      </c>
      <c r="L620" s="17"/>
      <c r="M620" s="17"/>
      <c r="N620" s="17"/>
      <c r="O620" s="20" t="s">
        <v>2272</v>
      </c>
      <c r="P620" s="17" t="s">
        <v>9</v>
      </c>
      <c r="Q620" s="17" t="s">
        <v>96</v>
      </c>
      <c r="R620" s="17"/>
      <c r="S620" s="17" t="s">
        <v>1205</v>
      </c>
      <c r="T620" s="76" t="s">
        <v>1031</v>
      </c>
      <c r="U620" s="76" t="s">
        <v>2273</v>
      </c>
      <c r="V620" s="17"/>
      <c r="W620" s="13"/>
      <c r="X620" s="17" t="s">
        <v>295</v>
      </c>
      <c r="Y620" s="13">
        <v>1</v>
      </c>
      <c r="Z620" s="17" t="s">
        <v>367</v>
      </c>
      <c r="AA620" s="13">
        <v>1</v>
      </c>
      <c r="AB620" s="17"/>
      <c r="AC620" s="13"/>
      <c r="AD620" s="17"/>
      <c r="AE620" s="13"/>
      <c r="AF620" s="17"/>
      <c r="AG620" s="13"/>
      <c r="AH620" s="17"/>
      <c r="AI620" s="17"/>
      <c r="AJ620" s="17" t="s">
        <v>45</v>
      </c>
      <c r="AK620" s="17"/>
      <c r="AL620" s="17"/>
      <c r="AM620" s="17"/>
      <c r="AN620" s="17"/>
      <c r="AP620" s="17"/>
      <c r="AQ620" s="17"/>
      <c r="AR620" s="17"/>
      <c r="AS620" s="17" t="s">
        <v>33</v>
      </c>
      <c r="AT620" s="17" t="s">
        <v>2274</v>
      </c>
      <c r="AU620" s="17"/>
    </row>
    <row r="621" spans="1:47" s="9" customFormat="1" ht="45" hidden="1" customHeight="1">
      <c r="A621" s="11" t="s">
        <v>124</v>
      </c>
      <c r="B621" s="3" t="s">
        <v>171</v>
      </c>
      <c r="C621" s="3" t="s">
        <v>2268</v>
      </c>
      <c r="D621" s="4" t="s">
        <v>2269</v>
      </c>
      <c r="E621" s="4" t="s">
        <v>2270</v>
      </c>
      <c r="F621" s="12">
        <v>1</v>
      </c>
      <c r="G621" s="13" t="s">
        <v>1258</v>
      </c>
      <c r="H621" s="17"/>
      <c r="I621" s="5" t="s">
        <v>2271</v>
      </c>
      <c r="J621" s="5"/>
      <c r="K621" s="5" t="s">
        <v>2261</v>
      </c>
      <c r="L621" s="17"/>
      <c r="M621" s="17"/>
      <c r="N621" s="17"/>
      <c r="O621" s="20" t="s">
        <v>2272</v>
      </c>
      <c r="P621" s="17" t="s">
        <v>11</v>
      </c>
      <c r="Q621" s="17" t="s">
        <v>59</v>
      </c>
      <c r="R621" s="17"/>
      <c r="S621" s="17" t="s">
        <v>428</v>
      </c>
      <c r="T621" s="17" t="s">
        <v>1047</v>
      </c>
      <c r="U621" s="17" t="s">
        <v>2275</v>
      </c>
      <c r="V621" s="17"/>
      <c r="W621" s="13"/>
      <c r="X621" s="17" t="s">
        <v>334</v>
      </c>
      <c r="Y621" s="13">
        <v>1</v>
      </c>
      <c r="Z621" s="17"/>
      <c r="AA621" s="13"/>
      <c r="AB621" s="17"/>
      <c r="AC621" s="13"/>
      <c r="AD621" s="17"/>
      <c r="AE621" s="13"/>
      <c r="AF621" s="17"/>
      <c r="AG621" s="13"/>
      <c r="AH621" s="17"/>
      <c r="AI621" s="17"/>
      <c r="AJ621" s="17"/>
      <c r="AK621" s="17" t="s">
        <v>64</v>
      </c>
      <c r="AL621" s="17"/>
      <c r="AM621" s="17" t="s">
        <v>23</v>
      </c>
      <c r="AN621" s="17"/>
      <c r="AO621" s="17"/>
      <c r="AP621" s="17"/>
      <c r="AQ621" s="17"/>
      <c r="AR621" s="17"/>
      <c r="AS621" s="121"/>
      <c r="AT621" s="17"/>
      <c r="AU621" s="17"/>
    </row>
    <row r="622" spans="1:47" s="9" customFormat="1" ht="58" hidden="1">
      <c r="A622" s="11" t="s">
        <v>124</v>
      </c>
      <c r="B622" s="3" t="s">
        <v>171</v>
      </c>
      <c r="C622" s="3" t="s">
        <v>2268</v>
      </c>
      <c r="D622" s="4" t="s">
        <v>2269</v>
      </c>
      <c r="E622" s="4" t="s">
        <v>2270</v>
      </c>
      <c r="F622" s="12">
        <v>1</v>
      </c>
      <c r="G622" s="13" t="s">
        <v>1258</v>
      </c>
      <c r="H622" s="17"/>
      <c r="I622" s="5" t="s">
        <v>2271</v>
      </c>
      <c r="J622" s="5"/>
      <c r="K622" s="5" t="s">
        <v>2261</v>
      </c>
      <c r="L622" s="17"/>
      <c r="M622" s="17"/>
      <c r="N622" s="17"/>
      <c r="O622" s="20" t="s">
        <v>2272</v>
      </c>
      <c r="P622" s="17" t="s">
        <v>12</v>
      </c>
      <c r="Q622" s="17" t="s">
        <v>40</v>
      </c>
      <c r="R622" s="17"/>
      <c r="S622" s="17" t="s">
        <v>428</v>
      </c>
      <c r="T622" s="84" t="s">
        <v>1052</v>
      </c>
      <c r="U622" s="17" t="s">
        <v>2276</v>
      </c>
      <c r="V622" s="17"/>
      <c r="W622" s="13"/>
      <c r="X622" s="17" t="s">
        <v>295</v>
      </c>
      <c r="Y622" s="13">
        <v>1</v>
      </c>
      <c r="Z622" s="17"/>
      <c r="AA622" s="13"/>
      <c r="AB622" s="17"/>
      <c r="AC622" s="13"/>
      <c r="AD622" s="17"/>
      <c r="AE622" s="13"/>
      <c r="AF622" s="17"/>
      <c r="AG622" s="13"/>
      <c r="AH622" s="17"/>
      <c r="AI622" s="17"/>
      <c r="AJ622" s="17"/>
      <c r="AK622" s="17" t="s">
        <v>64</v>
      </c>
      <c r="AL622" s="17"/>
      <c r="AM622" s="17" t="s">
        <v>27</v>
      </c>
      <c r="AN622" s="17"/>
      <c r="AO622" s="17"/>
      <c r="AP622" s="17"/>
      <c r="AQ622" s="17"/>
      <c r="AR622" s="17"/>
      <c r="AS622" s="121"/>
      <c r="AT622" s="17" t="s">
        <v>2277</v>
      </c>
      <c r="AU622" s="17"/>
    </row>
    <row r="623" spans="1:47" s="9" customFormat="1" ht="45" hidden="1" customHeight="1">
      <c r="A623" s="11" t="s">
        <v>124</v>
      </c>
      <c r="B623" s="3" t="s">
        <v>2256</v>
      </c>
      <c r="C623" s="4" t="s">
        <v>2239</v>
      </c>
      <c r="D623" s="4" t="s">
        <v>2240</v>
      </c>
      <c r="E623" s="4" t="s">
        <v>2241</v>
      </c>
      <c r="F623" s="12">
        <v>1</v>
      </c>
      <c r="G623" s="13" t="s">
        <v>1258</v>
      </c>
      <c r="H623" s="19" t="s">
        <v>2242</v>
      </c>
      <c r="I623" s="5" t="s">
        <v>2243</v>
      </c>
      <c r="J623" s="5" t="s">
        <v>2243</v>
      </c>
      <c r="K623" s="13" t="s">
        <v>2244</v>
      </c>
      <c r="L623" s="13" t="s">
        <v>2245</v>
      </c>
      <c r="M623" s="5" t="s">
        <v>2243</v>
      </c>
      <c r="N623" s="13"/>
      <c r="O623" s="20" t="s">
        <v>2033</v>
      </c>
      <c r="P623" s="17" t="s">
        <v>9</v>
      </c>
      <c r="Q623" s="17" t="s">
        <v>38</v>
      </c>
      <c r="R623" s="17"/>
      <c r="S623" s="17" t="s">
        <v>427</v>
      </c>
      <c r="T623" s="17" t="s">
        <v>1033</v>
      </c>
      <c r="U623" s="17" t="s">
        <v>2278</v>
      </c>
      <c r="V623" s="17"/>
      <c r="W623" s="13"/>
      <c r="X623" s="17"/>
      <c r="Y623" s="13"/>
      <c r="Z623" s="17" t="s">
        <v>364</v>
      </c>
      <c r="AA623" s="13">
        <v>1</v>
      </c>
      <c r="AB623" s="17"/>
      <c r="AC623" s="13"/>
      <c r="AD623" s="17" t="s">
        <v>295</v>
      </c>
      <c r="AE623" s="13">
        <v>1</v>
      </c>
      <c r="AF623" s="17" t="s">
        <v>1598</v>
      </c>
      <c r="AG623" s="13">
        <v>1</v>
      </c>
      <c r="AH623" s="17"/>
      <c r="AI623" s="17"/>
      <c r="AJ623" s="17" t="s">
        <v>64</v>
      </c>
      <c r="AK623" s="17" t="s">
        <v>64</v>
      </c>
      <c r="AL623" s="17"/>
      <c r="AM623" s="17"/>
      <c r="AN623" s="17"/>
      <c r="AO623" s="120" t="s">
        <v>23</v>
      </c>
      <c r="AP623" s="17"/>
      <c r="AQ623" s="17"/>
      <c r="AR623" s="117"/>
      <c r="AS623" s="121"/>
      <c r="AT623" s="118"/>
      <c r="AU623" s="17"/>
    </row>
    <row r="624" spans="1:47" s="9" customFormat="1" ht="45" customHeight="1">
      <c r="A624" s="11" t="s">
        <v>124</v>
      </c>
      <c r="B624" s="3" t="s">
        <v>2247</v>
      </c>
      <c r="C624" s="4" t="s">
        <v>2250</v>
      </c>
      <c r="D624" s="4" t="s">
        <v>2240</v>
      </c>
      <c r="E624" s="4" t="s">
        <v>2241</v>
      </c>
      <c r="F624" s="17" t="s">
        <v>9</v>
      </c>
      <c r="G624" s="17" t="s">
        <v>95</v>
      </c>
      <c r="H624" s="17"/>
      <c r="I624" s="17" t="s">
        <v>1205</v>
      </c>
      <c r="J624" s="17" t="s">
        <v>1035</v>
      </c>
      <c r="K624" s="13"/>
      <c r="L624" s="13"/>
      <c r="M624" s="5"/>
      <c r="N624" s="13"/>
      <c r="O624" s="20"/>
      <c r="P624" s="17" t="s">
        <v>9</v>
      </c>
      <c r="Q624" s="17" t="s">
        <v>95</v>
      </c>
      <c r="R624" s="17"/>
      <c r="S624" s="17" t="s">
        <v>1205</v>
      </c>
      <c r="T624" s="17" t="s">
        <v>1035</v>
      </c>
      <c r="U624" s="17" t="s">
        <v>2279</v>
      </c>
      <c r="V624" s="17" t="s">
        <v>278</v>
      </c>
      <c r="W624" s="13">
        <v>1</v>
      </c>
      <c r="X624" s="17"/>
      <c r="Y624" s="13"/>
      <c r="Z624" s="17" t="s">
        <v>357</v>
      </c>
      <c r="AA624" s="13">
        <v>1</v>
      </c>
      <c r="AB624" s="17"/>
      <c r="AC624" s="13"/>
      <c r="AD624" s="17" t="s">
        <v>332</v>
      </c>
      <c r="AE624" s="13">
        <v>1</v>
      </c>
      <c r="AF624" s="17"/>
      <c r="AG624" s="13"/>
      <c r="AH624" s="17"/>
      <c r="AI624" s="17"/>
      <c r="AJ624" s="17" t="s">
        <v>64</v>
      </c>
      <c r="AK624" s="17"/>
      <c r="AL624" s="17"/>
      <c r="AM624" s="17"/>
      <c r="AN624" s="117"/>
      <c r="AO624" s="121"/>
      <c r="AP624" s="118"/>
      <c r="AQ624" s="17"/>
      <c r="AR624" s="17"/>
      <c r="AS624" s="17" t="s">
        <v>23</v>
      </c>
      <c r="AT624" s="17" t="s">
        <v>2252</v>
      </c>
      <c r="AU624" s="17"/>
    </row>
    <row r="625" spans="1:47" s="9" customFormat="1" ht="45" customHeight="1">
      <c r="A625" s="11" t="s">
        <v>124</v>
      </c>
      <c r="B625" s="3" t="s">
        <v>2253</v>
      </c>
      <c r="C625" s="4" t="s">
        <v>2250</v>
      </c>
      <c r="D625" s="4" t="s">
        <v>2240</v>
      </c>
      <c r="E625" s="4" t="s">
        <v>2241</v>
      </c>
      <c r="F625" s="17" t="s">
        <v>9</v>
      </c>
      <c r="G625" s="17" t="s">
        <v>95</v>
      </c>
      <c r="H625" s="17"/>
      <c r="I625" s="17" t="s">
        <v>1205</v>
      </c>
      <c r="J625" s="17" t="s">
        <v>1035</v>
      </c>
      <c r="K625" s="13"/>
      <c r="L625" s="13"/>
      <c r="M625" s="5"/>
      <c r="N625" s="13"/>
      <c r="O625" s="20"/>
      <c r="P625" s="17" t="s">
        <v>9</v>
      </c>
      <c r="Q625" s="17" t="s">
        <v>95</v>
      </c>
      <c r="R625" s="17"/>
      <c r="S625" s="17" t="s">
        <v>1205</v>
      </c>
      <c r="T625" s="17" t="s">
        <v>1035</v>
      </c>
      <c r="U625" s="17" t="s">
        <v>2280</v>
      </c>
      <c r="V625" s="17" t="s">
        <v>278</v>
      </c>
      <c r="W625" s="13">
        <v>1</v>
      </c>
      <c r="X625" s="17"/>
      <c r="Y625" s="13"/>
      <c r="Z625" s="17" t="s">
        <v>357</v>
      </c>
      <c r="AA625" s="13">
        <v>1</v>
      </c>
      <c r="AB625" s="17"/>
      <c r="AC625" s="13"/>
      <c r="AD625" s="17" t="s">
        <v>332</v>
      </c>
      <c r="AE625" s="13">
        <v>1</v>
      </c>
      <c r="AF625" s="17"/>
      <c r="AG625" s="13"/>
      <c r="AH625" s="17"/>
      <c r="AI625" s="17"/>
      <c r="AJ625" s="17" t="s">
        <v>64</v>
      </c>
      <c r="AK625" s="17"/>
      <c r="AL625" s="17"/>
      <c r="AM625" s="17"/>
      <c r="AN625" s="117"/>
      <c r="AO625" s="121"/>
      <c r="AP625" s="118"/>
      <c r="AQ625" s="17"/>
      <c r="AR625" s="17"/>
      <c r="AS625" s="17" t="s">
        <v>23</v>
      </c>
      <c r="AT625" s="17" t="s">
        <v>2255</v>
      </c>
      <c r="AU625" s="17"/>
    </row>
    <row r="626" spans="1:47" s="9" customFormat="1" ht="116.15">
      <c r="A626" s="11" t="s">
        <v>124</v>
      </c>
      <c r="B626" s="3" t="s">
        <v>205</v>
      </c>
      <c r="C626" s="4" t="s">
        <v>2250</v>
      </c>
      <c r="D626" s="4" t="s">
        <v>2240</v>
      </c>
      <c r="E626" s="4" t="s">
        <v>2241</v>
      </c>
      <c r="F626" s="12">
        <v>1</v>
      </c>
      <c r="G626" s="13" t="s">
        <v>1258</v>
      </c>
      <c r="H626" s="19" t="s">
        <v>2242</v>
      </c>
      <c r="I626" s="5" t="s">
        <v>2243</v>
      </c>
      <c r="J626" s="5" t="s">
        <v>2243</v>
      </c>
      <c r="K626" s="13" t="s">
        <v>2244</v>
      </c>
      <c r="L626" s="13" t="s">
        <v>2245</v>
      </c>
      <c r="M626" s="5" t="s">
        <v>2243</v>
      </c>
      <c r="N626" s="13"/>
      <c r="O626" s="20" t="s">
        <v>2033</v>
      </c>
      <c r="P626" s="17" t="s">
        <v>9</v>
      </c>
      <c r="Q626" s="17" t="s">
        <v>95</v>
      </c>
      <c r="R626" s="17"/>
      <c r="S626" s="17" t="s">
        <v>1205</v>
      </c>
      <c r="T626" s="17" t="s">
        <v>1035</v>
      </c>
      <c r="U626" s="17" t="s">
        <v>2281</v>
      </c>
      <c r="V626" s="17" t="s">
        <v>278</v>
      </c>
      <c r="W626" s="13">
        <v>1</v>
      </c>
      <c r="X626" s="17"/>
      <c r="Y626" s="13"/>
      <c r="Z626" s="17" t="s">
        <v>357</v>
      </c>
      <c r="AA626" s="13">
        <v>1</v>
      </c>
      <c r="AB626" s="17"/>
      <c r="AC626" s="13"/>
      <c r="AD626" s="17" t="s">
        <v>332</v>
      </c>
      <c r="AE626" s="13">
        <v>1</v>
      </c>
      <c r="AF626" s="17"/>
      <c r="AG626" s="13"/>
      <c r="AH626" s="17"/>
      <c r="AI626" s="17"/>
      <c r="AJ626" s="17" t="s">
        <v>64</v>
      </c>
      <c r="AK626" s="17"/>
      <c r="AL626" s="17"/>
      <c r="AM626" s="17"/>
      <c r="AN626" s="117"/>
      <c r="AO626" s="121"/>
      <c r="AP626" s="118"/>
      <c r="AQ626" s="17"/>
      <c r="AR626" s="17"/>
      <c r="AS626" s="17" t="s">
        <v>23</v>
      </c>
      <c r="AT626" s="17" t="s">
        <v>2255</v>
      </c>
      <c r="AU626" s="17"/>
    </row>
    <row r="627" spans="1:47" s="9" customFormat="1" ht="71.150000000000006" hidden="1" customHeight="1">
      <c r="A627" s="11" t="s">
        <v>124</v>
      </c>
      <c r="B627" s="3" t="s">
        <v>2256</v>
      </c>
      <c r="C627" s="4" t="s">
        <v>2239</v>
      </c>
      <c r="D627" s="4" t="s">
        <v>2240</v>
      </c>
      <c r="E627" s="4" t="s">
        <v>2241</v>
      </c>
      <c r="F627" s="12">
        <v>1</v>
      </c>
      <c r="G627" s="13" t="s">
        <v>1258</v>
      </c>
      <c r="H627" s="19" t="s">
        <v>2242</v>
      </c>
      <c r="I627" s="5" t="s">
        <v>2243</v>
      </c>
      <c r="J627" s="5" t="s">
        <v>2243</v>
      </c>
      <c r="K627" s="13" t="s">
        <v>2244</v>
      </c>
      <c r="L627" s="13" t="s">
        <v>2245</v>
      </c>
      <c r="M627" s="5" t="s">
        <v>2243</v>
      </c>
      <c r="N627" s="13"/>
      <c r="O627" s="20" t="s">
        <v>2033</v>
      </c>
      <c r="P627" s="17" t="s">
        <v>9</v>
      </c>
      <c r="Q627" s="17"/>
      <c r="R627" s="17"/>
      <c r="S627" s="17" t="s">
        <v>429</v>
      </c>
      <c r="T627" s="17" t="s">
        <v>1036</v>
      </c>
      <c r="U627" s="17" t="s">
        <v>2282</v>
      </c>
      <c r="V627" s="17" t="s">
        <v>1700</v>
      </c>
      <c r="W627" s="13"/>
      <c r="X627" s="17" t="s">
        <v>1700</v>
      </c>
      <c r="Y627" s="13"/>
      <c r="Z627" s="17" t="s">
        <v>1700</v>
      </c>
      <c r="AA627" s="13"/>
      <c r="AB627" s="17" t="s">
        <v>1700</v>
      </c>
      <c r="AC627" s="13"/>
      <c r="AD627" s="17" t="s">
        <v>371</v>
      </c>
      <c r="AE627" s="13">
        <v>1</v>
      </c>
      <c r="AF627" s="17" t="s">
        <v>1375</v>
      </c>
      <c r="AG627" s="13">
        <v>1</v>
      </c>
      <c r="AH627" s="17"/>
      <c r="AI627" s="17"/>
      <c r="AJ627" s="17" t="s">
        <v>64</v>
      </c>
      <c r="AK627" s="17"/>
      <c r="AL627" s="17"/>
      <c r="AM627" s="17"/>
      <c r="AN627" s="17"/>
      <c r="AO627" s="123"/>
      <c r="AP627" s="17"/>
      <c r="AQ627" s="17"/>
      <c r="AR627" s="17"/>
      <c r="AS627" s="121"/>
      <c r="AT627" s="17"/>
      <c r="AU627" s="17"/>
    </row>
    <row r="628" spans="1:47" s="9" customFormat="1" ht="45" hidden="1" customHeight="1">
      <c r="A628" s="11" t="s">
        <v>124</v>
      </c>
      <c r="B628" s="3" t="s">
        <v>2283</v>
      </c>
      <c r="C628" s="4" t="s">
        <v>2239</v>
      </c>
      <c r="D628" s="4" t="s">
        <v>2240</v>
      </c>
      <c r="E628" s="4" t="s">
        <v>2241</v>
      </c>
      <c r="F628" s="12">
        <v>1</v>
      </c>
      <c r="G628" s="13" t="s">
        <v>1258</v>
      </c>
      <c r="H628" s="19" t="s">
        <v>2242</v>
      </c>
      <c r="I628" s="5" t="s">
        <v>2243</v>
      </c>
      <c r="J628" s="5" t="s">
        <v>2243</v>
      </c>
      <c r="K628" s="13" t="s">
        <v>2244</v>
      </c>
      <c r="L628" s="13" t="s">
        <v>2245</v>
      </c>
      <c r="M628" s="5" t="s">
        <v>2243</v>
      </c>
      <c r="N628" s="13"/>
      <c r="O628" s="20" t="s">
        <v>2033</v>
      </c>
      <c r="P628" s="17" t="s">
        <v>9</v>
      </c>
      <c r="Q628" s="17"/>
      <c r="R628" s="17"/>
      <c r="S628" s="17" t="s">
        <v>429</v>
      </c>
      <c r="T628" s="17" t="s">
        <v>1032</v>
      </c>
      <c r="U628" s="17" t="s">
        <v>2284</v>
      </c>
      <c r="V628" s="17" t="s">
        <v>1700</v>
      </c>
      <c r="W628" s="13"/>
      <c r="X628" s="17" t="s">
        <v>1700</v>
      </c>
      <c r="Y628" s="13"/>
      <c r="Z628" s="17" t="s">
        <v>1700</v>
      </c>
      <c r="AA628" s="13"/>
      <c r="AB628" s="17" t="s">
        <v>1700</v>
      </c>
      <c r="AC628" s="13"/>
      <c r="AD628" s="17"/>
      <c r="AE628" s="13"/>
      <c r="AF628" s="17" t="s">
        <v>1275</v>
      </c>
      <c r="AG628" s="13">
        <v>1</v>
      </c>
      <c r="AH628" s="17"/>
      <c r="AI628" s="17"/>
      <c r="AJ628" s="17" t="s">
        <v>47</v>
      </c>
      <c r="AK628" s="17"/>
      <c r="AL628" s="17"/>
      <c r="AM628" s="17"/>
      <c r="AN628" s="17"/>
      <c r="AO628" s="17"/>
      <c r="AP628" s="17"/>
      <c r="AQ628" s="17"/>
      <c r="AR628" s="17"/>
      <c r="AS628" s="121"/>
      <c r="AT628" s="17"/>
      <c r="AU628" s="17"/>
    </row>
    <row r="629" spans="1:47" s="9" customFormat="1" ht="45" hidden="1" customHeight="1">
      <c r="A629" s="11" t="s">
        <v>124</v>
      </c>
      <c r="B629" s="3" t="s">
        <v>2256</v>
      </c>
      <c r="C629" s="4" t="s">
        <v>2239</v>
      </c>
      <c r="D629" s="4" t="s">
        <v>2240</v>
      </c>
      <c r="E629" s="4" t="s">
        <v>2241</v>
      </c>
      <c r="F629" s="12">
        <v>1</v>
      </c>
      <c r="G629" s="13" t="s">
        <v>1258</v>
      </c>
      <c r="H629" s="19" t="s">
        <v>2242</v>
      </c>
      <c r="I629" s="5" t="s">
        <v>2243</v>
      </c>
      <c r="J629" s="5" t="s">
        <v>2243</v>
      </c>
      <c r="K629" s="13" t="s">
        <v>2244</v>
      </c>
      <c r="L629" s="13" t="s">
        <v>2245</v>
      </c>
      <c r="M629" s="5" t="s">
        <v>2243</v>
      </c>
      <c r="N629" s="13"/>
      <c r="O629" s="20" t="s">
        <v>2033</v>
      </c>
      <c r="P629" s="17" t="s">
        <v>9</v>
      </c>
      <c r="Q629" s="17"/>
      <c r="R629" s="17"/>
      <c r="S629" s="17" t="s">
        <v>429</v>
      </c>
      <c r="T629" s="17" t="s">
        <v>1043</v>
      </c>
      <c r="U629" s="17" t="s">
        <v>2285</v>
      </c>
      <c r="V629" s="17" t="s">
        <v>1700</v>
      </c>
      <c r="W629" s="13"/>
      <c r="X629" s="17" t="s">
        <v>1700</v>
      </c>
      <c r="Y629" s="13"/>
      <c r="Z629" s="17" t="s">
        <v>1700</v>
      </c>
      <c r="AA629" s="13"/>
      <c r="AB629" s="17" t="s">
        <v>1700</v>
      </c>
      <c r="AC629" s="13"/>
      <c r="AD629" s="17"/>
      <c r="AE629" s="13"/>
      <c r="AF629" s="17" t="s">
        <v>1721</v>
      </c>
      <c r="AG629" s="13">
        <v>1</v>
      </c>
      <c r="AH629" s="17"/>
      <c r="AI629" s="17"/>
      <c r="AJ629" s="17" t="s">
        <v>64</v>
      </c>
      <c r="AK629" s="17"/>
      <c r="AL629" s="17"/>
      <c r="AM629" s="17"/>
      <c r="AN629" s="17"/>
      <c r="AO629" s="17"/>
      <c r="AP629" s="17"/>
      <c r="AQ629" s="17"/>
      <c r="AR629" s="17"/>
      <c r="AS629" s="121"/>
      <c r="AT629" s="17"/>
      <c r="AU629" s="17"/>
    </row>
    <row r="630" spans="1:47" s="9" customFormat="1" ht="90" hidden="1" customHeight="1">
      <c r="A630" s="11" t="s">
        <v>124</v>
      </c>
      <c r="B630" s="3" t="s">
        <v>2256</v>
      </c>
      <c r="C630" s="4" t="s">
        <v>2239</v>
      </c>
      <c r="D630" s="4" t="s">
        <v>2240</v>
      </c>
      <c r="E630" s="4" t="s">
        <v>2241</v>
      </c>
      <c r="F630" s="12">
        <v>1</v>
      </c>
      <c r="G630" s="13" t="s">
        <v>1258</v>
      </c>
      <c r="H630" s="19" t="s">
        <v>2242</v>
      </c>
      <c r="I630" s="5" t="s">
        <v>2243</v>
      </c>
      <c r="J630" s="5" t="s">
        <v>2243</v>
      </c>
      <c r="K630" s="13" t="s">
        <v>2244</v>
      </c>
      <c r="L630" s="13" t="s">
        <v>2245</v>
      </c>
      <c r="M630" s="5" t="s">
        <v>2243</v>
      </c>
      <c r="N630" s="13"/>
      <c r="O630" s="20" t="s">
        <v>2033</v>
      </c>
      <c r="P630" s="17" t="s">
        <v>9</v>
      </c>
      <c r="Q630" s="17"/>
      <c r="R630" s="17"/>
      <c r="S630" s="17" t="s">
        <v>429</v>
      </c>
      <c r="T630" s="17" t="s">
        <v>1038</v>
      </c>
      <c r="U630" s="17" t="s">
        <v>2286</v>
      </c>
      <c r="V630" s="17" t="s">
        <v>1700</v>
      </c>
      <c r="W630" s="13"/>
      <c r="X630" s="17" t="s">
        <v>1700</v>
      </c>
      <c r="Y630" s="13"/>
      <c r="Z630" s="17" t="s">
        <v>1700</v>
      </c>
      <c r="AA630" s="13"/>
      <c r="AB630" s="17" t="s">
        <v>1700</v>
      </c>
      <c r="AC630" s="13"/>
      <c r="AD630" s="17"/>
      <c r="AE630" s="13"/>
      <c r="AF630" s="17" t="s">
        <v>1600</v>
      </c>
      <c r="AG630" s="13">
        <v>1</v>
      </c>
      <c r="AH630" s="17"/>
      <c r="AI630" s="17"/>
      <c r="AJ630" s="17" t="s">
        <v>47</v>
      </c>
      <c r="AK630" s="17"/>
      <c r="AL630" s="17"/>
      <c r="AM630" s="17"/>
      <c r="AN630" s="17"/>
      <c r="AO630" s="17"/>
      <c r="AP630" s="17"/>
      <c r="AQ630" s="17"/>
      <c r="AR630" s="17"/>
      <c r="AS630" s="121"/>
      <c r="AT630" s="17"/>
      <c r="AU630" s="17"/>
    </row>
    <row r="631" spans="1:47" s="9" customFormat="1" ht="144.65" hidden="1" customHeight="1">
      <c r="A631" s="11" t="s">
        <v>124</v>
      </c>
      <c r="B631" s="3" t="s">
        <v>2247</v>
      </c>
      <c r="C631" s="4" t="s">
        <v>2239</v>
      </c>
      <c r="D631" s="4" t="s">
        <v>2240</v>
      </c>
      <c r="E631" s="4" t="s">
        <v>2241</v>
      </c>
      <c r="F631" s="12">
        <v>1</v>
      </c>
      <c r="G631" s="13" t="s">
        <v>1258</v>
      </c>
      <c r="H631" s="19" t="s">
        <v>2242</v>
      </c>
      <c r="I631" s="5" t="s">
        <v>2243</v>
      </c>
      <c r="J631" s="5" t="s">
        <v>2243</v>
      </c>
      <c r="K631" s="13" t="s">
        <v>2244</v>
      </c>
      <c r="L631" s="13" t="s">
        <v>2245</v>
      </c>
      <c r="M631" s="5" t="s">
        <v>2243</v>
      </c>
      <c r="N631" s="13"/>
      <c r="O631" s="20" t="s">
        <v>2033</v>
      </c>
      <c r="P631" s="17" t="s">
        <v>9</v>
      </c>
      <c r="Q631" s="17"/>
      <c r="R631" s="17"/>
      <c r="S631" s="17" t="s">
        <v>429</v>
      </c>
      <c r="T631" s="17" t="s">
        <v>1042</v>
      </c>
      <c r="U631" s="17" t="s">
        <v>2287</v>
      </c>
      <c r="V631" s="17" t="s">
        <v>1700</v>
      </c>
      <c r="W631" s="13"/>
      <c r="X631" s="17" t="s">
        <v>1700</v>
      </c>
      <c r="Y631" s="13"/>
      <c r="Z631" s="17" t="s">
        <v>1700</v>
      </c>
      <c r="AA631" s="13"/>
      <c r="AB631" s="17" t="s">
        <v>1700</v>
      </c>
      <c r="AC631" s="13"/>
      <c r="AD631" s="17" t="s">
        <v>373</v>
      </c>
      <c r="AE631" s="13">
        <v>1</v>
      </c>
      <c r="AF631" s="17" t="s">
        <v>1277</v>
      </c>
      <c r="AG631" s="13">
        <v>1</v>
      </c>
      <c r="AH631" s="17"/>
      <c r="AI631" s="17"/>
      <c r="AJ631" s="17" t="s">
        <v>58</v>
      </c>
      <c r="AK631" s="17"/>
      <c r="AL631" s="17"/>
      <c r="AM631" s="17"/>
      <c r="AN631" s="17"/>
      <c r="AO631" s="17"/>
      <c r="AP631" s="17"/>
      <c r="AQ631" s="17"/>
      <c r="AR631" s="17"/>
      <c r="AS631" s="121"/>
      <c r="AT631" s="17" t="s">
        <v>2188</v>
      </c>
      <c r="AU631" s="17"/>
    </row>
    <row r="632" spans="1:47" s="9" customFormat="1" ht="45" hidden="1" customHeight="1">
      <c r="A632" s="11" t="s">
        <v>124</v>
      </c>
      <c r="B632" s="3" t="s">
        <v>15</v>
      </c>
      <c r="C632" s="4" t="s">
        <v>2239</v>
      </c>
      <c r="D632" s="4" t="s">
        <v>2240</v>
      </c>
      <c r="E632" s="4" t="s">
        <v>2241</v>
      </c>
      <c r="F632" s="12">
        <v>1</v>
      </c>
      <c r="G632" s="13" t="s">
        <v>1258</v>
      </c>
      <c r="H632" s="19" t="s">
        <v>2242</v>
      </c>
      <c r="I632" s="5" t="s">
        <v>2243</v>
      </c>
      <c r="J632" s="5" t="s">
        <v>2243</v>
      </c>
      <c r="K632" s="13" t="s">
        <v>2244</v>
      </c>
      <c r="L632" s="13" t="s">
        <v>2245</v>
      </c>
      <c r="M632" s="5" t="s">
        <v>2243</v>
      </c>
      <c r="N632" s="13"/>
      <c r="O632" s="20" t="s">
        <v>2033</v>
      </c>
      <c r="P632" s="17" t="s">
        <v>9</v>
      </c>
      <c r="Q632" s="17"/>
      <c r="R632" s="17"/>
      <c r="S632" s="17" t="s">
        <v>429</v>
      </c>
      <c r="T632" s="17" t="s">
        <v>1040</v>
      </c>
      <c r="U632" s="17" t="s">
        <v>2288</v>
      </c>
      <c r="V632" s="17" t="s">
        <v>1700</v>
      </c>
      <c r="W632" s="13"/>
      <c r="X632" s="17" t="s">
        <v>1700</v>
      </c>
      <c r="Y632" s="13"/>
      <c r="Z632" s="17" t="s">
        <v>1700</v>
      </c>
      <c r="AA632" s="13"/>
      <c r="AB632" s="17" t="s">
        <v>1700</v>
      </c>
      <c r="AC632" s="13"/>
      <c r="AD632" s="17"/>
      <c r="AE632" s="13"/>
      <c r="AF632" s="17" t="s">
        <v>1767</v>
      </c>
      <c r="AG632" s="13">
        <v>1</v>
      </c>
      <c r="AH632" s="17"/>
      <c r="AI632" s="17"/>
      <c r="AJ632" s="17" t="s">
        <v>58</v>
      </c>
      <c r="AK632" s="17"/>
      <c r="AL632" s="17"/>
      <c r="AM632" s="17"/>
      <c r="AN632" s="17"/>
      <c r="AO632" s="17"/>
      <c r="AP632" s="17"/>
      <c r="AQ632" s="17"/>
      <c r="AR632" s="17"/>
      <c r="AS632" s="121"/>
      <c r="AT632" s="17"/>
      <c r="AU632" s="17"/>
    </row>
    <row r="633" spans="1:47" s="9" customFormat="1" ht="72.650000000000006" hidden="1">
      <c r="A633" s="11" t="s">
        <v>124</v>
      </c>
      <c r="B633" s="3" t="s">
        <v>15</v>
      </c>
      <c r="C633" s="4" t="s">
        <v>2239</v>
      </c>
      <c r="D633" s="4" t="s">
        <v>2240</v>
      </c>
      <c r="E633" s="4" t="s">
        <v>2241</v>
      </c>
      <c r="F633" s="12">
        <v>1</v>
      </c>
      <c r="G633" s="13" t="s">
        <v>1258</v>
      </c>
      <c r="H633" s="19" t="s">
        <v>2242</v>
      </c>
      <c r="I633" s="5" t="s">
        <v>2243</v>
      </c>
      <c r="J633" s="5" t="s">
        <v>2243</v>
      </c>
      <c r="K633" s="13" t="s">
        <v>2244</v>
      </c>
      <c r="L633" s="13" t="s">
        <v>2245</v>
      </c>
      <c r="M633" s="5" t="s">
        <v>2243</v>
      </c>
      <c r="N633" s="13"/>
      <c r="O633" s="20" t="s">
        <v>2033</v>
      </c>
      <c r="P633" s="17" t="s">
        <v>9</v>
      </c>
      <c r="Q633" s="17"/>
      <c r="R633" s="17"/>
      <c r="S633" s="17" t="s">
        <v>429</v>
      </c>
      <c r="T633" s="17" t="s">
        <v>1039</v>
      </c>
      <c r="U633" s="17" t="s">
        <v>2289</v>
      </c>
      <c r="V633" s="17" t="s">
        <v>1700</v>
      </c>
      <c r="W633" s="13"/>
      <c r="X633" s="17" t="s">
        <v>1700</v>
      </c>
      <c r="Y633" s="13"/>
      <c r="Z633" s="17" t="s">
        <v>1700</v>
      </c>
      <c r="AA633" s="13"/>
      <c r="AB633" s="17" t="s">
        <v>1700</v>
      </c>
      <c r="AC633" s="13"/>
      <c r="AD633" s="17"/>
      <c r="AE633" s="13"/>
      <c r="AF633" s="17" t="s">
        <v>1786</v>
      </c>
      <c r="AG633" s="13">
        <v>1</v>
      </c>
      <c r="AH633" s="17"/>
      <c r="AI633" s="17"/>
      <c r="AJ633" s="17" t="s">
        <v>58</v>
      </c>
      <c r="AK633" s="17"/>
      <c r="AL633" s="17"/>
      <c r="AM633" s="17"/>
      <c r="AN633" s="17"/>
      <c r="AO633" s="17"/>
      <c r="AP633" s="17"/>
      <c r="AQ633" s="17"/>
      <c r="AR633" s="17"/>
      <c r="AS633" s="121"/>
      <c r="AT633" s="17"/>
      <c r="AU633" s="17"/>
    </row>
    <row r="634" spans="1:47" s="9" customFormat="1" ht="72.650000000000006" hidden="1">
      <c r="A634" s="11" t="s">
        <v>124</v>
      </c>
      <c r="B634" s="3" t="s">
        <v>15</v>
      </c>
      <c r="C634" s="4" t="s">
        <v>2239</v>
      </c>
      <c r="D634" s="4" t="s">
        <v>2240</v>
      </c>
      <c r="E634" s="4" t="s">
        <v>2241</v>
      </c>
      <c r="F634" s="12">
        <v>1</v>
      </c>
      <c r="G634" s="13" t="s">
        <v>1258</v>
      </c>
      <c r="H634" s="19" t="s">
        <v>2242</v>
      </c>
      <c r="I634" s="5" t="s">
        <v>2243</v>
      </c>
      <c r="J634" s="5" t="s">
        <v>2243</v>
      </c>
      <c r="K634" s="13" t="s">
        <v>2244</v>
      </c>
      <c r="L634" s="13" t="s">
        <v>2245</v>
      </c>
      <c r="M634" s="5" t="s">
        <v>2243</v>
      </c>
      <c r="N634" s="13"/>
      <c r="O634" s="20" t="s">
        <v>2033</v>
      </c>
      <c r="P634" s="17" t="s">
        <v>9</v>
      </c>
      <c r="Q634" s="17"/>
      <c r="R634" s="17"/>
      <c r="S634" s="17" t="s">
        <v>429</v>
      </c>
      <c r="T634" s="17" t="s">
        <v>1041</v>
      </c>
      <c r="U634" s="17" t="s">
        <v>2290</v>
      </c>
      <c r="V634" s="17" t="s">
        <v>1700</v>
      </c>
      <c r="W634" s="13"/>
      <c r="X634" s="17" t="s">
        <v>1700</v>
      </c>
      <c r="Y634" s="13"/>
      <c r="Z634" s="17" t="s">
        <v>1700</v>
      </c>
      <c r="AA634" s="13"/>
      <c r="AB634" s="17" t="s">
        <v>1700</v>
      </c>
      <c r="AC634" s="13"/>
      <c r="AD634" s="17"/>
      <c r="AE634" s="13"/>
      <c r="AF634" s="17" t="s">
        <v>1275</v>
      </c>
      <c r="AG634" s="13">
        <v>1</v>
      </c>
      <c r="AH634" s="17"/>
      <c r="AI634" s="17"/>
      <c r="AJ634" s="17" t="s">
        <v>47</v>
      </c>
      <c r="AK634" s="17"/>
      <c r="AL634" s="17"/>
      <c r="AM634" s="17"/>
      <c r="AN634" s="17"/>
      <c r="AO634" s="17"/>
      <c r="AP634" s="17"/>
      <c r="AQ634" s="17"/>
      <c r="AR634" s="17"/>
      <c r="AS634" s="121"/>
      <c r="AT634" s="17"/>
      <c r="AU634" s="17"/>
    </row>
    <row r="635" spans="1:47" s="9" customFormat="1" ht="130.5">
      <c r="A635" s="11" t="s">
        <v>124</v>
      </c>
      <c r="B635" s="3" t="s">
        <v>2291</v>
      </c>
      <c r="C635" s="4" t="s">
        <v>2239</v>
      </c>
      <c r="D635" s="4" t="s">
        <v>2240</v>
      </c>
      <c r="E635" s="4" t="s">
        <v>2241</v>
      </c>
      <c r="F635" s="12">
        <v>1</v>
      </c>
      <c r="G635" s="13" t="s">
        <v>1258</v>
      </c>
      <c r="H635" s="19" t="s">
        <v>2242</v>
      </c>
      <c r="I635" s="5" t="s">
        <v>2243</v>
      </c>
      <c r="J635" s="5" t="s">
        <v>2243</v>
      </c>
      <c r="K635" s="13" t="s">
        <v>2244</v>
      </c>
      <c r="L635" s="13" t="s">
        <v>2245</v>
      </c>
      <c r="M635" s="5" t="s">
        <v>2243</v>
      </c>
      <c r="N635" s="13"/>
      <c r="O635" s="20" t="s">
        <v>2033</v>
      </c>
      <c r="P635" s="17" t="s">
        <v>11</v>
      </c>
      <c r="Q635" s="17" t="s">
        <v>86</v>
      </c>
      <c r="R635" s="17"/>
      <c r="S635" s="17" t="s">
        <v>433</v>
      </c>
      <c r="T635" s="17" t="s">
        <v>2657</v>
      </c>
      <c r="U635" s="17" t="s">
        <v>2292</v>
      </c>
      <c r="V635" s="17" t="s">
        <v>319</v>
      </c>
      <c r="W635" s="13">
        <v>1</v>
      </c>
      <c r="X635" s="17"/>
      <c r="Y635" s="13"/>
      <c r="Z635" s="17"/>
      <c r="AA635" s="13"/>
      <c r="AB635" s="17"/>
      <c r="AC635" s="13"/>
      <c r="AD635" s="17"/>
      <c r="AE635" s="13"/>
      <c r="AF635" s="17"/>
      <c r="AG635" s="13"/>
      <c r="AH635" s="17"/>
      <c r="AI635" s="17"/>
      <c r="AJ635" s="17" t="s">
        <v>64</v>
      </c>
      <c r="AK635" s="17" t="s">
        <v>64</v>
      </c>
      <c r="AL635" s="17"/>
      <c r="AM635" s="17"/>
      <c r="AN635" s="17" t="s">
        <v>27</v>
      </c>
      <c r="AO635" s="17"/>
      <c r="AP635" s="17"/>
      <c r="AQ635" s="17"/>
      <c r="AR635" s="17"/>
      <c r="AS635" s="121"/>
      <c r="AT635" s="17" t="s">
        <v>2658</v>
      </c>
      <c r="AU635" s="17"/>
    </row>
    <row r="636" spans="1:47" s="9" customFormat="1" ht="72.650000000000006" hidden="1">
      <c r="A636" s="11" t="s">
        <v>124</v>
      </c>
      <c r="B636" s="3" t="s">
        <v>2256</v>
      </c>
      <c r="C636" s="4" t="s">
        <v>2239</v>
      </c>
      <c r="D636" s="4" t="s">
        <v>2240</v>
      </c>
      <c r="E636" s="4" t="s">
        <v>2241</v>
      </c>
      <c r="F636" s="12">
        <v>1</v>
      </c>
      <c r="G636" s="13" t="s">
        <v>1258</v>
      </c>
      <c r="H636" s="19" t="s">
        <v>2242</v>
      </c>
      <c r="I636" s="5" t="s">
        <v>2243</v>
      </c>
      <c r="J636" s="5" t="s">
        <v>2243</v>
      </c>
      <c r="K636" s="13" t="s">
        <v>2244</v>
      </c>
      <c r="L636" s="13" t="s">
        <v>2245</v>
      </c>
      <c r="M636" s="5" t="s">
        <v>2243</v>
      </c>
      <c r="N636" s="13"/>
      <c r="O636" s="20" t="s">
        <v>2033</v>
      </c>
      <c r="P636" s="17" t="s">
        <v>11</v>
      </c>
      <c r="Q636" s="17"/>
      <c r="R636" s="17"/>
      <c r="S636" s="17" t="s">
        <v>429</v>
      </c>
      <c r="T636" s="17" t="s">
        <v>1048</v>
      </c>
      <c r="U636" s="17" t="s">
        <v>2293</v>
      </c>
      <c r="V636" s="17"/>
      <c r="W636" s="13"/>
      <c r="X636" s="17"/>
      <c r="Y636" s="13"/>
      <c r="Z636" s="17"/>
      <c r="AA636" s="13"/>
      <c r="AB636" s="17"/>
      <c r="AC636" s="13"/>
      <c r="AD636" s="17" t="s">
        <v>344</v>
      </c>
      <c r="AE636" s="13">
        <v>1</v>
      </c>
      <c r="AF636" s="17" t="s">
        <v>1273</v>
      </c>
      <c r="AG636" s="13">
        <v>1</v>
      </c>
      <c r="AH636" s="17"/>
      <c r="AI636" s="17"/>
      <c r="AJ636" s="17" t="s">
        <v>64</v>
      </c>
      <c r="AK636" s="17"/>
      <c r="AL636" s="17"/>
      <c r="AM636" s="17"/>
      <c r="AN636" s="17"/>
      <c r="AO636" s="17"/>
      <c r="AP636" s="17"/>
      <c r="AQ636" s="17"/>
      <c r="AR636" s="17"/>
      <c r="AS636" s="121"/>
      <c r="AT636" s="17"/>
      <c r="AU636" s="17"/>
    </row>
    <row r="637" spans="1:47" s="9" customFormat="1" ht="72.650000000000006" hidden="1">
      <c r="A637" s="11" t="s">
        <v>124</v>
      </c>
      <c r="B637" s="3" t="s">
        <v>2294</v>
      </c>
      <c r="C637" s="4" t="s">
        <v>2239</v>
      </c>
      <c r="D637" s="4" t="s">
        <v>2240</v>
      </c>
      <c r="E637" s="4" t="s">
        <v>2241</v>
      </c>
      <c r="F637" s="12">
        <v>1</v>
      </c>
      <c r="G637" s="13" t="s">
        <v>1258</v>
      </c>
      <c r="H637" s="19" t="s">
        <v>2242</v>
      </c>
      <c r="I637" s="5" t="s">
        <v>2243</v>
      </c>
      <c r="J637" s="5" t="s">
        <v>2243</v>
      </c>
      <c r="K637" s="13" t="s">
        <v>2244</v>
      </c>
      <c r="L637" s="13" t="s">
        <v>2245</v>
      </c>
      <c r="M637" s="5" t="s">
        <v>2243</v>
      </c>
      <c r="N637" s="13"/>
      <c r="O637" s="20" t="s">
        <v>2033</v>
      </c>
      <c r="P637" s="17" t="s">
        <v>12</v>
      </c>
      <c r="Q637" s="17"/>
      <c r="R637" s="17"/>
      <c r="S637" s="17" t="s">
        <v>429</v>
      </c>
      <c r="T637" s="17" t="s">
        <v>1051</v>
      </c>
      <c r="U637" s="17" t="s">
        <v>2295</v>
      </c>
      <c r="V637" s="17" t="s">
        <v>1700</v>
      </c>
      <c r="W637" s="13"/>
      <c r="X637" s="17" t="s">
        <v>1700</v>
      </c>
      <c r="Y637" s="13"/>
      <c r="Z637" s="17" t="s">
        <v>1700</v>
      </c>
      <c r="AA637" s="13"/>
      <c r="AB637" s="17" t="s">
        <v>1700</v>
      </c>
      <c r="AC637" s="13"/>
      <c r="AD637" s="17"/>
      <c r="AE637" s="13"/>
      <c r="AF637" s="17" t="s">
        <v>1784</v>
      </c>
      <c r="AG637" s="13">
        <v>1</v>
      </c>
      <c r="AH637" s="17"/>
      <c r="AI637" s="17"/>
      <c r="AJ637" s="17" t="s">
        <v>47</v>
      </c>
      <c r="AK637" s="17"/>
      <c r="AL637" s="17"/>
      <c r="AM637" s="17"/>
      <c r="AN637" s="17"/>
      <c r="AO637" s="17"/>
      <c r="AP637" s="17"/>
      <c r="AQ637" s="17"/>
      <c r="AR637" s="17"/>
      <c r="AS637" s="121"/>
      <c r="AT637" s="17"/>
      <c r="AU637" s="17"/>
    </row>
    <row r="638" spans="1:47" s="9" customFormat="1" ht="174">
      <c r="A638" s="11" t="s">
        <v>1054</v>
      </c>
      <c r="B638" s="3" t="s">
        <v>2296</v>
      </c>
      <c r="C638" s="4" t="s">
        <v>1891</v>
      </c>
      <c r="D638" s="4" t="s">
        <v>2297</v>
      </c>
      <c r="E638" s="4" t="s">
        <v>2298</v>
      </c>
      <c r="F638" s="12">
        <v>1</v>
      </c>
      <c r="G638" s="13" t="s">
        <v>1258</v>
      </c>
      <c r="H638" s="19" t="s">
        <v>2299</v>
      </c>
      <c r="I638" s="13" t="s">
        <v>2300</v>
      </c>
      <c r="J638" s="13" t="s">
        <v>2300</v>
      </c>
      <c r="K638" s="13"/>
      <c r="L638" s="19" t="s">
        <v>2299</v>
      </c>
      <c r="M638" s="13"/>
      <c r="N638" s="13" t="s">
        <v>2301</v>
      </c>
      <c r="O638" s="20" t="s">
        <v>2302</v>
      </c>
      <c r="P638" s="17" t="s">
        <v>12</v>
      </c>
      <c r="Q638" s="17" t="s">
        <v>87</v>
      </c>
      <c r="R638" s="17"/>
      <c r="S638" s="17" t="s">
        <v>1204</v>
      </c>
      <c r="T638" s="17" t="s">
        <v>1066</v>
      </c>
      <c r="U638" s="17" t="s">
        <v>2303</v>
      </c>
      <c r="V638" s="17" t="s">
        <v>269</v>
      </c>
      <c r="W638" s="13">
        <v>1</v>
      </c>
      <c r="X638" s="17" t="s">
        <v>269</v>
      </c>
      <c r="Y638" s="13">
        <v>1</v>
      </c>
      <c r="Z638" s="17"/>
      <c r="AA638" s="13"/>
      <c r="AB638" s="17"/>
      <c r="AC638" s="13"/>
      <c r="AD638" s="17" t="s">
        <v>269</v>
      </c>
      <c r="AE638" s="13">
        <v>1</v>
      </c>
      <c r="AF638" s="17"/>
      <c r="AG638" s="13"/>
      <c r="AH638" s="17"/>
      <c r="AI638" s="17"/>
      <c r="AJ638" s="17" t="s">
        <v>64</v>
      </c>
      <c r="AK638" s="17"/>
      <c r="AL638" s="17"/>
      <c r="AM638" s="17"/>
      <c r="AN638" s="17"/>
      <c r="AP638" s="17"/>
      <c r="AQ638" s="17"/>
      <c r="AR638" s="17"/>
      <c r="AS638" s="17" t="s">
        <v>23</v>
      </c>
      <c r="AT638" s="17"/>
      <c r="AU638" s="17"/>
    </row>
    <row r="639" spans="1:47" s="9" customFormat="1" ht="101.5" hidden="1">
      <c r="A639" s="11" t="s">
        <v>1054</v>
      </c>
      <c r="B639" s="3" t="s">
        <v>2296</v>
      </c>
      <c r="C639" s="4" t="s">
        <v>1891</v>
      </c>
      <c r="D639" s="4" t="s">
        <v>2297</v>
      </c>
      <c r="E639" s="4" t="s">
        <v>2298</v>
      </c>
      <c r="F639" s="12">
        <v>1</v>
      </c>
      <c r="G639" s="13" t="s">
        <v>1258</v>
      </c>
      <c r="H639" s="19" t="s">
        <v>2299</v>
      </c>
      <c r="I639" s="13" t="s">
        <v>2300</v>
      </c>
      <c r="J639" s="13" t="s">
        <v>2300</v>
      </c>
      <c r="K639" s="13"/>
      <c r="L639" s="19" t="s">
        <v>2299</v>
      </c>
      <c r="M639" s="13"/>
      <c r="N639" s="13" t="s">
        <v>2301</v>
      </c>
      <c r="O639" s="20" t="s">
        <v>2302</v>
      </c>
      <c r="P639" s="17" t="s">
        <v>12</v>
      </c>
      <c r="Q639" s="17" t="s">
        <v>42</v>
      </c>
      <c r="R639" s="17"/>
      <c r="S639" s="17" t="s">
        <v>428</v>
      </c>
      <c r="T639" s="17" t="s">
        <v>1068</v>
      </c>
      <c r="U639" s="17" t="s">
        <v>2304</v>
      </c>
      <c r="V639" s="17"/>
      <c r="W639" s="13"/>
      <c r="X639" s="17" t="s">
        <v>333</v>
      </c>
      <c r="Y639" s="13">
        <v>1</v>
      </c>
      <c r="Z639" s="17"/>
      <c r="AA639" s="13"/>
      <c r="AB639" s="17"/>
      <c r="AC639" s="13"/>
      <c r="AD639" s="17"/>
      <c r="AE639" s="13"/>
      <c r="AF639" s="17"/>
      <c r="AG639" s="13"/>
      <c r="AH639" s="17"/>
      <c r="AI639" s="17"/>
      <c r="AJ639" s="17" t="s">
        <v>64</v>
      </c>
      <c r="AK639" s="17" t="s">
        <v>64</v>
      </c>
      <c r="AL639" s="17"/>
      <c r="AM639" s="17" t="s">
        <v>23</v>
      </c>
      <c r="AN639" s="17"/>
      <c r="AO639" s="17"/>
      <c r="AP639" s="17"/>
      <c r="AQ639" s="17"/>
      <c r="AR639" s="17"/>
      <c r="AS639" s="121"/>
      <c r="AT639" s="17"/>
      <c r="AU639" s="17"/>
    </row>
    <row r="640" spans="1:47" s="9" customFormat="1" ht="58" hidden="1">
      <c r="A640" s="11" t="s">
        <v>1054</v>
      </c>
      <c r="B640" s="3" t="s">
        <v>2296</v>
      </c>
      <c r="C640" s="4" t="s">
        <v>1891</v>
      </c>
      <c r="D640" s="4" t="s">
        <v>2297</v>
      </c>
      <c r="E640" s="4" t="s">
        <v>2298</v>
      </c>
      <c r="F640" s="12">
        <v>1</v>
      </c>
      <c r="G640" s="13" t="s">
        <v>1258</v>
      </c>
      <c r="H640" s="19" t="s">
        <v>2299</v>
      </c>
      <c r="I640" s="13" t="s">
        <v>2300</v>
      </c>
      <c r="J640" s="13" t="s">
        <v>2300</v>
      </c>
      <c r="K640" s="13"/>
      <c r="L640" s="19" t="s">
        <v>2299</v>
      </c>
      <c r="M640" s="13"/>
      <c r="N640" s="13" t="s">
        <v>2301</v>
      </c>
      <c r="O640" s="20" t="s">
        <v>2302</v>
      </c>
      <c r="P640" s="17" t="s">
        <v>12</v>
      </c>
      <c r="Q640" s="17" t="s">
        <v>42</v>
      </c>
      <c r="R640" s="17"/>
      <c r="S640" s="17" t="s">
        <v>428</v>
      </c>
      <c r="T640" s="17" t="s">
        <v>1069</v>
      </c>
      <c r="U640" s="17" t="s">
        <v>2305</v>
      </c>
      <c r="V640" s="17"/>
      <c r="W640" s="13"/>
      <c r="X640" s="17" t="s">
        <v>295</v>
      </c>
      <c r="Y640" s="13">
        <v>1</v>
      </c>
      <c r="Z640" s="17"/>
      <c r="AA640" s="13"/>
      <c r="AB640" s="17"/>
      <c r="AC640" s="13"/>
      <c r="AD640" s="17"/>
      <c r="AE640" s="13"/>
      <c r="AF640" s="17"/>
      <c r="AG640" s="13"/>
      <c r="AH640" s="17"/>
      <c r="AI640" s="17"/>
      <c r="AJ640" s="17" t="s">
        <v>64</v>
      </c>
      <c r="AK640" s="17" t="s">
        <v>64</v>
      </c>
      <c r="AL640" s="17"/>
      <c r="AM640" s="17" t="s">
        <v>23</v>
      </c>
      <c r="AN640" s="17"/>
      <c r="AO640" s="17"/>
      <c r="AP640" s="17"/>
      <c r="AQ640" s="17"/>
      <c r="AR640" s="17"/>
      <c r="AS640" s="121"/>
      <c r="AT640" s="17"/>
      <c r="AU640" s="17"/>
    </row>
    <row r="641" spans="1:47" s="9" customFormat="1" ht="101.5" hidden="1">
      <c r="A641" s="11" t="s">
        <v>1054</v>
      </c>
      <c r="B641" s="3" t="s">
        <v>2296</v>
      </c>
      <c r="C641" s="4" t="s">
        <v>1891</v>
      </c>
      <c r="D641" s="4" t="s">
        <v>2297</v>
      </c>
      <c r="E641" s="4" t="s">
        <v>2298</v>
      </c>
      <c r="F641" s="12">
        <v>1</v>
      </c>
      <c r="G641" s="13" t="s">
        <v>1258</v>
      </c>
      <c r="H641" s="19" t="s">
        <v>2299</v>
      </c>
      <c r="I641" s="13" t="s">
        <v>2300</v>
      </c>
      <c r="J641" s="13" t="s">
        <v>2300</v>
      </c>
      <c r="K641" s="13"/>
      <c r="L641" s="19" t="s">
        <v>2299</v>
      </c>
      <c r="M641" s="13"/>
      <c r="N641" s="13" t="s">
        <v>2301</v>
      </c>
      <c r="O641" s="20" t="s">
        <v>2302</v>
      </c>
      <c r="P641" s="17" t="s">
        <v>12</v>
      </c>
      <c r="Q641" s="17"/>
      <c r="R641" s="17"/>
      <c r="S641" s="17" t="s">
        <v>429</v>
      </c>
      <c r="T641" s="17" t="s">
        <v>1067</v>
      </c>
      <c r="U641" s="17" t="s">
        <v>2306</v>
      </c>
      <c r="V641" s="17"/>
      <c r="W641" s="13"/>
      <c r="X641" s="17"/>
      <c r="Y641" s="13"/>
      <c r="Z641" s="17"/>
      <c r="AA641" s="13"/>
      <c r="AB641" s="17"/>
      <c r="AC641" s="13"/>
      <c r="AD641" s="17" t="s">
        <v>295</v>
      </c>
      <c r="AE641" s="13">
        <v>1</v>
      </c>
      <c r="AF641" s="17" t="s">
        <v>1563</v>
      </c>
      <c r="AG641" s="13">
        <v>1</v>
      </c>
      <c r="AH641" s="17"/>
      <c r="AI641" s="17"/>
      <c r="AJ641" s="17" t="s">
        <v>58</v>
      </c>
      <c r="AK641" s="17"/>
      <c r="AL641" s="17"/>
      <c r="AM641" s="17"/>
      <c r="AN641" s="17"/>
      <c r="AO641" s="17"/>
      <c r="AP641" s="17"/>
      <c r="AQ641" s="17"/>
      <c r="AR641" s="17"/>
      <c r="AS641" s="121"/>
      <c r="AT641" s="17"/>
      <c r="AU641" s="17"/>
    </row>
    <row r="642" spans="1:47" s="9" customFormat="1" ht="101.5" hidden="1">
      <c r="A642" s="11" t="s">
        <v>1054</v>
      </c>
      <c r="B642" s="3" t="s">
        <v>2296</v>
      </c>
      <c r="C642" s="4" t="s">
        <v>1891</v>
      </c>
      <c r="D642" s="4" t="s">
        <v>2297</v>
      </c>
      <c r="E642" s="4" t="s">
        <v>2298</v>
      </c>
      <c r="F642" s="12">
        <v>1</v>
      </c>
      <c r="G642" s="13" t="s">
        <v>1258</v>
      </c>
      <c r="H642" s="19" t="s">
        <v>2299</v>
      </c>
      <c r="I642" s="13" t="s">
        <v>2300</v>
      </c>
      <c r="J642" s="13" t="s">
        <v>2300</v>
      </c>
      <c r="K642" s="13"/>
      <c r="L642" s="19" t="s">
        <v>2299</v>
      </c>
      <c r="M642" s="13"/>
      <c r="N642" s="13" t="s">
        <v>2301</v>
      </c>
      <c r="O642" s="20" t="s">
        <v>2302</v>
      </c>
      <c r="P642" s="17" t="s">
        <v>9</v>
      </c>
      <c r="Q642" s="17"/>
      <c r="R642" s="17"/>
      <c r="S642" s="17" t="s">
        <v>429</v>
      </c>
      <c r="T642" s="17" t="s">
        <v>1058</v>
      </c>
      <c r="U642" s="17" t="s">
        <v>2307</v>
      </c>
      <c r="V642" s="17"/>
      <c r="W642" s="13"/>
      <c r="X642" s="17"/>
      <c r="Y642" s="13"/>
      <c r="Z642" s="17"/>
      <c r="AA642" s="13"/>
      <c r="AB642" s="17"/>
      <c r="AC642" s="13"/>
      <c r="AD642" s="17" t="s">
        <v>332</v>
      </c>
      <c r="AE642" s="13">
        <v>1</v>
      </c>
      <c r="AF642" s="17"/>
      <c r="AG642" s="13"/>
      <c r="AH642" s="17"/>
      <c r="AI642" s="17"/>
      <c r="AJ642" s="17" t="s">
        <v>58</v>
      </c>
      <c r="AK642" s="17"/>
      <c r="AL642" s="17"/>
      <c r="AM642" s="17"/>
      <c r="AN642" s="17"/>
      <c r="AO642" s="17"/>
      <c r="AP642" s="17"/>
      <c r="AQ642" s="17"/>
      <c r="AR642" s="17"/>
      <c r="AS642" s="121"/>
      <c r="AT642" s="17"/>
      <c r="AU642" s="17"/>
    </row>
    <row r="643" spans="1:47" s="9" customFormat="1" ht="116.15" hidden="1">
      <c r="A643" s="11" t="s">
        <v>1054</v>
      </c>
      <c r="B643" s="3" t="s">
        <v>2296</v>
      </c>
      <c r="C643" s="4" t="s">
        <v>1891</v>
      </c>
      <c r="D643" s="4" t="s">
        <v>2297</v>
      </c>
      <c r="E643" s="4" t="s">
        <v>2298</v>
      </c>
      <c r="F643" s="12">
        <v>1</v>
      </c>
      <c r="G643" s="13" t="s">
        <v>1258</v>
      </c>
      <c r="H643" s="19" t="s">
        <v>2299</v>
      </c>
      <c r="I643" s="13" t="s">
        <v>2300</v>
      </c>
      <c r="J643" s="13" t="s">
        <v>2300</v>
      </c>
      <c r="K643" s="13"/>
      <c r="L643" s="19" t="s">
        <v>2299</v>
      </c>
      <c r="M643" s="13"/>
      <c r="N643" s="13" t="s">
        <v>2301</v>
      </c>
      <c r="O643" s="20" t="s">
        <v>2302</v>
      </c>
      <c r="P643" s="17" t="s">
        <v>9</v>
      </c>
      <c r="Q643" s="17"/>
      <c r="R643" s="17"/>
      <c r="S643" s="17" t="s">
        <v>429</v>
      </c>
      <c r="T643" s="17" t="s">
        <v>1057</v>
      </c>
      <c r="U643" s="17" t="s">
        <v>2308</v>
      </c>
      <c r="V643" s="17"/>
      <c r="W643" s="13"/>
      <c r="X643" s="17"/>
      <c r="Y643" s="13"/>
      <c r="Z643" s="17"/>
      <c r="AA643" s="13"/>
      <c r="AB643" s="17"/>
      <c r="AC643" s="13"/>
      <c r="AD643" s="17"/>
      <c r="AE643" s="13"/>
      <c r="AF643" s="17" t="s">
        <v>2107</v>
      </c>
      <c r="AG643" s="13">
        <v>1</v>
      </c>
      <c r="AH643" s="17"/>
      <c r="AI643" s="17"/>
      <c r="AJ643" s="17" t="s">
        <v>58</v>
      </c>
      <c r="AK643" s="17"/>
      <c r="AL643" s="17"/>
      <c r="AM643" s="17"/>
      <c r="AN643" s="17"/>
      <c r="AO643" s="17"/>
      <c r="AP643" s="17"/>
      <c r="AQ643" s="17"/>
      <c r="AR643" s="17"/>
      <c r="AS643" s="121"/>
      <c r="AT643" s="17"/>
      <c r="AU643" s="17"/>
    </row>
    <row r="644" spans="1:47" s="9" customFormat="1" ht="87" hidden="1">
      <c r="A644" s="11" t="s">
        <v>1054</v>
      </c>
      <c r="B644" s="3" t="s">
        <v>2296</v>
      </c>
      <c r="C644" s="4" t="s">
        <v>1891</v>
      </c>
      <c r="D644" s="4" t="s">
        <v>2297</v>
      </c>
      <c r="E644" s="4" t="s">
        <v>2298</v>
      </c>
      <c r="F644" s="12">
        <v>1</v>
      </c>
      <c r="G644" s="13" t="s">
        <v>1258</v>
      </c>
      <c r="H644" s="19" t="s">
        <v>2299</v>
      </c>
      <c r="I644" s="13" t="s">
        <v>2300</v>
      </c>
      <c r="J644" s="13" t="s">
        <v>2300</v>
      </c>
      <c r="K644" s="13"/>
      <c r="L644" s="19" t="s">
        <v>2299</v>
      </c>
      <c r="M644" s="13"/>
      <c r="N644" s="13" t="s">
        <v>2301</v>
      </c>
      <c r="O644" s="20" t="s">
        <v>2302</v>
      </c>
      <c r="P644" s="17" t="s">
        <v>9</v>
      </c>
      <c r="Q644" s="17"/>
      <c r="R644" s="17"/>
      <c r="S644" s="17" t="s">
        <v>429</v>
      </c>
      <c r="T644" s="17" t="s">
        <v>1056</v>
      </c>
      <c r="U644" s="17" t="s">
        <v>2309</v>
      </c>
      <c r="V644" s="17"/>
      <c r="W644" s="13"/>
      <c r="X644" s="17"/>
      <c r="Y644" s="13"/>
      <c r="Z644" s="17"/>
      <c r="AA644" s="13"/>
      <c r="AB644" s="17"/>
      <c r="AC644" s="13"/>
      <c r="AD644" s="17"/>
      <c r="AE644" s="13"/>
      <c r="AF644" s="17" t="s">
        <v>1975</v>
      </c>
      <c r="AG644" s="13">
        <v>1</v>
      </c>
      <c r="AH644" s="17"/>
      <c r="AI644" s="17"/>
      <c r="AJ644" s="17" t="s">
        <v>58</v>
      </c>
      <c r="AK644" s="17"/>
      <c r="AL644" s="17"/>
      <c r="AM644" s="17"/>
      <c r="AN644" s="17"/>
      <c r="AO644" s="17"/>
      <c r="AP644" s="17"/>
      <c r="AQ644" s="17"/>
      <c r="AR644" s="17"/>
      <c r="AS644" s="121"/>
      <c r="AT644" s="17"/>
      <c r="AU644" s="17"/>
    </row>
    <row r="645" spans="1:47" s="9" customFormat="1" ht="87" hidden="1">
      <c r="A645" s="11" t="s">
        <v>1054</v>
      </c>
      <c r="B645" s="3" t="s">
        <v>2296</v>
      </c>
      <c r="C645" s="4" t="s">
        <v>1891</v>
      </c>
      <c r="D645" s="4" t="s">
        <v>2297</v>
      </c>
      <c r="E645" s="4" t="s">
        <v>2298</v>
      </c>
      <c r="F645" s="12">
        <v>1</v>
      </c>
      <c r="G645" s="13" t="s">
        <v>1258</v>
      </c>
      <c r="H645" s="19" t="s">
        <v>2299</v>
      </c>
      <c r="I645" s="13" t="s">
        <v>2300</v>
      </c>
      <c r="J645" s="13" t="s">
        <v>2300</v>
      </c>
      <c r="K645" s="13"/>
      <c r="L645" s="19" t="s">
        <v>2299</v>
      </c>
      <c r="M645" s="13"/>
      <c r="N645" s="13" t="s">
        <v>2301</v>
      </c>
      <c r="O645" s="20" t="s">
        <v>2302</v>
      </c>
      <c r="P645" s="17" t="s">
        <v>9</v>
      </c>
      <c r="Q645" s="17"/>
      <c r="R645" s="17"/>
      <c r="S645" s="17" t="s">
        <v>429</v>
      </c>
      <c r="T645" s="17" t="s">
        <v>1055</v>
      </c>
      <c r="U645" s="17" t="s">
        <v>2310</v>
      </c>
      <c r="V645" s="17"/>
      <c r="W645" s="13"/>
      <c r="X645" s="17"/>
      <c r="Y645" s="13"/>
      <c r="Z645" s="17"/>
      <c r="AA645" s="13"/>
      <c r="AB645" s="17"/>
      <c r="AC645" s="13"/>
      <c r="AD645" s="17"/>
      <c r="AE645" s="13"/>
      <c r="AF645" s="17" t="s">
        <v>2023</v>
      </c>
      <c r="AG645" s="13">
        <v>1</v>
      </c>
      <c r="AH645" s="17"/>
      <c r="AI645" s="17"/>
      <c r="AJ645" s="17" t="s">
        <v>58</v>
      </c>
      <c r="AK645" s="17"/>
      <c r="AL645" s="17"/>
      <c r="AM645" s="17"/>
      <c r="AN645" s="17"/>
      <c r="AO645" s="17"/>
      <c r="AP645" s="17"/>
      <c r="AQ645" s="17"/>
      <c r="AR645" s="17"/>
      <c r="AS645" s="121"/>
      <c r="AT645" s="17"/>
      <c r="AU645" s="17"/>
    </row>
    <row r="646" spans="1:47" s="9" customFormat="1" ht="188.5">
      <c r="A646" s="11" t="s">
        <v>1054</v>
      </c>
      <c r="B646" s="3" t="s">
        <v>2296</v>
      </c>
      <c r="C646" s="4" t="s">
        <v>1891</v>
      </c>
      <c r="D646" s="4" t="s">
        <v>2297</v>
      </c>
      <c r="E646" s="4" t="s">
        <v>2298</v>
      </c>
      <c r="F646" s="12">
        <v>1</v>
      </c>
      <c r="G646" s="13" t="s">
        <v>1258</v>
      </c>
      <c r="H646" s="19" t="s">
        <v>2299</v>
      </c>
      <c r="I646" s="13" t="s">
        <v>2300</v>
      </c>
      <c r="J646" s="13" t="s">
        <v>2300</v>
      </c>
      <c r="K646" s="13"/>
      <c r="L646" s="19" t="s">
        <v>2299</v>
      </c>
      <c r="M646" s="13"/>
      <c r="N646" s="13" t="s">
        <v>2301</v>
      </c>
      <c r="O646" s="20" t="s">
        <v>2302</v>
      </c>
      <c r="P646" s="17" t="s">
        <v>11</v>
      </c>
      <c r="Q646" s="17" t="s">
        <v>55</v>
      </c>
      <c r="R646" s="17"/>
      <c r="S646" s="17" t="s">
        <v>433</v>
      </c>
      <c r="T646" s="17" t="s">
        <v>2659</v>
      </c>
      <c r="U646" s="17" t="s">
        <v>2311</v>
      </c>
      <c r="V646" s="17" t="s">
        <v>1938</v>
      </c>
      <c r="W646" s="13">
        <v>1</v>
      </c>
      <c r="X646" s="17"/>
      <c r="Y646" s="13"/>
      <c r="Z646" s="17"/>
      <c r="AA646" s="13"/>
      <c r="AB646" s="17"/>
      <c r="AC646" s="13"/>
      <c r="AD646" s="17"/>
      <c r="AE646" s="13"/>
      <c r="AF646" s="17"/>
      <c r="AG646" s="13"/>
      <c r="AH646" s="17"/>
      <c r="AI646" s="17"/>
      <c r="AJ646" s="17" t="s">
        <v>64</v>
      </c>
      <c r="AK646" s="17"/>
      <c r="AL646" s="17"/>
      <c r="AM646" s="17"/>
      <c r="AN646" s="17"/>
      <c r="AO646" s="17"/>
      <c r="AP646" s="17"/>
      <c r="AQ646" s="17"/>
      <c r="AR646" s="17"/>
      <c r="AS646" s="121"/>
      <c r="AT646" s="17" t="s">
        <v>2653</v>
      </c>
      <c r="AU646" s="17"/>
    </row>
    <row r="647" spans="1:47" s="9" customFormat="1" ht="130.5">
      <c r="A647" s="11" t="s">
        <v>1054</v>
      </c>
      <c r="B647" s="3" t="s">
        <v>2296</v>
      </c>
      <c r="C647" s="4" t="s">
        <v>1891</v>
      </c>
      <c r="D647" s="4" t="s">
        <v>2297</v>
      </c>
      <c r="E647" s="4" t="s">
        <v>2298</v>
      </c>
      <c r="F647" s="12">
        <v>1</v>
      </c>
      <c r="G647" s="13" t="s">
        <v>1258</v>
      </c>
      <c r="H647" s="19" t="s">
        <v>2299</v>
      </c>
      <c r="I647" s="13" t="s">
        <v>2300</v>
      </c>
      <c r="J647" s="13" t="s">
        <v>2300</v>
      </c>
      <c r="K647" s="13"/>
      <c r="L647" s="19" t="s">
        <v>2299</v>
      </c>
      <c r="M647" s="13"/>
      <c r="N647" s="13" t="s">
        <v>2301</v>
      </c>
      <c r="O647" s="20" t="s">
        <v>2302</v>
      </c>
      <c r="P647" s="17" t="s">
        <v>9</v>
      </c>
      <c r="Q647" s="17" t="s">
        <v>2663</v>
      </c>
      <c r="R647" s="17"/>
      <c r="S647" s="17" t="s">
        <v>2660</v>
      </c>
      <c r="T647" s="17" t="s">
        <v>1061</v>
      </c>
      <c r="U647" s="17" t="s">
        <v>2312</v>
      </c>
      <c r="V647" s="17" t="s">
        <v>292</v>
      </c>
      <c r="W647" s="13">
        <v>1</v>
      </c>
      <c r="X647" s="17"/>
      <c r="Y647" s="13"/>
      <c r="Z647" s="17"/>
      <c r="AA647" s="13"/>
      <c r="AB647" s="17"/>
      <c r="AC647" s="13"/>
      <c r="AD647" s="17" t="s">
        <v>343</v>
      </c>
      <c r="AE647" s="13">
        <v>1</v>
      </c>
      <c r="AF647" s="17" t="s">
        <v>1563</v>
      </c>
      <c r="AG647" s="13">
        <v>1</v>
      </c>
      <c r="AH647" s="17"/>
      <c r="AI647" s="17"/>
      <c r="AJ647" s="17" t="s">
        <v>43</v>
      </c>
      <c r="AK647" s="17" t="s">
        <v>64</v>
      </c>
      <c r="AL647" s="17" t="s">
        <v>2662</v>
      </c>
      <c r="AM647" s="17"/>
      <c r="AN647" s="17"/>
      <c r="AO647" s="17"/>
      <c r="AP647" s="17"/>
      <c r="AQ647" s="17"/>
      <c r="AR647" s="17"/>
      <c r="AS647" s="121"/>
      <c r="AT647" s="17" t="s">
        <v>2661</v>
      </c>
      <c r="AU647" s="17"/>
    </row>
    <row r="648" spans="1:47" s="9" customFormat="1" ht="188.5">
      <c r="A648" s="11" t="s">
        <v>1054</v>
      </c>
      <c r="B648" s="3" t="s">
        <v>2296</v>
      </c>
      <c r="C648" s="4" t="s">
        <v>1891</v>
      </c>
      <c r="D648" s="4" t="s">
        <v>2297</v>
      </c>
      <c r="E648" s="4" t="s">
        <v>2298</v>
      </c>
      <c r="F648" s="12">
        <v>1</v>
      </c>
      <c r="G648" s="13" t="s">
        <v>1258</v>
      </c>
      <c r="H648" s="19" t="s">
        <v>2299</v>
      </c>
      <c r="I648" s="13" t="s">
        <v>2300</v>
      </c>
      <c r="J648" s="13" t="s">
        <v>2300</v>
      </c>
      <c r="K648" s="13"/>
      <c r="L648" s="19" t="s">
        <v>2299</v>
      </c>
      <c r="M648" s="13"/>
      <c r="N648" s="13" t="s">
        <v>2301</v>
      </c>
      <c r="O648" s="20" t="s">
        <v>2302</v>
      </c>
      <c r="P648" s="17" t="s">
        <v>9</v>
      </c>
      <c r="Q648" s="17" t="s">
        <v>21</v>
      </c>
      <c r="R648" s="17"/>
      <c r="S648" s="17" t="s">
        <v>433</v>
      </c>
      <c r="T648" s="17" t="s">
        <v>1064</v>
      </c>
      <c r="U648" s="17" t="s">
        <v>2313</v>
      </c>
      <c r="V648" s="17" t="s">
        <v>306</v>
      </c>
      <c r="W648" s="13">
        <v>1</v>
      </c>
      <c r="X648" s="17"/>
      <c r="Y648" s="13"/>
      <c r="Z648" s="17"/>
      <c r="AA648" s="13"/>
      <c r="AB648" s="17"/>
      <c r="AC648" s="13"/>
      <c r="AD648" s="17"/>
      <c r="AE648" s="13"/>
      <c r="AF648" s="17"/>
      <c r="AG648" s="13"/>
      <c r="AH648" s="17"/>
      <c r="AI648" s="17"/>
      <c r="AJ648" s="17" t="s">
        <v>45</v>
      </c>
      <c r="AK648" s="17" t="s">
        <v>45</v>
      </c>
      <c r="AL648" s="17"/>
      <c r="AM648" s="17"/>
      <c r="AN648" s="17" t="s">
        <v>23</v>
      </c>
      <c r="AO648" s="17"/>
      <c r="AP648" s="17"/>
      <c r="AQ648" s="17"/>
      <c r="AR648" s="17"/>
      <c r="AS648" s="121"/>
      <c r="AT648" s="17"/>
      <c r="AU648" s="17"/>
    </row>
    <row r="649" spans="1:47" s="9" customFormat="1" ht="116.15">
      <c r="A649" s="11" t="s">
        <v>1054</v>
      </c>
      <c r="B649" s="3" t="s">
        <v>2296</v>
      </c>
      <c r="C649" s="4" t="s">
        <v>1891</v>
      </c>
      <c r="D649" s="4" t="s">
        <v>2297</v>
      </c>
      <c r="E649" s="4" t="s">
        <v>2298</v>
      </c>
      <c r="F649" s="12">
        <v>1</v>
      </c>
      <c r="G649" s="13" t="s">
        <v>1258</v>
      </c>
      <c r="H649" s="19" t="s">
        <v>2299</v>
      </c>
      <c r="I649" s="13" t="s">
        <v>2300</v>
      </c>
      <c r="J649" s="13" t="s">
        <v>2300</v>
      </c>
      <c r="K649" s="13"/>
      <c r="L649" s="19" t="s">
        <v>2299</v>
      </c>
      <c r="M649" s="13"/>
      <c r="N649" s="13" t="s">
        <v>2301</v>
      </c>
      <c r="O649" s="20" t="s">
        <v>2302</v>
      </c>
      <c r="P649" s="17" t="s">
        <v>9</v>
      </c>
      <c r="Q649" s="17" t="s">
        <v>21</v>
      </c>
      <c r="R649" s="17"/>
      <c r="S649" s="17" t="s">
        <v>433</v>
      </c>
      <c r="T649" s="17" t="s">
        <v>1060</v>
      </c>
      <c r="U649" s="17" t="s">
        <v>2314</v>
      </c>
      <c r="V649" s="17" t="s">
        <v>306</v>
      </c>
      <c r="W649" s="13">
        <v>1</v>
      </c>
      <c r="X649" s="17"/>
      <c r="Y649" s="13"/>
      <c r="Z649" s="17"/>
      <c r="AA649" s="13"/>
      <c r="AB649" s="17"/>
      <c r="AC649" s="13"/>
      <c r="AD649" s="17"/>
      <c r="AE649" s="13"/>
      <c r="AF649" s="17"/>
      <c r="AG649" s="13"/>
      <c r="AH649" s="17"/>
      <c r="AI649" s="17"/>
      <c r="AJ649" s="17" t="s">
        <v>45</v>
      </c>
      <c r="AK649" s="17" t="s">
        <v>45</v>
      </c>
      <c r="AL649" s="17"/>
      <c r="AM649" s="17"/>
      <c r="AN649" s="17" t="s">
        <v>23</v>
      </c>
      <c r="AO649" s="17"/>
      <c r="AP649" s="17"/>
      <c r="AQ649" s="17"/>
      <c r="AR649" s="17"/>
      <c r="AS649" s="121"/>
      <c r="AT649" s="17"/>
      <c r="AU649" s="17"/>
    </row>
    <row r="650" spans="1:47" s="9" customFormat="1" ht="130.5" hidden="1">
      <c r="A650" s="11" t="s">
        <v>1054</v>
      </c>
      <c r="B650" s="3" t="s">
        <v>2296</v>
      </c>
      <c r="C650" s="4" t="s">
        <v>1891</v>
      </c>
      <c r="D650" s="4" t="s">
        <v>2297</v>
      </c>
      <c r="E650" s="4" t="s">
        <v>2298</v>
      </c>
      <c r="F650" s="12">
        <v>1</v>
      </c>
      <c r="G650" s="13" t="s">
        <v>1258</v>
      </c>
      <c r="H650" s="19" t="s">
        <v>2299</v>
      </c>
      <c r="I650" s="13" t="s">
        <v>2300</v>
      </c>
      <c r="J650" s="13" t="s">
        <v>2300</v>
      </c>
      <c r="K650" s="13"/>
      <c r="L650" s="19" t="s">
        <v>2299</v>
      </c>
      <c r="M650" s="13"/>
      <c r="N650" s="13" t="s">
        <v>2301</v>
      </c>
      <c r="O650" s="20" t="s">
        <v>2302</v>
      </c>
      <c r="P650" s="17" t="s">
        <v>9</v>
      </c>
      <c r="Q650" s="17"/>
      <c r="R650" s="17"/>
      <c r="S650" s="17" t="s">
        <v>429</v>
      </c>
      <c r="T650" s="17" t="s">
        <v>1062</v>
      </c>
      <c r="U650" s="17" t="s">
        <v>2315</v>
      </c>
      <c r="V650" s="17"/>
      <c r="W650" s="13"/>
      <c r="X650" s="17"/>
      <c r="Y650" s="13"/>
      <c r="Z650" s="17"/>
      <c r="AA650" s="13"/>
      <c r="AB650" s="17"/>
      <c r="AC650" s="13"/>
      <c r="AD650" s="17"/>
      <c r="AE650" s="13"/>
      <c r="AF650" s="17" t="s">
        <v>1560</v>
      </c>
      <c r="AG650" s="13">
        <v>1</v>
      </c>
      <c r="AH650" s="17"/>
      <c r="AI650" s="17"/>
      <c r="AJ650" s="17" t="s">
        <v>58</v>
      </c>
      <c r="AK650" s="17"/>
      <c r="AL650" s="17"/>
      <c r="AM650" s="17"/>
      <c r="AN650" s="17"/>
      <c r="AO650" s="17"/>
      <c r="AP650" s="17"/>
      <c r="AQ650" s="17"/>
      <c r="AR650" s="17"/>
      <c r="AS650" s="121"/>
      <c r="AT650" s="17"/>
      <c r="AU650" s="17"/>
    </row>
    <row r="651" spans="1:47" s="9" customFormat="1" ht="101.5">
      <c r="A651" s="11" t="s">
        <v>1054</v>
      </c>
      <c r="B651" s="3" t="s">
        <v>2296</v>
      </c>
      <c r="C651" s="4" t="s">
        <v>1891</v>
      </c>
      <c r="D651" s="4" t="s">
        <v>2297</v>
      </c>
      <c r="E651" s="4" t="s">
        <v>2298</v>
      </c>
      <c r="F651" s="12">
        <v>1</v>
      </c>
      <c r="G651" s="13" t="s">
        <v>1258</v>
      </c>
      <c r="H651" s="19" t="s">
        <v>2299</v>
      </c>
      <c r="I651" s="13" t="s">
        <v>2300</v>
      </c>
      <c r="J651" s="13" t="s">
        <v>2300</v>
      </c>
      <c r="K651" s="13"/>
      <c r="L651" s="19" t="s">
        <v>2299</v>
      </c>
      <c r="M651" s="13"/>
      <c r="N651" s="13" t="s">
        <v>2301</v>
      </c>
      <c r="O651" s="20" t="s">
        <v>2302</v>
      </c>
      <c r="P651" s="17" t="s">
        <v>9</v>
      </c>
      <c r="Q651" s="17" t="s">
        <v>84</v>
      </c>
      <c r="R651" s="17"/>
      <c r="S651" s="17" t="s">
        <v>433</v>
      </c>
      <c r="T651" s="17" t="s">
        <v>1063</v>
      </c>
      <c r="U651" s="17" t="s">
        <v>2316</v>
      </c>
      <c r="V651" s="17" t="s">
        <v>291</v>
      </c>
      <c r="W651" s="13">
        <v>1</v>
      </c>
      <c r="X651" s="17"/>
      <c r="Y651" s="13"/>
      <c r="Z651" s="17"/>
      <c r="AA651" s="13"/>
      <c r="AB651" s="17"/>
      <c r="AC651" s="13"/>
      <c r="AD651" s="17"/>
      <c r="AE651" s="13"/>
      <c r="AF651" s="17"/>
      <c r="AG651" s="13"/>
      <c r="AH651" s="17"/>
      <c r="AI651" s="17"/>
      <c r="AJ651" s="17" t="s">
        <v>24</v>
      </c>
      <c r="AK651" s="17" t="s">
        <v>24</v>
      </c>
      <c r="AL651" s="17"/>
      <c r="AM651" s="17"/>
      <c r="AN651" s="17" t="s">
        <v>23</v>
      </c>
      <c r="AO651" s="17"/>
      <c r="AP651" s="17"/>
      <c r="AQ651" s="17"/>
      <c r="AR651" s="17"/>
      <c r="AS651" s="121"/>
      <c r="AT651" s="17"/>
      <c r="AU651" s="17"/>
    </row>
    <row r="652" spans="1:47" s="9" customFormat="1" ht="174">
      <c r="A652" s="11" t="s">
        <v>1054</v>
      </c>
      <c r="B652" s="3" t="s">
        <v>2296</v>
      </c>
      <c r="C652" s="4" t="s">
        <v>1891</v>
      </c>
      <c r="D652" s="4" t="s">
        <v>2297</v>
      </c>
      <c r="E652" s="4" t="s">
        <v>2298</v>
      </c>
      <c r="F652" s="12">
        <v>1</v>
      </c>
      <c r="G652" s="13" t="s">
        <v>1258</v>
      </c>
      <c r="H652" s="19" t="s">
        <v>2299</v>
      </c>
      <c r="I652" s="13" t="s">
        <v>2300</v>
      </c>
      <c r="J652" s="13" t="s">
        <v>2300</v>
      </c>
      <c r="K652" s="13"/>
      <c r="L652" s="19" t="s">
        <v>2299</v>
      </c>
      <c r="M652" s="13"/>
      <c r="N652" s="13" t="s">
        <v>2301</v>
      </c>
      <c r="O652" s="20" t="s">
        <v>2302</v>
      </c>
      <c r="P652" s="17" t="s">
        <v>9</v>
      </c>
      <c r="Q652" s="17" t="s">
        <v>21</v>
      </c>
      <c r="R652" s="17"/>
      <c r="S652" s="17" t="s">
        <v>1205</v>
      </c>
      <c r="T652" s="17" t="s">
        <v>1059</v>
      </c>
      <c r="U652" s="17" t="s">
        <v>2317</v>
      </c>
      <c r="V652" s="17" t="s">
        <v>306</v>
      </c>
      <c r="W652" s="13">
        <v>1</v>
      </c>
      <c r="X652" s="17"/>
      <c r="Y652" s="13"/>
      <c r="Z652" s="17" t="s">
        <v>364</v>
      </c>
      <c r="AA652" s="13">
        <v>1</v>
      </c>
      <c r="AB652" s="17"/>
      <c r="AC652" s="13"/>
      <c r="AD652" s="17"/>
      <c r="AE652" s="13"/>
      <c r="AF652" s="17"/>
      <c r="AG652" s="13"/>
      <c r="AH652" s="17"/>
      <c r="AI652" s="17"/>
      <c r="AJ652" s="17" t="s">
        <v>45</v>
      </c>
      <c r="AK652" s="17"/>
      <c r="AL652" s="17"/>
      <c r="AM652" s="17"/>
      <c r="AN652" s="17"/>
      <c r="AP652" s="17"/>
      <c r="AQ652" s="17"/>
      <c r="AR652" s="17"/>
      <c r="AS652" s="17" t="s">
        <v>23</v>
      </c>
      <c r="AT652" s="17"/>
      <c r="AU652" s="17"/>
    </row>
    <row r="653" spans="1:47" s="9" customFormat="1" ht="145" hidden="1">
      <c r="A653" s="11" t="s">
        <v>126</v>
      </c>
      <c r="B653" s="3" t="s">
        <v>1347</v>
      </c>
      <c r="C653" s="4" t="s">
        <v>1891</v>
      </c>
      <c r="D653" s="4" t="s">
        <v>2318</v>
      </c>
      <c r="E653" s="4" t="s">
        <v>2319</v>
      </c>
      <c r="F653" s="12">
        <v>1</v>
      </c>
      <c r="G653" s="13" t="s">
        <v>1258</v>
      </c>
      <c r="H653" s="19" t="s">
        <v>2320</v>
      </c>
      <c r="I653" s="13" t="s">
        <v>1894</v>
      </c>
      <c r="J653" s="13" t="s">
        <v>1894</v>
      </c>
      <c r="K653" s="13"/>
      <c r="L653" s="13" t="s">
        <v>2321</v>
      </c>
      <c r="M653" s="13"/>
      <c r="N653" s="5" t="s">
        <v>2322</v>
      </c>
      <c r="O653" s="20" t="s">
        <v>1825</v>
      </c>
      <c r="P653" s="17" t="s">
        <v>12</v>
      </c>
      <c r="Q653" s="17" t="s">
        <v>59</v>
      </c>
      <c r="R653" s="17"/>
      <c r="S653" s="17" t="s">
        <v>428</v>
      </c>
      <c r="T653" s="84" t="s">
        <v>1105</v>
      </c>
      <c r="U653" s="84" t="s">
        <v>2323</v>
      </c>
      <c r="V653" s="17"/>
      <c r="W653" s="13"/>
      <c r="X653" s="17" t="s">
        <v>334</v>
      </c>
      <c r="Y653" s="13">
        <v>1</v>
      </c>
      <c r="Z653" s="17"/>
      <c r="AA653" s="13"/>
      <c r="AB653" s="17"/>
      <c r="AC653" s="13"/>
      <c r="AD653" s="17"/>
      <c r="AE653" s="13"/>
      <c r="AF653" s="17"/>
      <c r="AG653" s="13"/>
      <c r="AH653" s="17"/>
      <c r="AI653" s="17"/>
      <c r="AJ653" s="17" t="s">
        <v>64</v>
      </c>
      <c r="AK653" s="17" t="s">
        <v>64</v>
      </c>
      <c r="AL653" s="17"/>
      <c r="AM653" s="17" t="s">
        <v>27</v>
      </c>
      <c r="AN653" s="17"/>
      <c r="AO653" s="17"/>
      <c r="AP653" s="17"/>
      <c r="AQ653" s="17"/>
      <c r="AR653" s="17"/>
      <c r="AS653" s="121"/>
      <c r="AT653" s="17" t="s">
        <v>2277</v>
      </c>
      <c r="AU653" s="17"/>
    </row>
    <row r="654" spans="1:47" s="9" customFormat="1" ht="101.5" hidden="1">
      <c r="A654" s="11" t="s">
        <v>126</v>
      </c>
      <c r="B654" s="3" t="s">
        <v>1347</v>
      </c>
      <c r="C654" s="4" t="s">
        <v>1891</v>
      </c>
      <c r="D654" s="4" t="s">
        <v>2318</v>
      </c>
      <c r="E654" s="4" t="s">
        <v>2319</v>
      </c>
      <c r="F654" s="12">
        <v>1</v>
      </c>
      <c r="G654" s="13" t="s">
        <v>1258</v>
      </c>
      <c r="H654" s="19" t="s">
        <v>2320</v>
      </c>
      <c r="I654" s="13" t="s">
        <v>1894</v>
      </c>
      <c r="J654" s="13" t="s">
        <v>1894</v>
      </c>
      <c r="K654" s="13"/>
      <c r="L654" s="13" t="s">
        <v>2321</v>
      </c>
      <c r="M654" s="13"/>
      <c r="N654" s="5" t="s">
        <v>2322</v>
      </c>
      <c r="O654" s="20" t="s">
        <v>1825</v>
      </c>
      <c r="P654" s="17" t="s">
        <v>12</v>
      </c>
      <c r="Q654" s="17" t="s">
        <v>25</v>
      </c>
      <c r="R654" s="17"/>
      <c r="S654" s="17" t="s">
        <v>428</v>
      </c>
      <c r="T654" s="84" t="s">
        <v>1106</v>
      </c>
      <c r="U654" s="84" t="s">
        <v>2324</v>
      </c>
      <c r="V654" s="17"/>
      <c r="W654" s="13"/>
      <c r="X654" s="17" t="s">
        <v>295</v>
      </c>
      <c r="Y654" s="13">
        <v>1</v>
      </c>
      <c r="Z654" s="17"/>
      <c r="AA654" s="13"/>
      <c r="AB654" s="17"/>
      <c r="AC654" s="13"/>
      <c r="AD654" s="17"/>
      <c r="AE654" s="13"/>
      <c r="AF654" s="17"/>
      <c r="AG654" s="13"/>
      <c r="AH654" s="17"/>
      <c r="AI654" s="17"/>
      <c r="AJ654" s="17" t="s">
        <v>64</v>
      </c>
      <c r="AK654" s="17" t="s">
        <v>64</v>
      </c>
      <c r="AL654" s="17"/>
      <c r="AM654" s="17" t="s">
        <v>27</v>
      </c>
      <c r="AN654" s="17"/>
      <c r="AO654" s="17"/>
      <c r="AP654" s="17"/>
      <c r="AQ654" s="17"/>
      <c r="AR654" s="17"/>
      <c r="AS654" s="121"/>
      <c r="AT654" s="17" t="s">
        <v>2325</v>
      </c>
      <c r="AU654" s="17"/>
    </row>
    <row r="655" spans="1:47" s="9" customFormat="1" ht="217.5">
      <c r="A655" s="11" t="s">
        <v>126</v>
      </c>
      <c r="B655" s="3" t="s">
        <v>1347</v>
      </c>
      <c r="C655" s="4" t="s">
        <v>1891</v>
      </c>
      <c r="D655" s="4" t="s">
        <v>2318</v>
      </c>
      <c r="E655" s="4" t="s">
        <v>2319</v>
      </c>
      <c r="F655" s="12">
        <v>1</v>
      </c>
      <c r="G655" s="13" t="s">
        <v>1258</v>
      </c>
      <c r="H655" s="19" t="s">
        <v>2320</v>
      </c>
      <c r="I655" s="13" t="s">
        <v>1894</v>
      </c>
      <c r="J655" s="13" t="s">
        <v>1894</v>
      </c>
      <c r="K655" s="13"/>
      <c r="L655" s="13" t="s">
        <v>2321</v>
      </c>
      <c r="M655" s="13"/>
      <c r="N655" s="5" t="s">
        <v>2322</v>
      </c>
      <c r="O655" s="20" t="s">
        <v>1825</v>
      </c>
      <c r="P655" s="17" t="s">
        <v>11</v>
      </c>
      <c r="Q655" s="17" t="s">
        <v>21</v>
      </c>
      <c r="R655" s="17"/>
      <c r="S655" s="17" t="s">
        <v>433</v>
      </c>
      <c r="T655" s="17" t="s">
        <v>1090</v>
      </c>
      <c r="U655" s="17" t="s">
        <v>2326</v>
      </c>
      <c r="V655" s="17" t="s">
        <v>2624</v>
      </c>
      <c r="W655" s="13">
        <v>1</v>
      </c>
      <c r="X655" s="17" t="s">
        <v>334</v>
      </c>
      <c r="Y655" s="13">
        <v>1</v>
      </c>
      <c r="Z655" s="17"/>
      <c r="AA655" s="13"/>
      <c r="AB655" s="17"/>
      <c r="AC655" s="13"/>
      <c r="AD655" s="17"/>
      <c r="AE655" s="13"/>
      <c r="AF655" s="17"/>
      <c r="AG655" s="13"/>
      <c r="AH655" s="17"/>
      <c r="AI655" s="17"/>
      <c r="AJ655" s="17" t="s">
        <v>45</v>
      </c>
      <c r="AK655" s="17" t="s">
        <v>45</v>
      </c>
      <c r="AL655" s="17" t="s">
        <v>2664</v>
      </c>
      <c r="AM655" s="17"/>
      <c r="AN655" s="17" t="s">
        <v>23</v>
      </c>
      <c r="AO655" s="17"/>
      <c r="AP655" s="17"/>
      <c r="AQ655" s="17"/>
      <c r="AR655" s="17"/>
      <c r="AS655" s="121"/>
      <c r="AT655" s="17"/>
      <c r="AU655" s="17"/>
    </row>
    <row r="656" spans="1:47" s="9" customFormat="1" ht="174" hidden="1">
      <c r="A656" s="11" t="s">
        <v>126</v>
      </c>
      <c r="B656" s="3" t="s">
        <v>221</v>
      </c>
      <c r="C656" s="3" t="s">
        <v>2327</v>
      </c>
      <c r="D656" s="4" t="s">
        <v>2328</v>
      </c>
      <c r="E656" s="4" t="s">
        <v>2329</v>
      </c>
      <c r="F656" s="12">
        <v>1</v>
      </c>
      <c r="G656" s="13" t="s">
        <v>1258</v>
      </c>
      <c r="H656" s="17"/>
      <c r="I656" s="19" t="s">
        <v>2330</v>
      </c>
      <c r="J656" s="13"/>
      <c r="K656" s="17"/>
      <c r="L656" s="17"/>
      <c r="M656" s="17"/>
      <c r="N656" s="17"/>
      <c r="O656" s="20" t="s">
        <v>1476</v>
      </c>
      <c r="P656" s="17" t="s">
        <v>12</v>
      </c>
      <c r="Q656" s="17" t="s">
        <v>42</v>
      </c>
      <c r="R656" s="17"/>
      <c r="S656" s="17" t="s">
        <v>428</v>
      </c>
      <c r="T656" s="84" t="s">
        <v>1107</v>
      </c>
      <c r="U656" s="84" t="s">
        <v>2331</v>
      </c>
      <c r="V656" s="17"/>
      <c r="W656" s="13"/>
      <c r="X656" s="17" t="s">
        <v>333</v>
      </c>
      <c r="Y656" s="13">
        <v>1</v>
      </c>
      <c r="Z656" s="17"/>
      <c r="AA656" s="13"/>
      <c r="AB656" s="17"/>
      <c r="AC656" s="13"/>
      <c r="AD656" s="17"/>
      <c r="AE656" s="13"/>
      <c r="AF656" s="17"/>
      <c r="AG656" s="13"/>
      <c r="AH656" s="17"/>
      <c r="AI656" s="17"/>
      <c r="AJ656" s="17" t="s">
        <v>64</v>
      </c>
      <c r="AK656" s="17" t="s">
        <v>64</v>
      </c>
      <c r="AL656" s="17"/>
      <c r="AM656" s="17" t="s">
        <v>27</v>
      </c>
      <c r="AN656" s="17"/>
      <c r="AO656" s="17"/>
      <c r="AP656" s="17"/>
      <c r="AQ656" s="17"/>
      <c r="AR656" s="17"/>
      <c r="AS656" s="121"/>
      <c r="AT656" s="17" t="s">
        <v>2325</v>
      </c>
      <c r="AU656" s="17"/>
    </row>
    <row r="657" spans="1:47" s="9" customFormat="1" ht="159.65" hidden="1">
      <c r="A657" s="11" t="s">
        <v>126</v>
      </c>
      <c r="B657" s="3" t="s">
        <v>221</v>
      </c>
      <c r="C657" s="3" t="s">
        <v>2327</v>
      </c>
      <c r="D657" s="4" t="s">
        <v>2328</v>
      </c>
      <c r="E657" s="4" t="s">
        <v>2329</v>
      </c>
      <c r="F657" s="12">
        <v>1</v>
      </c>
      <c r="G657" s="13" t="s">
        <v>1258</v>
      </c>
      <c r="H657" s="17"/>
      <c r="I657" s="19" t="s">
        <v>2330</v>
      </c>
      <c r="J657" s="13"/>
      <c r="K657" s="17"/>
      <c r="L657" s="17"/>
      <c r="M657" s="17"/>
      <c r="N657" s="17"/>
      <c r="O657" s="20" t="s">
        <v>1476</v>
      </c>
      <c r="P657" s="17" t="s">
        <v>12</v>
      </c>
      <c r="Q657" s="17" t="s">
        <v>44</v>
      </c>
      <c r="R657" s="17"/>
      <c r="S657" s="17" t="s">
        <v>428</v>
      </c>
      <c r="T657" s="84" t="s">
        <v>1108</v>
      </c>
      <c r="U657" s="84" t="s">
        <v>2332</v>
      </c>
      <c r="V657" s="17"/>
      <c r="W657" s="13"/>
      <c r="X657" s="17" t="s">
        <v>336</v>
      </c>
      <c r="Y657" s="13">
        <v>1</v>
      </c>
      <c r="Z657" s="17"/>
      <c r="AA657" s="13"/>
      <c r="AB657" s="17"/>
      <c r="AC657" s="13"/>
      <c r="AD657" s="17"/>
      <c r="AE657" s="13"/>
      <c r="AF657" s="17"/>
      <c r="AG657" s="13"/>
      <c r="AH657" s="17"/>
      <c r="AI657" s="17"/>
      <c r="AJ657" s="17" t="s">
        <v>64</v>
      </c>
      <c r="AK657" s="17" t="s">
        <v>64</v>
      </c>
      <c r="AL657" s="17"/>
      <c r="AM657" s="17" t="s">
        <v>27</v>
      </c>
      <c r="AN657" s="17"/>
      <c r="AO657" s="17"/>
      <c r="AP657" s="17"/>
      <c r="AQ657" s="17"/>
      <c r="AR657" s="17"/>
      <c r="AS657" s="121"/>
      <c r="AT657" s="17" t="s">
        <v>2325</v>
      </c>
      <c r="AU657" s="17"/>
    </row>
    <row r="658" spans="1:47" s="9" customFormat="1" ht="145" hidden="1">
      <c r="A658" s="11" t="s">
        <v>126</v>
      </c>
      <c r="B658" s="3" t="s">
        <v>221</v>
      </c>
      <c r="C658" s="3" t="s">
        <v>2327</v>
      </c>
      <c r="D658" s="4" t="s">
        <v>2328</v>
      </c>
      <c r="E658" s="4" t="s">
        <v>2329</v>
      </c>
      <c r="F658" s="12">
        <v>1</v>
      </c>
      <c r="G658" s="13" t="s">
        <v>1258</v>
      </c>
      <c r="H658" s="17"/>
      <c r="I658" s="19" t="s">
        <v>2330</v>
      </c>
      <c r="J658" s="13"/>
      <c r="K658" s="17"/>
      <c r="L658" s="17"/>
      <c r="M658" s="17"/>
      <c r="N658" s="17"/>
      <c r="O658" s="20" t="s">
        <v>1476</v>
      </c>
      <c r="P658" s="17" t="s">
        <v>11</v>
      </c>
      <c r="Q658" s="17" t="s">
        <v>59</v>
      </c>
      <c r="R658" s="17"/>
      <c r="S658" s="17" t="s">
        <v>428</v>
      </c>
      <c r="T658" s="84" t="s">
        <v>1096</v>
      </c>
      <c r="U658" s="84" t="s">
        <v>2333</v>
      </c>
      <c r="V658" s="17"/>
      <c r="W658" s="13"/>
      <c r="X658" s="17" t="s">
        <v>334</v>
      </c>
      <c r="Y658" s="13">
        <v>1</v>
      </c>
      <c r="Z658" s="17"/>
      <c r="AA658" s="13"/>
      <c r="AB658" s="17"/>
      <c r="AC658" s="13"/>
      <c r="AD658" s="17"/>
      <c r="AE658" s="13"/>
      <c r="AF658" s="17"/>
      <c r="AG658" s="13"/>
      <c r="AH658" s="17"/>
      <c r="AI658" s="17"/>
      <c r="AJ658" s="17" t="s">
        <v>64</v>
      </c>
      <c r="AK658" s="17" t="s">
        <v>64</v>
      </c>
      <c r="AL658" s="17"/>
      <c r="AM658" s="17" t="s">
        <v>27</v>
      </c>
      <c r="AN658" s="17"/>
      <c r="AO658" s="17"/>
      <c r="AP658" s="17"/>
      <c r="AQ658" s="17"/>
      <c r="AR658" s="17"/>
      <c r="AS658" s="121"/>
      <c r="AT658" s="17" t="s">
        <v>2334</v>
      </c>
      <c r="AU658" s="17"/>
    </row>
    <row r="659" spans="1:47" s="9" customFormat="1" ht="130.5" hidden="1">
      <c r="A659" s="11" t="s">
        <v>126</v>
      </c>
      <c r="B659" s="3" t="s">
        <v>221</v>
      </c>
      <c r="C659" s="3" t="s">
        <v>2327</v>
      </c>
      <c r="D659" s="4" t="s">
        <v>2328</v>
      </c>
      <c r="E659" s="4" t="s">
        <v>2329</v>
      </c>
      <c r="F659" s="12">
        <v>1</v>
      </c>
      <c r="G659" s="13" t="s">
        <v>1258</v>
      </c>
      <c r="H659" s="17"/>
      <c r="I659" s="19" t="s">
        <v>2330</v>
      </c>
      <c r="J659" s="13"/>
      <c r="K659" s="17"/>
      <c r="L659" s="17"/>
      <c r="M659" s="17"/>
      <c r="N659" s="17"/>
      <c r="O659" s="20" t="s">
        <v>1476</v>
      </c>
      <c r="P659" s="17" t="s">
        <v>11</v>
      </c>
      <c r="Q659" s="17" t="s">
        <v>63</v>
      </c>
      <c r="R659" s="17"/>
      <c r="S659" s="17" t="s">
        <v>428</v>
      </c>
      <c r="T659" s="84" t="s">
        <v>1097</v>
      </c>
      <c r="U659" s="84" t="s">
        <v>2335</v>
      </c>
      <c r="V659" s="17"/>
      <c r="W659" s="13"/>
      <c r="X659" s="17" t="s">
        <v>346</v>
      </c>
      <c r="Y659" s="13">
        <v>1</v>
      </c>
      <c r="Z659" s="17"/>
      <c r="AA659" s="13"/>
      <c r="AB659" s="17"/>
      <c r="AC659" s="13"/>
      <c r="AD659" s="17"/>
      <c r="AE659" s="13"/>
      <c r="AF659" s="17"/>
      <c r="AG659" s="13"/>
      <c r="AH659" s="17"/>
      <c r="AI659" s="17"/>
      <c r="AJ659" s="17" t="s">
        <v>64</v>
      </c>
      <c r="AK659" s="17" t="s">
        <v>64</v>
      </c>
      <c r="AL659" s="17"/>
      <c r="AM659" s="17" t="s">
        <v>27</v>
      </c>
      <c r="AN659" s="17"/>
      <c r="AO659" s="17"/>
      <c r="AP659" s="17"/>
      <c r="AQ659" s="17"/>
      <c r="AR659" s="17"/>
      <c r="AS659" s="121"/>
      <c r="AT659" s="17" t="s">
        <v>2334</v>
      </c>
      <c r="AU659" s="17"/>
    </row>
    <row r="660" spans="1:47" s="9" customFormat="1" ht="159.65" hidden="1">
      <c r="A660" s="11" t="s">
        <v>126</v>
      </c>
      <c r="B660" s="3" t="s">
        <v>221</v>
      </c>
      <c r="C660" s="3" t="s">
        <v>2327</v>
      </c>
      <c r="D660" s="4" t="s">
        <v>2328</v>
      </c>
      <c r="E660" s="4" t="s">
        <v>2329</v>
      </c>
      <c r="F660" s="12">
        <v>1</v>
      </c>
      <c r="G660" s="13" t="s">
        <v>1258</v>
      </c>
      <c r="H660" s="17"/>
      <c r="I660" s="19" t="s">
        <v>2330</v>
      </c>
      <c r="J660" s="13"/>
      <c r="K660" s="17"/>
      <c r="L660" s="17"/>
      <c r="M660" s="17"/>
      <c r="N660" s="17"/>
      <c r="O660" s="20" t="s">
        <v>1476</v>
      </c>
      <c r="P660" s="84" t="s">
        <v>9</v>
      </c>
      <c r="Q660" s="17" t="s">
        <v>50</v>
      </c>
      <c r="R660" s="17"/>
      <c r="S660" s="17" t="s">
        <v>428</v>
      </c>
      <c r="T660" s="84" t="s">
        <v>1081</v>
      </c>
      <c r="U660" s="84" t="s">
        <v>2336</v>
      </c>
      <c r="V660" s="17"/>
      <c r="W660" s="13"/>
      <c r="X660" s="17" t="s">
        <v>335</v>
      </c>
      <c r="Y660" s="13">
        <v>1</v>
      </c>
      <c r="Z660" s="17"/>
      <c r="AA660" s="13"/>
      <c r="AB660" s="17"/>
      <c r="AC660" s="13"/>
      <c r="AD660" s="17"/>
      <c r="AE660" s="13"/>
      <c r="AF660" s="17"/>
      <c r="AG660" s="13"/>
      <c r="AH660" s="17"/>
      <c r="AI660" s="17"/>
      <c r="AJ660" s="17" t="s">
        <v>64</v>
      </c>
      <c r="AK660" s="17" t="s">
        <v>64</v>
      </c>
      <c r="AL660" s="17"/>
      <c r="AM660" s="17" t="s">
        <v>27</v>
      </c>
      <c r="AN660" s="17"/>
      <c r="AO660" s="17"/>
      <c r="AP660" s="17"/>
      <c r="AQ660" s="17"/>
      <c r="AR660" s="17"/>
      <c r="AS660" s="121"/>
      <c r="AT660" s="17" t="s">
        <v>2337</v>
      </c>
      <c r="AU660" s="17"/>
    </row>
    <row r="661" spans="1:47" s="9" customFormat="1" ht="232" hidden="1">
      <c r="A661" s="11" t="s">
        <v>126</v>
      </c>
      <c r="B661" s="3" t="s">
        <v>221</v>
      </c>
      <c r="C661" s="3" t="s">
        <v>2327</v>
      </c>
      <c r="D661" s="4" t="s">
        <v>2328</v>
      </c>
      <c r="E661" s="4" t="s">
        <v>2329</v>
      </c>
      <c r="F661" s="12">
        <v>1</v>
      </c>
      <c r="G661" s="13" t="s">
        <v>1258</v>
      </c>
      <c r="H661" s="17"/>
      <c r="I661" s="19" t="s">
        <v>2330</v>
      </c>
      <c r="J661" s="13"/>
      <c r="K661" s="17"/>
      <c r="L661" s="17"/>
      <c r="M661" s="17"/>
      <c r="N661" s="17"/>
      <c r="O661" s="20" t="s">
        <v>1476</v>
      </c>
      <c r="P661" s="17" t="s">
        <v>9</v>
      </c>
      <c r="Q661" s="17" t="s">
        <v>21</v>
      </c>
      <c r="R661" s="17"/>
      <c r="S661" s="17" t="s">
        <v>428</v>
      </c>
      <c r="T661" s="84" t="s">
        <v>1082</v>
      </c>
      <c r="U661" s="84" t="s">
        <v>2338</v>
      </c>
      <c r="V661" s="17"/>
      <c r="W661" s="13"/>
      <c r="X661" s="17" t="s">
        <v>295</v>
      </c>
      <c r="Y661" s="13">
        <v>1</v>
      </c>
      <c r="Z661" s="17"/>
      <c r="AA661" s="13"/>
      <c r="AB661" s="17"/>
      <c r="AC661" s="13"/>
      <c r="AD661" s="17"/>
      <c r="AE661" s="13"/>
      <c r="AF661" s="17"/>
      <c r="AG661" s="13"/>
      <c r="AH661" s="17"/>
      <c r="AI661" s="17"/>
      <c r="AJ661" s="17" t="s">
        <v>45</v>
      </c>
      <c r="AK661" s="17" t="s">
        <v>45</v>
      </c>
      <c r="AL661" s="17"/>
      <c r="AM661" s="17" t="s">
        <v>27</v>
      </c>
      <c r="AN661" s="17"/>
      <c r="AO661" s="17"/>
      <c r="AP661" s="17"/>
      <c r="AQ661" s="17"/>
      <c r="AR661" s="17"/>
      <c r="AS661" s="121"/>
      <c r="AT661" s="17" t="s">
        <v>2334</v>
      </c>
      <c r="AU661" s="17"/>
    </row>
    <row r="662" spans="1:47" s="9" customFormat="1" ht="72.650000000000006" hidden="1">
      <c r="A662" s="91" t="s">
        <v>126</v>
      </c>
      <c r="B662" s="86" t="s">
        <v>197</v>
      </c>
      <c r="C662" s="86" t="s">
        <v>2339</v>
      </c>
      <c r="D662" s="87" t="s">
        <v>2340</v>
      </c>
      <c r="E662" s="87" t="s">
        <v>2341</v>
      </c>
      <c r="F662" s="12">
        <v>1</v>
      </c>
      <c r="G662" s="13" t="s">
        <v>1258</v>
      </c>
      <c r="H662" s="20" t="s">
        <v>2320</v>
      </c>
      <c r="I662" s="25" t="s">
        <v>2342</v>
      </c>
      <c r="J662" s="25" t="s">
        <v>2342</v>
      </c>
      <c r="K662" s="13"/>
      <c r="L662" s="20" t="s">
        <v>2320</v>
      </c>
      <c r="M662" s="17"/>
      <c r="N662" s="26" t="s">
        <v>2343</v>
      </c>
      <c r="O662" s="20" t="s">
        <v>2344</v>
      </c>
      <c r="P662" s="76" t="s">
        <v>11</v>
      </c>
      <c r="Q662" s="76" t="s">
        <v>59</v>
      </c>
      <c r="R662" s="76"/>
      <c r="S662" s="76" t="s">
        <v>428</v>
      </c>
      <c r="T662" s="76" t="s">
        <v>1092</v>
      </c>
      <c r="U662" s="76" t="s">
        <v>2345</v>
      </c>
      <c r="V662" s="76"/>
      <c r="W662" s="90"/>
      <c r="X662" s="76" t="s">
        <v>295</v>
      </c>
      <c r="Y662" s="90">
        <v>1</v>
      </c>
      <c r="Z662" s="76"/>
      <c r="AA662" s="90"/>
      <c r="AB662" s="76"/>
      <c r="AC662" s="90"/>
      <c r="AD662" s="76"/>
      <c r="AE662" s="90"/>
      <c r="AF662" s="76"/>
      <c r="AG662" s="90"/>
      <c r="AH662" s="76"/>
      <c r="AI662" s="76"/>
      <c r="AJ662" s="76" t="s">
        <v>64</v>
      </c>
      <c r="AK662" s="76"/>
      <c r="AL662" s="76"/>
      <c r="AM662" s="76" t="s">
        <v>33</v>
      </c>
      <c r="AN662" s="76"/>
      <c r="AO662" s="76"/>
      <c r="AP662" s="76"/>
      <c r="AQ662" s="76"/>
      <c r="AR662" s="76"/>
      <c r="AS662" s="121"/>
      <c r="AT662" s="17" t="s">
        <v>2346</v>
      </c>
      <c r="AU662" s="17" t="s">
        <v>22</v>
      </c>
    </row>
    <row r="663" spans="1:47" s="9" customFormat="1" ht="72.650000000000006" hidden="1">
      <c r="A663" s="11" t="s">
        <v>126</v>
      </c>
      <c r="B663" s="3" t="s">
        <v>197</v>
      </c>
      <c r="C663" s="3" t="s">
        <v>2339</v>
      </c>
      <c r="D663" s="4" t="s">
        <v>2340</v>
      </c>
      <c r="E663" s="4" t="s">
        <v>2341</v>
      </c>
      <c r="F663" s="12">
        <v>1</v>
      </c>
      <c r="G663" s="13" t="s">
        <v>1258</v>
      </c>
      <c r="H663" s="20" t="s">
        <v>2320</v>
      </c>
      <c r="I663" s="25" t="s">
        <v>2342</v>
      </c>
      <c r="J663" s="25" t="s">
        <v>2342</v>
      </c>
      <c r="K663" s="13"/>
      <c r="L663" s="20" t="s">
        <v>2320</v>
      </c>
      <c r="M663" s="17"/>
      <c r="N663" s="26" t="s">
        <v>2343</v>
      </c>
      <c r="O663" s="20" t="s">
        <v>2344</v>
      </c>
      <c r="P663" s="17" t="s">
        <v>11</v>
      </c>
      <c r="Q663" s="17" t="s">
        <v>42</v>
      </c>
      <c r="R663" s="17"/>
      <c r="S663" s="17" t="s">
        <v>428</v>
      </c>
      <c r="T663" s="17" t="s">
        <v>1098</v>
      </c>
      <c r="U663" s="17" t="s">
        <v>2347</v>
      </c>
      <c r="V663" s="17"/>
      <c r="W663" s="13"/>
      <c r="X663" s="17" t="s">
        <v>333</v>
      </c>
      <c r="Y663" s="13">
        <v>1</v>
      </c>
      <c r="Z663" s="17"/>
      <c r="AA663" s="13"/>
      <c r="AB663" s="17"/>
      <c r="AC663" s="13"/>
      <c r="AD663" s="17"/>
      <c r="AE663" s="13"/>
      <c r="AF663" s="17"/>
      <c r="AG663" s="13"/>
      <c r="AH663" s="17"/>
      <c r="AI663" s="17"/>
      <c r="AJ663" s="17" t="s">
        <v>64</v>
      </c>
      <c r="AK663" s="17" t="s">
        <v>64</v>
      </c>
      <c r="AL663" s="17"/>
      <c r="AM663" s="17" t="s">
        <v>23</v>
      </c>
      <c r="AN663" s="17"/>
      <c r="AO663" s="17"/>
      <c r="AP663" s="17"/>
      <c r="AQ663" s="17"/>
      <c r="AR663" s="17"/>
      <c r="AS663" s="121"/>
      <c r="AT663" s="17"/>
      <c r="AU663" s="17"/>
    </row>
    <row r="664" spans="1:47" s="9" customFormat="1" ht="72.650000000000006">
      <c r="A664" s="11" t="s">
        <v>126</v>
      </c>
      <c r="B664" s="3" t="s">
        <v>197</v>
      </c>
      <c r="C664" s="3" t="s">
        <v>2339</v>
      </c>
      <c r="D664" s="4" t="s">
        <v>2340</v>
      </c>
      <c r="E664" s="4" t="s">
        <v>2341</v>
      </c>
      <c r="F664" s="12">
        <v>1</v>
      </c>
      <c r="G664" s="13" t="s">
        <v>1258</v>
      </c>
      <c r="H664" s="20" t="s">
        <v>2320</v>
      </c>
      <c r="I664" s="25" t="s">
        <v>2342</v>
      </c>
      <c r="J664" s="25" t="s">
        <v>2342</v>
      </c>
      <c r="K664" s="13"/>
      <c r="L664" s="20" t="s">
        <v>2320</v>
      </c>
      <c r="M664" s="17"/>
      <c r="N664" s="26" t="s">
        <v>2343</v>
      </c>
      <c r="O664" s="20" t="s">
        <v>2344</v>
      </c>
      <c r="P664" s="17" t="s">
        <v>11</v>
      </c>
      <c r="Q664" s="17" t="s">
        <v>21</v>
      </c>
      <c r="R664" s="17"/>
      <c r="S664" s="17" t="s">
        <v>1205</v>
      </c>
      <c r="T664" s="17" t="s">
        <v>1094</v>
      </c>
      <c r="U664" s="17" t="s">
        <v>2348</v>
      </c>
      <c r="V664" s="17" t="s">
        <v>306</v>
      </c>
      <c r="W664" s="13">
        <v>1</v>
      </c>
      <c r="X664" s="17" t="s">
        <v>295</v>
      </c>
      <c r="Y664" s="13">
        <v>1</v>
      </c>
      <c r="Z664" s="17"/>
      <c r="AA664" s="13"/>
      <c r="AB664" s="17" t="s">
        <v>295</v>
      </c>
      <c r="AC664" s="13">
        <v>1</v>
      </c>
      <c r="AD664" s="17" t="s">
        <v>295</v>
      </c>
      <c r="AE664" s="13">
        <v>1</v>
      </c>
      <c r="AF664" s="17"/>
      <c r="AG664" s="13"/>
      <c r="AH664" s="17"/>
      <c r="AI664" s="17"/>
      <c r="AJ664" s="17"/>
      <c r="AK664" s="17"/>
      <c r="AL664" s="17"/>
      <c r="AM664" s="17"/>
      <c r="AN664" s="17"/>
      <c r="AO664" s="121"/>
      <c r="AP664" s="17"/>
      <c r="AQ664" s="17"/>
      <c r="AR664" s="17"/>
      <c r="AS664" s="17" t="s">
        <v>23</v>
      </c>
      <c r="AT664" s="17"/>
      <c r="AU664" s="17"/>
    </row>
    <row r="665" spans="1:47" s="9" customFormat="1" ht="145">
      <c r="A665" s="11" t="s">
        <v>126</v>
      </c>
      <c r="B665" s="3" t="s">
        <v>197</v>
      </c>
      <c r="C665" s="3" t="s">
        <v>2339</v>
      </c>
      <c r="D665" s="4" t="s">
        <v>2340</v>
      </c>
      <c r="E665" s="4" t="s">
        <v>2341</v>
      </c>
      <c r="F665" s="12">
        <v>1</v>
      </c>
      <c r="G665" s="13" t="s">
        <v>1258</v>
      </c>
      <c r="H665" s="20" t="s">
        <v>2320</v>
      </c>
      <c r="I665" s="25" t="s">
        <v>2342</v>
      </c>
      <c r="J665" s="25" t="s">
        <v>2342</v>
      </c>
      <c r="K665" s="13"/>
      <c r="L665" s="20" t="s">
        <v>2320</v>
      </c>
      <c r="M665" s="17"/>
      <c r="N665" s="26" t="s">
        <v>2343</v>
      </c>
      <c r="O665" s="20" t="s">
        <v>2344</v>
      </c>
      <c r="P665" s="17" t="s">
        <v>11</v>
      </c>
      <c r="Q665" s="17" t="s">
        <v>92</v>
      </c>
      <c r="R665" s="17"/>
      <c r="S665" s="17" t="s">
        <v>1205</v>
      </c>
      <c r="T665" s="17" t="s">
        <v>1086</v>
      </c>
      <c r="U665" s="17" t="s">
        <v>2349</v>
      </c>
      <c r="V665" s="17" t="s">
        <v>323</v>
      </c>
      <c r="W665" s="13">
        <v>1</v>
      </c>
      <c r="X665" s="17" t="s">
        <v>350</v>
      </c>
      <c r="Y665" s="13">
        <v>1</v>
      </c>
      <c r="Z665" s="17"/>
      <c r="AA665" s="13"/>
      <c r="AB665" s="17" t="s">
        <v>395</v>
      </c>
      <c r="AC665" s="13">
        <v>1</v>
      </c>
      <c r="AD665" s="17"/>
      <c r="AE665" s="13"/>
      <c r="AF665" s="17"/>
      <c r="AG665" s="13"/>
      <c r="AH665" s="17"/>
      <c r="AI665" s="17"/>
      <c r="AJ665" s="17" t="s">
        <v>64</v>
      </c>
      <c r="AK665" s="17"/>
      <c r="AL665" s="17"/>
      <c r="AM665" s="17"/>
      <c r="AN665" s="17"/>
      <c r="AO665" s="121"/>
      <c r="AP665" s="17"/>
      <c r="AQ665" s="17"/>
      <c r="AR665" s="17"/>
      <c r="AS665" s="17" t="s">
        <v>23</v>
      </c>
      <c r="AT665" s="17"/>
      <c r="AU665" s="17"/>
    </row>
    <row r="666" spans="1:47" s="9" customFormat="1" ht="145" hidden="1">
      <c r="A666" s="11" t="s">
        <v>126</v>
      </c>
      <c r="B666" s="3" t="s">
        <v>197</v>
      </c>
      <c r="C666" s="3" t="s">
        <v>2339</v>
      </c>
      <c r="D666" s="4" t="s">
        <v>2340</v>
      </c>
      <c r="E666" s="4" t="s">
        <v>2341</v>
      </c>
      <c r="F666" s="12">
        <v>1</v>
      </c>
      <c r="G666" s="13" t="s">
        <v>1258</v>
      </c>
      <c r="H666" s="20" t="s">
        <v>2320</v>
      </c>
      <c r="I666" s="25" t="s">
        <v>2342</v>
      </c>
      <c r="J666" s="25" t="s">
        <v>2342</v>
      </c>
      <c r="K666" s="13"/>
      <c r="L666" s="20" t="s">
        <v>2320</v>
      </c>
      <c r="M666" s="17"/>
      <c r="N666" s="26" t="s">
        <v>2343</v>
      </c>
      <c r="O666" s="20" t="s">
        <v>2344</v>
      </c>
      <c r="P666" s="17" t="s">
        <v>9</v>
      </c>
      <c r="Q666" s="17" t="s">
        <v>25</v>
      </c>
      <c r="R666" s="17"/>
      <c r="S666" s="17" t="s">
        <v>428</v>
      </c>
      <c r="T666" s="84" t="s">
        <v>1083</v>
      </c>
      <c r="U666" s="84" t="s">
        <v>2350</v>
      </c>
      <c r="V666" s="17"/>
      <c r="W666" s="13"/>
      <c r="X666" s="17" t="s">
        <v>295</v>
      </c>
      <c r="Y666" s="13">
        <v>1</v>
      </c>
      <c r="Z666" s="17"/>
      <c r="AA666" s="13"/>
      <c r="AB666" s="17"/>
      <c r="AC666" s="13"/>
      <c r="AD666" s="17"/>
      <c r="AE666" s="13"/>
      <c r="AF666" s="17"/>
      <c r="AG666" s="13"/>
      <c r="AH666" s="17"/>
      <c r="AI666" s="17"/>
      <c r="AJ666" s="17" t="s">
        <v>64</v>
      </c>
      <c r="AK666" s="17" t="s">
        <v>64</v>
      </c>
      <c r="AL666" s="17"/>
      <c r="AM666" s="17" t="s">
        <v>27</v>
      </c>
      <c r="AN666" s="17"/>
      <c r="AO666" s="17"/>
      <c r="AP666" s="17"/>
      <c r="AQ666" s="17"/>
      <c r="AR666" s="17"/>
      <c r="AS666" s="121"/>
      <c r="AT666" s="17" t="s">
        <v>2334</v>
      </c>
      <c r="AU666" s="17"/>
    </row>
    <row r="667" spans="1:47" s="9" customFormat="1" ht="101.5" hidden="1">
      <c r="A667" s="11" t="s">
        <v>126</v>
      </c>
      <c r="B667" s="3" t="s">
        <v>245</v>
      </c>
      <c r="C667" s="4" t="s">
        <v>2351</v>
      </c>
      <c r="D667" s="4" t="s">
        <v>2352</v>
      </c>
      <c r="E667" s="4" t="s">
        <v>2353</v>
      </c>
      <c r="F667" s="12">
        <v>1</v>
      </c>
      <c r="G667" s="13" t="s">
        <v>1258</v>
      </c>
      <c r="H667" s="8"/>
      <c r="I667" s="20" t="s">
        <v>2354</v>
      </c>
      <c r="J667" s="13"/>
      <c r="K667" s="17"/>
      <c r="L667" s="17"/>
      <c r="M667" s="17"/>
      <c r="N667" s="17"/>
      <c r="O667" s="20" t="s">
        <v>1476</v>
      </c>
      <c r="P667" s="17" t="s">
        <v>12</v>
      </c>
      <c r="Q667" s="17" t="s">
        <v>50</v>
      </c>
      <c r="R667" s="17"/>
      <c r="S667" s="17" t="s">
        <v>428</v>
      </c>
      <c r="T667" s="84" t="s">
        <v>1109</v>
      </c>
      <c r="U667" s="84" t="s">
        <v>2355</v>
      </c>
      <c r="V667" s="17"/>
      <c r="W667" s="13"/>
      <c r="X667" s="17" t="s">
        <v>335</v>
      </c>
      <c r="Y667" s="13">
        <v>1</v>
      </c>
      <c r="Z667" s="17"/>
      <c r="AA667" s="13"/>
      <c r="AB667" s="17"/>
      <c r="AC667" s="13"/>
      <c r="AD667" s="17"/>
      <c r="AE667" s="13"/>
      <c r="AF667" s="17"/>
      <c r="AG667" s="13"/>
      <c r="AH667" s="17"/>
      <c r="AI667" s="17"/>
      <c r="AJ667" s="17" t="s">
        <v>64</v>
      </c>
      <c r="AK667" s="17" t="s">
        <v>64</v>
      </c>
      <c r="AL667" s="17"/>
      <c r="AM667" s="17" t="s">
        <v>27</v>
      </c>
      <c r="AN667" s="17"/>
      <c r="AO667" s="17"/>
      <c r="AP667" s="17"/>
      <c r="AQ667" s="17"/>
      <c r="AR667" s="17"/>
      <c r="AS667" s="121"/>
      <c r="AT667" s="17" t="s">
        <v>2334</v>
      </c>
      <c r="AU667" s="17"/>
    </row>
    <row r="668" spans="1:47" s="9" customFormat="1" ht="116.15" hidden="1">
      <c r="A668" s="11" t="s">
        <v>126</v>
      </c>
      <c r="B668" s="3" t="s">
        <v>245</v>
      </c>
      <c r="C668" s="4" t="s">
        <v>2351</v>
      </c>
      <c r="D668" s="4" t="s">
        <v>2352</v>
      </c>
      <c r="E668" s="4" t="s">
        <v>2353</v>
      </c>
      <c r="F668" s="12">
        <v>1</v>
      </c>
      <c r="G668" s="13" t="s">
        <v>1258</v>
      </c>
      <c r="H668" s="8"/>
      <c r="I668" s="20" t="s">
        <v>2356</v>
      </c>
      <c r="J668" s="13"/>
      <c r="K668" s="17"/>
      <c r="L668" s="17"/>
      <c r="M668" s="17"/>
      <c r="N668" s="17"/>
      <c r="O668" s="20" t="s">
        <v>1476</v>
      </c>
      <c r="P668" s="17" t="s">
        <v>12</v>
      </c>
      <c r="Q668" s="17" t="s">
        <v>42</v>
      </c>
      <c r="R668" s="17"/>
      <c r="S668" s="17" t="s">
        <v>428</v>
      </c>
      <c r="T668" s="84" t="s">
        <v>1110</v>
      </c>
      <c r="U668" s="84" t="s">
        <v>2357</v>
      </c>
      <c r="V668" s="17"/>
      <c r="W668" s="13"/>
      <c r="X668" s="17" t="s">
        <v>333</v>
      </c>
      <c r="Y668" s="13">
        <v>1</v>
      </c>
      <c r="Z668" s="17"/>
      <c r="AA668" s="13"/>
      <c r="AB668" s="17"/>
      <c r="AC668" s="13"/>
      <c r="AD668" s="17"/>
      <c r="AE668" s="13"/>
      <c r="AF668" s="17"/>
      <c r="AG668" s="13"/>
      <c r="AH668" s="17"/>
      <c r="AI668" s="17"/>
      <c r="AJ668" s="17" t="s">
        <v>64</v>
      </c>
      <c r="AK668" s="17" t="s">
        <v>64</v>
      </c>
      <c r="AL668" s="17"/>
      <c r="AM668" s="17" t="s">
        <v>27</v>
      </c>
      <c r="AN668" s="17"/>
      <c r="AO668" s="120"/>
      <c r="AP668" s="17"/>
      <c r="AQ668" s="17"/>
      <c r="AR668" s="17"/>
      <c r="AS668" s="121"/>
      <c r="AT668" s="17" t="s">
        <v>2334</v>
      </c>
      <c r="AU668" s="17"/>
    </row>
    <row r="669" spans="1:47" s="9" customFormat="1" ht="101.5" hidden="1">
      <c r="A669" s="11" t="s">
        <v>126</v>
      </c>
      <c r="B669" s="3" t="s">
        <v>1347</v>
      </c>
      <c r="C669" s="4" t="s">
        <v>1891</v>
      </c>
      <c r="D669" s="4" t="s">
        <v>2318</v>
      </c>
      <c r="E669" s="4" t="s">
        <v>2319</v>
      </c>
      <c r="F669" s="12">
        <v>1</v>
      </c>
      <c r="G669" s="13" t="s">
        <v>1258</v>
      </c>
      <c r="H669" s="19" t="s">
        <v>2320</v>
      </c>
      <c r="I669" s="13" t="s">
        <v>1894</v>
      </c>
      <c r="J669" s="13" t="s">
        <v>1894</v>
      </c>
      <c r="K669" s="13"/>
      <c r="L669" s="13" t="s">
        <v>2321</v>
      </c>
      <c r="M669" s="13"/>
      <c r="N669" s="5" t="s">
        <v>2322</v>
      </c>
      <c r="O669" s="20" t="s">
        <v>1825</v>
      </c>
      <c r="P669" s="17" t="s">
        <v>12</v>
      </c>
      <c r="Q669" s="17" t="s">
        <v>87</v>
      </c>
      <c r="R669" s="17"/>
      <c r="S669" s="17" t="s">
        <v>1202</v>
      </c>
      <c r="T669" s="17" t="s">
        <v>1111</v>
      </c>
      <c r="U669" s="17" t="s">
        <v>2358</v>
      </c>
      <c r="V669" s="17"/>
      <c r="W669" s="13"/>
      <c r="X669" s="17"/>
      <c r="Y669" s="13"/>
      <c r="Z669" s="17"/>
      <c r="AA669" s="13"/>
      <c r="AB669" s="17"/>
      <c r="AC669" s="13"/>
      <c r="AD669" s="17" t="s">
        <v>269</v>
      </c>
      <c r="AE669" s="13">
        <v>1</v>
      </c>
      <c r="AF669" s="17"/>
      <c r="AG669" s="13"/>
      <c r="AH669" s="17"/>
      <c r="AI669" s="17"/>
      <c r="AJ669" s="17" t="s">
        <v>58</v>
      </c>
      <c r="AK669" s="17" t="s">
        <v>60</v>
      </c>
      <c r="AL669" s="17"/>
      <c r="AM669" s="17"/>
      <c r="AN669" s="117"/>
      <c r="AO669" s="121"/>
      <c r="AP669" s="118"/>
      <c r="AQ669" s="17"/>
      <c r="AR669" s="17"/>
      <c r="AS669" s="17" t="s">
        <v>27</v>
      </c>
      <c r="AT669" s="17"/>
      <c r="AU669" s="17"/>
    </row>
    <row r="670" spans="1:47" s="9" customFormat="1" ht="101.5" hidden="1">
      <c r="A670" s="11" t="s">
        <v>126</v>
      </c>
      <c r="B670" s="3" t="s">
        <v>1347</v>
      </c>
      <c r="C670" s="4" t="s">
        <v>1891</v>
      </c>
      <c r="D670" s="4" t="s">
        <v>2318</v>
      </c>
      <c r="E670" s="4" t="s">
        <v>2319</v>
      </c>
      <c r="F670" s="12">
        <v>1</v>
      </c>
      <c r="G670" s="13" t="s">
        <v>1258</v>
      </c>
      <c r="H670" s="19" t="s">
        <v>2320</v>
      </c>
      <c r="I670" s="13" t="s">
        <v>1894</v>
      </c>
      <c r="J670" s="13" t="s">
        <v>1894</v>
      </c>
      <c r="K670" s="13"/>
      <c r="L670" s="13" t="s">
        <v>2321</v>
      </c>
      <c r="M670" s="13"/>
      <c r="N670" s="5" t="s">
        <v>2322</v>
      </c>
      <c r="O670" s="20" t="s">
        <v>1825</v>
      </c>
      <c r="P670" s="17" t="s">
        <v>12</v>
      </c>
      <c r="Q670" s="17"/>
      <c r="R670" s="17"/>
      <c r="S670" s="17" t="s">
        <v>429</v>
      </c>
      <c r="T670" s="17" t="s">
        <v>1104</v>
      </c>
      <c r="U670" s="17" t="s">
        <v>2359</v>
      </c>
      <c r="V670" s="17"/>
      <c r="W670" s="13"/>
      <c r="X670" s="17"/>
      <c r="Y670" s="13"/>
      <c r="Z670" s="17"/>
      <c r="AA670" s="13"/>
      <c r="AB670" s="17"/>
      <c r="AC670" s="13"/>
      <c r="AD670" s="17"/>
      <c r="AE670" s="13"/>
      <c r="AF670" s="17" t="s">
        <v>1598</v>
      </c>
      <c r="AG670" s="13">
        <v>1</v>
      </c>
      <c r="AH670" s="17"/>
      <c r="AI670" s="17"/>
      <c r="AJ670" s="17" t="s">
        <v>58</v>
      </c>
      <c r="AK670" s="17"/>
      <c r="AL670" s="17"/>
      <c r="AM670" s="17"/>
      <c r="AN670" s="17"/>
      <c r="AO670" s="123"/>
      <c r="AP670" s="17"/>
      <c r="AQ670" s="17"/>
      <c r="AR670" s="17"/>
      <c r="AS670" s="121"/>
      <c r="AT670" s="17"/>
      <c r="AU670" s="17"/>
    </row>
    <row r="671" spans="1:47" s="9" customFormat="1" ht="101.5" hidden="1">
      <c r="A671" s="11" t="s">
        <v>126</v>
      </c>
      <c r="B671" s="3" t="s">
        <v>1347</v>
      </c>
      <c r="C671" s="4" t="s">
        <v>1891</v>
      </c>
      <c r="D671" s="4" t="s">
        <v>2318</v>
      </c>
      <c r="E671" s="4" t="s">
        <v>2319</v>
      </c>
      <c r="F671" s="12">
        <v>1</v>
      </c>
      <c r="G671" s="13" t="s">
        <v>1258</v>
      </c>
      <c r="H671" s="19" t="s">
        <v>2320</v>
      </c>
      <c r="I671" s="13" t="s">
        <v>1894</v>
      </c>
      <c r="J671" s="13" t="s">
        <v>1894</v>
      </c>
      <c r="K671" s="13"/>
      <c r="L671" s="13" t="s">
        <v>2321</v>
      </c>
      <c r="M671" s="13"/>
      <c r="N671" s="5" t="s">
        <v>2322</v>
      </c>
      <c r="O671" s="20" t="s">
        <v>1825</v>
      </c>
      <c r="P671" s="17" t="s">
        <v>12</v>
      </c>
      <c r="Q671" s="17"/>
      <c r="R671" s="17"/>
      <c r="S671" s="17" t="s">
        <v>429</v>
      </c>
      <c r="T671" s="17" t="s">
        <v>1099</v>
      </c>
      <c r="U671" s="17" t="s">
        <v>2360</v>
      </c>
      <c r="V671" s="17"/>
      <c r="W671" s="13"/>
      <c r="X671" s="17"/>
      <c r="Y671" s="13"/>
      <c r="Z671" s="17"/>
      <c r="AA671" s="13"/>
      <c r="AB671" s="17"/>
      <c r="AC671" s="13"/>
      <c r="AD671" s="17"/>
      <c r="AE671" s="13"/>
      <c r="AF671" s="17" t="s">
        <v>1767</v>
      </c>
      <c r="AG671" s="13">
        <v>1</v>
      </c>
      <c r="AH671" s="17"/>
      <c r="AI671" s="17"/>
      <c r="AJ671" s="17" t="s">
        <v>58</v>
      </c>
      <c r="AK671" s="17"/>
      <c r="AL671" s="17"/>
      <c r="AM671" s="17"/>
      <c r="AN671" s="17"/>
      <c r="AO671" s="17"/>
      <c r="AP671" s="17"/>
      <c r="AQ671" s="17"/>
      <c r="AR671" s="17"/>
      <c r="AS671" s="121"/>
      <c r="AT671" s="17"/>
      <c r="AU671" s="17"/>
    </row>
    <row r="672" spans="1:47" s="9" customFormat="1" ht="101.5" hidden="1">
      <c r="A672" s="11" t="s">
        <v>126</v>
      </c>
      <c r="B672" s="3" t="s">
        <v>1347</v>
      </c>
      <c r="C672" s="4" t="s">
        <v>1891</v>
      </c>
      <c r="D672" s="4" t="s">
        <v>2318</v>
      </c>
      <c r="E672" s="4" t="s">
        <v>2319</v>
      </c>
      <c r="F672" s="12">
        <v>1</v>
      </c>
      <c r="G672" s="13" t="s">
        <v>1258</v>
      </c>
      <c r="H672" s="19" t="s">
        <v>2320</v>
      </c>
      <c r="I672" s="13" t="s">
        <v>1894</v>
      </c>
      <c r="J672" s="13" t="s">
        <v>1894</v>
      </c>
      <c r="K672" s="13"/>
      <c r="L672" s="13" t="s">
        <v>2321</v>
      </c>
      <c r="M672" s="13"/>
      <c r="N672" s="5" t="s">
        <v>2322</v>
      </c>
      <c r="O672" s="20" t="s">
        <v>1825</v>
      </c>
      <c r="P672" s="17" t="s">
        <v>12</v>
      </c>
      <c r="Q672" s="17"/>
      <c r="R672" s="17"/>
      <c r="S672" s="17" t="s">
        <v>429</v>
      </c>
      <c r="T672" s="17" t="s">
        <v>1100</v>
      </c>
      <c r="U672" s="17" t="s">
        <v>2361</v>
      </c>
      <c r="V672" s="17"/>
      <c r="W672" s="13"/>
      <c r="X672" s="17"/>
      <c r="Y672" s="13"/>
      <c r="Z672" s="17"/>
      <c r="AA672" s="13"/>
      <c r="AB672" s="17"/>
      <c r="AC672" s="13"/>
      <c r="AD672" s="17"/>
      <c r="AE672" s="13"/>
      <c r="AF672" s="17" t="s">
        <v>2362</v>
      </c>
      <c r="AG672" s="13">
        <v>1</v>
      </c>
      <c r="AH672" s="17"/>
      <c r="AI672" s="17"/>
      <c r="AJ672" s="17" t="s">
        <v>58</v>
      </c>
      <c r="AK672" s="17"/>
      <c r="AL672" s="17"/>
      <c r="AM672" s="17"/>
      <c r="AN672" s="17"/>
      <c r="AO672" s="120"/>
      <c r="AP672" s="17"/>
      <c r="AQ672" s="17"/>
      <c r="AR672" s="17"/>
      <c r="AS672" s="121"/>
      <c r="AT672" s="17"/>
      <c r="AU672" s="17"/>
    </row>
    <row r="673" spans="1:47" s="9" customFormat="1" ht="101.5">
      <c r="A673" s="11" t="s">
        <v>126</v>
      </c>
      <c r="B673" s="3" t="s">
        <v>1347</v>
      </c>
      <c r="C673" s="4" t="s">
        <v>1891</v>
      </c>
      <c r="D673" s="4" t="s">
        <v>2318</v>
      </c>
      <c r="E673" s="4" t="s">
        <v>2319</v>
      </c>
      <c r="F673" s="12">
        <v>1</v>
      </c>
      <c r="G673" s="13" t="s">
        <v>1258</v>
      </c>
      <c r="H673" s="19" t="s">
        <v>2320</v>
      </c>
      <c r="I673" s="13" t="s">
        <v>1894</v>
      </c>
      <c r="J673" s="13" t="s">
        <v>1894</v>
      </c>
      <c r="K673" s="13"/>
      <c r="L673" s="13" t="s">
        <v>2321</v>
      </c>
      <c r="M673" s="13"/>
      <c r="N673" s="5" t="s">
        <v>2322</v>
      </c>
      <c r="O673" s="20" t="s">
        <v>1825</v>
      </c>
      <c r="P673" s="17" t="s">
        <v>12</v>
      </c>
      <c r="Q673" s="17" t="s">
        <v>82</v>
      </c>
      <c r="R673" s="17"/>
      <c r="S673" s="17" t="s">
        <v>1202</v>
      </c>
      <c r="T673" s="17" t="s">
        <v>1112</v>
      </c>
      <c r="U673" s="17" t="s">
        <v>2363</v>
      </c>
      <c r="V673" s="17" t="s">
        <v>325</v>
      </c>
      <c r="W673" s="13">
        <v>1</v>
      </c>
      <c r="X673" s="17"/>
      <c r="Y673" s="13"/>
      <c r="Z673" s="17"/>
      <c r="AA673" s="13"/>
      <c r="AB673" s="17"/>
      <c r="AC673" s="13"/>
      <c r="AD673" s="17"/>
      <c r="AE673" s="13"/>
      <c r="AF673" s="17"/>
      <c r="AG673" s="13"/>
      <c r="AH673" s="17"/>
      <c r="AI673" s="17"/>
      <c r="AJ673" s="17" t="s">
        <v>64</v>
      </c>
      <c r="AK673" s="17" t="s">
        <v>64</v>
      </c>
      <c r="AL673" s="17"/>
      <c r="AM673" s="17"/>
      <c r="AN673" s="117"/>
      <c r="AO673" s="121"/>
      <c r="AP673" s="118"/>
      <c r="AQ673" s="17"/>
      <c r="AR673" s="17"/>
      <c r="AS673" s="17" t="s">
        <v>27</v>
      </c>
      <c r="AT673" s="17"/>
      <c r="AU673" s="17"/>
    </row>
    <row r="674" spans="1:47" s="9" customFormat="1" ht="203.15">
      <c r="A674" s="11" t="s">
        <v>126</v>
      </c>
      <c r="B674" s="3" t="s">
        <v>1347</v>
      </c>
      <c r="C674" s="4" t="s">
        <v>1891</v>
      </c>
      <c r="D674" s="4" t="s">
        <v>2318</v>
      </c>
      <c r="E674" s="4" t="s">
        <v>2319</v>
      </c>
      <c r="F674" s="12">
        <v>1</v>
      </c>
      <c r="G674" s="13" t="s">
        <v>1258</v>
      </c>
      <c r="H674" s="19" t="s">
        <v>2320</v>
      </c>
      <c r="I674" s="13" t="s">
        <v>1894</v>
      </c>
      <c r="J674" s="13" t="s">
        <v>1894</v>
      </c>
      <c r="K674" s="13"/>
      <c r="L674" s="13" t="s">
        <v>2321</v>
      </c>
      <c r="M674" s="13"/>
      <c r="N674" s="5" t="s">
        <v>2322</v>
      </c>
      <c r="O674" s="20" t="s">
        <v>1825</v>
      </c>
      <c r="P674" s="17" t="s">
        <v>11</v>
      </c>
      <c r="Q674" s="17" t="s">
        <v>84</v>
      </c>
      <c r="R674" s="17"/>
      <c r="S674" s="17" t="s">
        <v>433</v>
      </c>
      <c r="T674" s="17" t="s">
        <v>2665</v>
      </c>
      <c r="U674" s="17" t="s">
        <v>2364</v>
      </c>
      <c r="V674" s="17" t="s">
        <v>296</v>
      </c>
      <c r="W674" s="13">
        <v>1</v>
      </c>
      <c r="X674" s="17"/>
      <c r="Y674" s="13"/>
      <c r="Z674" s="17"/>
      <c r="AA674" s="13"/>
      <c r="AB674" s="17"/>
      <c r="AC674" s="13"/>
      <c r="AD674" s="17"/>
      <c r="AE674" s="13"/>
      <c r="AF674" s="17"/>
      <c r="AG674" s="13"/>
      <c r="AH674" s="17"/>
      <c r="AI674" s="17"/>
      <c r="AJ674" s="17" t="s">
        <v>56</v>
      </c>
      <c r="AK674" s="17" t="s">
        <v>56</v>
      </c>
      <c r="AL674" s="17"/>
      <c r="AM674" s="17"/>
      <c r="AN674" s="17" t="s">
        <v>27</v>
      </c>
      <c r="AO674" s="123"/>
      <c r="AP674" s="17"/>
      <c r="AQ674" s="17"/>
      <c r="AR674" s="17"/>
      <c r="AS674" s="121"/>
      <c r="AT674" s="17" t="s">
        <v>2666</v>
      </c>
      <c r="AU674" s="17"/>
    </row>
    <row r="675" spans="1:47" s="9" customFormat="1" ht="232">
      <c r="A675" s="11" t="s">
        <v>126</v>
      </c>
      <c r="B675" s="3" t="s">
        <v>1347</v>
      </c>
      <c r="C675" s="4" t="s">
        <v>1891</v>
      </c>
      <c r="D675" s="4" t="s">
        <v>2318</v>
      </c>
      <c r="E675" s="4" t="s">
        <v>2319</v>
      </c>
      <c r="F675" s="12">
        <v>1</v>
      </c>
      <c r="G675" s="13" t="s">
        <v>1258</v>
      </c>
      <c r="H675" s="19" t="s">
        <v>2320</v>
      </c>
      <c r="I675" s="13" t="s">
        <v>1894</v>
      </c>
      <c r="J675" s="13" t="s">
        <v>1894</v>
      </c>
      <c r="K675" s="13"/>
      <c r="L675" s="13" t="s">
        <v>2321</v>
      </c>
      <c r="M675" s="13"/>
      <c r="N675" s="5" t="s">
        <v>2322</v>
      </c>
      <c r="O675" s="20" t="s">
        <v>1825</v>
      </c>
      <c r="P675" s="17" t="s">
        <v>11</v>
      </c>
      <c r="Q675" s="17" t="s">
        <v>94</v>
      </c>
      <c r="R675" s="17"/>
      <c r="S675" s="17" t="s">
        <v>433</v>
      </c>
      <c r="T675" s="17" t="s">
        <v>2667</v>
      </c>
      <c r="U675" s="17" t="s">
        <v>2365</v>
      </c>
      <c r="V675" s="17" t="s">
        <v>330</v>
      </c>
      <c r="W675" s="13">
        <v>1</v>
      </c>
      <c r="X675" s="17"/>
      <c r="Y675" s="13"/>
      <c r="Z675" s="17"/>
      <c r="AA675" s="13"/>
      <c r="AB675" s="17"/>
      <c r="AC675" s="13"/>
      <c r="AD675" s="17"/>
      <c r="AE675" s="13"/>
      <c r="AF675" s="17"/>
      <c r="AG675" s="13"/>
      <c r="AH675" s="17"/>
      <c r="AI675" s="17"/>
      <c r="AJ675" s="17" t="s">
        <v>60</v>
      </c>
      <c r="AK675" s="17" t="s">
        <v>60</v>
      </c>
      <c r="AL675" s="17"/>
      <c r="AM675" s="17"/>
      <c r="AN675" s="17" t="s">
        <v>27</v>
      </c>
      <c r="AO675" s="17"/>
      <c r="AP675" s="17"/>
      <c r="AQ675" s="17"/>
      <c r="AR675" s="17"/>
      <c r="AS675" s="121"/>
      <c r="AT675" s="17" t="s">
        <v>2666</v>
      </c>
      <c r="AU675" s="17"/>
    </row>
    <row r="676" spans="1:47" s="9" customFormat="1" ht="101.5">
      <c r="A676" s="11" t="s">
        <v>126</v>
      </c>
      <c r="B676" s="3" t="s">
        <v>1347</v>
      </c>
      <c r="C676" s="4" t="s">
        <v>1891</v>
      </c>
      <c r="D676" s="4" t="s">
        <v>2318</v>
      </c>
      <c r="E676" s="4" t="s">
        <v>2319</v>
      </c>
      <c r="F676" s="12">
        <v>1</v>
      </c>
      <c r="G676" s="13" t="s">
        <v>1258</v>
      </c>
      <c r="H676" s="19" t="s">
        <v>2320</v>
      </c>
      <c r="I676" s="13" t="s">
        <v>1894</v>
      </c>
      <c r="J676" s="13" t="s">
        <v>1894</v>
      </c>
      <c r="K676" s="13"/>
      <c r="L676" s="13" t="s">
        <v>2321</v>
      </c>
      <c r="M676" s="13"/>
      <c r="N676" s="5" t="s">
        <v>2322</v>
      </c>
      <c r="O676" s="20" t="s">
        <v>1825</v>
      </c>
      <c r="P676" s="17" t="s">
        <v>11</v>
      </c>
      <c r="Q676" s="17" t="s">
        <v>65</v>
      </c>
      <c r="R676" s="17"/>
      <c r="S676" s="17" t="s">
        <v>1205</v>
      </c>
      <c r="T676" s="17" t="s">
        <v>1088</v>
      </c>
      <c r="U676" s="17" t="s">
        <v>2366</v>
      </c>
      <c r="V676" s="17" t="s">
        <v>290</v>
      </c>
      <c r="W676" s="13">
        <v>1</v>
      </c>
      <c r="X676" s="17"/>
      <c r="Y676" s="13"/>
      <c r="Z676" s="17"/>
      <c r="AA676" s="13"/>
      <c r="AB676" s="17"/>
      <c r="AC676" s="13"/>
      <c r="AD676" s="17" t="s">
        <v>339</v>
      </c>
      <c r="AE676" s="13">
        <v>1</v>
      </c>
      <c r="AF676" s="17"/>
      <c r="AG676" s="13"/>
      <c r="AH676" s="17"/>
      <c r="AI676" s="17"/>
      <c r="AJ676" s="17" t="s">
        <v>64</v>
      </c>
      <c r="AK676" s="17"/>
      <c r="AL676" s="17"/>
      <c r="AM676" s="17"/>
      <c r="AN676" s="17"/>
      <c r="AP676" s="17"/>
      <c r="AQ676" s="17"/>
      <c r="AR676" s="17"/>
      <c r="AS676" s="17" t="s">
        <v>23</v>
      </c>
      <c r="AT676" s="17"/>
      <c r="AU676" s="17"/>
    </row>
    <row r="677" spans="1:47" s="9" customFormat="1" ht="101.5" hidden="1">
      <c r="A677" s="11" t="s">
        <v>126</v>
      </c>
      <c r="B677" s="3" t="s">
        <v>1347</v>
      </c>
      <c r="C677" s="4" t="s">
        <v>1891</v>
      </c>
      <c r="D677" s="4" t="s">
        <v>2318</v>
      </c>
      <c r="E677" s="4" t="s">
        <v>2319</v>
      </c>
      <c r="F677" s="12">
        <v>1</v>
      </c>
      <c r="G677" s="13" t="s">
        <v>1258</v>
      </c>
      <c r="H677" s="19" t="s">
        <v>2320</v>
      </c>
      <c r="I677" s="13" t="s">
        <v>1894</v>
      </c>
      <c r="J677" s="13" t="s">
        <v>1894</v>
      </c>
      <c r="K677" s="13"/>
      <c r="L677" s="13" t="s">
        <v>2321</v>
      </c>
      <c r="M677" s="13"/>
      <c r="N677" s="5" t="s">
        <v>2322</v>
      </c>
      <c r="O677" s="20" t="s">
        <v>1825</v>
      </c>
      <c r="P677" s="17" t="s">
        <v>11</v>
      </c>
      <c r="Q677" s="17"/>
      <c r="R677" s="17"/>
      <c r="S677" s="17" t="s">
        <v>429</v>
      </c>
      <c r="T677" s="17" t="s">
        <v>1085</v>
      </c>
      <c r="U677" s="17" t="s">
        <v>2367</v>
      </c>
      <c r="V677" s="17"/>
      <c r="W677" s="13"/>
      <c r="X677" s="17"/>
      <c r="Y677" s="13"/>
      <c r="Z677" s="17"/>
      <c r="AA677" s="13"/>
      <c r="AB677" s="17"/>
      <c r="AC677" s="13"/>
      <c r="AD677" s="17"/>
      <c r="AE677" s="13"/>
      <c r="AF677" s="17" t="s">
        <v>1275</v>
      </c>
      <c r="AG677" s="13">
        <v>1</v>
      </c>
      <c r="AH677" s="17"/>
      <c r="AI677" s="17"/>
      <c r="AJ677" s="17" t="s">
        <v>47</v>
      </c>
      <c r="AK677" s="17"/>
      <c r="AL677" s="17"/>
      <c r="AM677" s="17"/>
      <c r="AN677" s="17"/>
      <c r="AO677" s="17"/>
      <c r="AP677" s="17"/>
      <c r="AQ677" s="17"/>
      <c r="AR677" s="17"/>
      <c r="AS677" s="121"/>
      <c r="AT677" s="17"/>
      <c r="AU677" s="17"/>
    </row>
    <row r="678" spans="1:47" s="9" customFormat="1" ht="101.5" hidden="1">
      <c r="A678" s="11" t="s">
        <v>126</v>
      </c>
      <c r="B678" s="3" t="s">
        <v>1347</v>
      </c>
      <c r="C678" s="4" t="s">
        <v>1891</v>
      </c>
      <c r="D678" s="4" t="s">
        <v>2318</v>
      </c>
      <c r="E678" s="4" t="s">
        <v>2319</v>
      </c>
      <c r="F678" s="12">
        <v>1</v>
      </c>
      <c r="G678" s="13" t="s">
        <v>1258</v>
      </c>
      <c r="H678" s="19" t="s">
        <v>2320</v>
      </c>
      <c r="I678" s="13" t="s">
        <v>1894</v>
      </c>
      <c r="J678" s="13" t="s">
        <v>1894</v>
      </c>
      <c r="K678" s="13"/>
      <c r="L678" s="13" t="s">
        <v>2321</v>
      </c>
      <c r="M678" s="13"/>
      <c r="N678" s="5" t="s">
        <v>2322</v>
      </c>
      <c r="O678" s="20" t="s">
        <v>1825</v>
      </c>
      <c r="P678" s="17" t="s">
        <v>11</v>
      </c>
      <c r="Q678" s="17"/>
      <c r="R678" s="17"/>
      <c r="S678" s="17" t="s">
        <v>429</v>
      </c>
      <c r="T678" s="17" t="s">
        <v>1095</v>
      </c>
      <c r="U678" s="17" t="s">
        <v>2368</v>
      </c>
      <c r="V678" s="17"/>
      <c r="W678" s="13"/>
      <c r="X678" s="17"/>
      <c r="Y678" s="13"/>
      <c r="Z678" s="17"/>
      <c r="AA678" s="13"/>
      <c r="AB678" s="17"/>
      <c r="AC678" s="13"/>
      <c r="AD678" s="17" t="s">
        <v>289</v>
      </c>
      <c r="AE678" s="13">
        <v>1</v>
      </c>
      <c r="AF678" s="17"/>
      <c r="AG678" s="13"/>
      <c r="AH678" s="17"/>
      <c r="AI678" s="17"/>
      <c r="AJ678" s="17" t="s">
        <v>58</v>
      </c>
      <c r="AK678" s="17"/>
      <c r="AL678" s="17"/>
      <c r="AM678" s="17"/>
      <c r="AN678" s="17"/>
      <c r="AO678" s="17"/>
      <c r="AP678" s="17"/>
      <c r="AQ678" s="17"/>
      <c r="AR678" s="17"/>
      <c r="AS678" s="121"/>
      <c r="AT678" s="17"/>
      <c r="AU678" s="17"/>
    </row>
    <row r="679" spans="1:47" s="9" customFormat="1" ht="101.5" hidden="1">
      <c r="A679" s="11" t="s">
        <v>126</v>
      </c>
      <c r="B679" s="3" t="s">
        <v>1347</v>
      </c>
      <c r="C679" s="4" t="s">
        <v>1891</v>
      </c>
      <c r="D679" s="4" t="s">
        <v>2318</v>
      </c>
      <c r="E679" s="4" t="s">
        <v>2319</v>
      </c>
      <c r="F679" s="12">
        <v>1</v>
      </c>
      <c r="G679" s="13" t="s">
        <v>1258</v>
      </c>
      <c r="H679" s="19" t="s">
        <v>2320</v>
      </c>
      <c r="I679" s="13" t="s">
        <v>1894</v>
      </c>
      <c r="J679" s="13" t="s">
        <v>1894</v>
      </c>
      <c r="K679" s="13"/>
      <c r="L679" s="13" t="s">
        <v>2321</v>
      </c>
      <c r="M679" s="13"/>
      <c r="N679" s="5" t="s">
        <v>2322</v>
      </c>
      <c r="O679" s="20" t="s">
        <v>1825</v>
      </c>
      <c r="P679" s="17" t="s">
        <v>9</v>
      </c>
      <c r="Q679" s="17"/>
      <c r="R679" s="17"/>
      <c r="S679" s="17" t="s">
        <v>429</v>
      </c>
      <c r="T679" s="17" t="s">
        <v>1079</v>
      </c>
      <c r="U679" s="17" t="s">
        <v>2369</v>
      </c>
      <c r="V679" s="17"/>
      <c r="W679" s="13"/>
      <c r="X679" s="17"/>
      <c r="Y679" s="13"/>
      <c r="Z679" s="17"/>
      <c r="AA679" s="13"/>
      <c r="AB679" s="17"/>
      <c r="AC679" s="13"/>
      <c r="AD679" s="17"/>
      <c r="AE679" s="13"/>
      <c r="AF679" s="17" t="s">
        <v>1600</v>
      </c>
      <c r="AG679" s="13">
        <v>1</v>
      </c>
      <c r="AH679" s="17"/>
      <c r="AI679" s="17"/>
      <c r="AJ679" s="17" t="s">
        <v>47</v>
      </c>
      <c r="AK679" s="17"/>
      <c r="AL679" s="17"/>
      <c r="AM679" s="17"/>
      <c r="AN679" s="17"/>
      <c r="AO679" s="17"/>
      <c r="AP679" s="17"/>
      <c r="AQ679" s="17"/>
      <c r="AR679" s="17"/>
      <c r="AS679" s="121"/>
      <c r="AT679" s="17"/>
      <c r="AU679" s="17"/>
    </row>
    <row r="680" spans="1:47" s="9" customFormat="1" ht="101.5" hidden="1">
      <c r="A680" s="11" t="s">
        <v>126</v>
      </c>
      <c r="B680" s="3" t="s">
        <v>1347</v>
      </c>
      <c r="C680" s="4" t="s">
        <v>1891</v>
      </c>
      <c r="D680" s="4" t="s">
        <v>2318</v>
      </c>
      <c r="E680" s="4" t="s">
        <v>2319</v>
      </c>
      <c r="F680" s="12">
        <v>1</v>
      </c>
      <c r="G680" s="13" t="s">
        <v>1258</v>
      </c>
      <c r="H680" s="19" t="s">
        <v>2320</v>
      </c>
      <c r="I680" s="13" t="s">
        <v>1894</v>
      </c>
      <c r="J680" s="13" t="s">
        <v>1894</v>
      </c>
      <c r="K680" s="13"/>
      <c r="L680" s="13" t="s">
        <v>2321</v>
      </c>
      <c r="M680" s="13"/>
      <c r="N680" s="5" t="s">
        <v>2322</v>
      </c>
      <c r="O680" s="20" t="s">
        <v>1825</v>
      </c>
      <c r="P680" s="17" t="s">
        <v>9</v>
      </c>
      <c r="Q680" s="17"/>
      <c r="R680" s="17"/>
      <c r="S680" s="17" t="s">
        <v>429</v>
      </c>
      <c r="T680" s="17" t="s">
        <v>1080</v>
      </c>
      <c r="U680" s="17" t="s">
        <v>2370</v>
      </c>
      <c r="V680" s="17"/>
      <c r="W680" s="13"/>
      <c r="X680" s="17"/>
      <c r="Y680" s="13"/>
      <c r="Z680" s="17"/>
      <c r="AA680" s="13"/>
      <c r="AB680" s="17"/>
      <c r="AC680" s="13"/>
      <c r="AD680" s="17"/>
      <c r="AE680" s="13"/>
      <c r="AF680" s="17" t="s">
        <v>1757</v>
      </c>
      <c r="AG680" s="13">
        <v>1</v>
      </c>
      <c r="AH680" s="17"/>
      <c r="AI680" s="17"/>
      <c r="AJ680" s="17" t="s">
        <v>58</v>
      </c>
      <c r="AK680" s="17"/>
      <c r="AL680" s="17"/>
      <c r="AM680" s="17"/>
      <c r="AN680" s="17"/>
      <c r="AO680" s="17"/>
      <c r="AP680" s="17"/>
      <c r="AQ680" s="17"/>
      <c r="AR680" s="17"/>
      <c r="AS680" s="121"/>
      <c r="AT680" s="17"/>
      <c r="AU680" s="17"/>
    </row>
    <row r="681" spans="1:47" s="9" customFormat="1" ht="101.5" hidden="1">
      <c r="A681" s="11" t="s">
        <v>126</v>
      </c>
      <c r="B681" s="3" t="s">
        <v>1347</v>
      </c>
      <c r="C681" s="4" t="s">
        <v>1891</v>
      </c>
      <c r="D681" s="4" t="s">
        <v>2318</v>
      </c>
      <c r="E681" s="4" t="s">
        <v>2319</v>
      </c>
      <c r="F681" s="12">
        <v>1</v>
      </c>
      <c r="G681" s="13" t="s">
        <v>1258</v>
      </c>
      <c r="H681" s="19" t="s">
        <v>2320</v>
      </c>
      <c r="I681" s="13" t="s">
        <v>1894</v>
      </c>
      <c r="J681" s="13" t="s">
        <v>1894</v>
      </c>
      <c r="K681" s="13"/>
      <c r="L681" s="13" t="s">
        <v>2321</v>
      </c>
      <c r="M681" s="13"/>
      <c r="N681" s="5" t="s">
        <v>2322</v>
      </c>
      <c r="O681" s="20" t="s">
        <v>1825</v>
      </c>
      <c r="P681" s="17" t="s">
        <v>9</v>
      </c>
      <c r="Q681" s="17"/>
      <c r="R681" s="17"/>
      <c r="S681" s="17" t="s">
        <v>429</v>
      </c>
      <c r="T681" s="17" t="s">
        <v>1078</v>
      </c>
      <c r="U681" s="17" t="s">
        <v>2371</v>
      </c>
      <c r="V681" s="17"/>
      <c r="W681" s="13"/>
      <c r="X681" s="17"/>
      <c r="Y681" s="13"/>
      <c r="Z681" s="17"/>
      <c r="AA681" s="13"/>
      <c r="AB681" s="17"/>
      <c r="AC681" s="13"/>
      <c r="AD681" s="17"/>
      <c r="AE681" s="13"/>
      <c r="AF681" s="17" t="s">
        <v>1784</v>
      </c>
      <c r="AG681" s="13">
        <v>1</v>
      </c>
      <c r="AH681" s="17"/>
      <c r="AI681" s="17"/>
      <c r="AJ681" s="17" t="s">
        <v>58</v>
      </c>
      <c r="AK681" s="17"/>
      <c r="AL681" s="17"/>
      <c r="AM681" s="17"/>
      <c r="AN681" s="17"/>
      <c r="AO681" s="17"/>
      <c r="AP681" s="17"/>
      <c r="AQ681" s="17"/>
      <c r="AR681" s="17"/>
      <c r="AS681" s="121"/>
      <c r="AT681" s="17"/>
      <c r="AU681" s="17"/>
    </row>
    <row r="682" spans="1:47" s="9" customFormat="1" ht="101.5" hidden="1">
      <c r="A682" s="11" t="s">
        <v>126</v>
      </c>
      <c r="B682" s="3" t="s">
        <v>1347</v>
      </c>
      <c r="C682" s="4" t="s">
        <v>1891</v>
      </c>
      <c r="D682" s="4" t="s">
        <v>2318</v>
      </c>
      <c r="E682" s="4" t="s">
        <v>2319</v>
      </c>
      <c r="F682" s="12">
        <v>1</v>
      </c>
      <c r="G682" s="13" t="s">
        <v>1258</v>
      </c>
      <c r="H682" s="19" t="s">
        <v>2320</v>
      </c>
      <c r="I682" s="13" t="s">
        <v>1894</v>
      </c>
      <c r="J682" s="13" t="s">
        <v>1894</v>
      </c>
      <c r="K682" s="13"/>
      <c r="L682" s="13" t="s">
        <v>2321</v>
      </c>
      <c r="M682" s="13"/>
      <c r="N682" s="5" t="s">
        <v>2322</v>
      </c>
      <c r="O682" s="20" t="s">
        <v>1825</v>
      </c>
      <c r="P682" s="17" t="s">
        <v>9</v>
      </c>
      <c r="Q682" s="17"/>
      <c r="R682" s="17"/>
      <c r="S682" s="17" t="s">
        <v>429</v>
      </c>
      <c r="T682" s="17" t="s">
        <v>1072</v>
      </c>
      <c r="U682" s="17" t="s">
        <v>2372</v>
      </c>
      <c r="V682" s="17"/>
      <c r="W682" s="13"/>
      <c r="X682" s="17"/>
      <c r="Y682" s="13"/>
      <c r="Z682" s="17"/>
      <c r="AA682" s="13"/>
      <c r="AB682" s="17"/>
      <c r="AC682" s="13"/>
      <c r="AD682" s="17"/>
      <c r="AE682" s="13"/>
      <c r="AF682" s="17" t="s">
        <v>1393</v>
      </c>
      <c r="AG682" s="13">
        <v>1</v>
      </c>
      <c r="AH682" s="17"/>
      <c r="AI682" s="17"/>
      <c r="AJ682" s="17" t="s">
        <v>49</v>
      </c>
      <c r="AK682" s="17"/>
      <c r="AL682" s="17"/>
      <c r="AM682" s="17"/>
      <c r="AN682" s="17"/>
      <c r="AO682" s="17"/>
      <c r="AP682" s="17"/>
      <c r="AQ682" s="17"/>
      <c r="AR682" s="17"/>
      <c r="AS682" s="121"/>
      <c r="AT682" s="17"/>
      <c r="AU682" s="17"/>
    </row>
    <row r="683" spans="1:47" s="9" customFormat="1" ht="101.5" hidden="1">
      <c r="A683" s="11" t="s">
        <v>126</v>
      </c>
      <c r="B683" s="3" t="s">
        <v>1347</v>
      </c>
      <c r="C683" s="4" t="s">
        <v>1891</v>
      </c>
      <c r="D683" s="4" t="s">
        <v>2318</v>
      </c>
      <c r="E683" s="4" t="s">
        <v>2319</v>
      </c>
      <c r="F683" s="12">
        <v>1</v>
      </c>
      <c r="G683" s="13" t="s">
        <v>1258</v>
      </c>
      <c r="H683" s="19" t="s">
        <v>2320</v>
      </c>
      <c r="I683" s="13" t="s">
        <v>1894</v>
      </c>
      <c r="J683" s="13" t="s">
        <v>1894</v>
      </c>
      <c r="K683" s="13"/>
      <c r="L683" s="13" t="s">
        <v>2321</v>
      </c>
      <c r="M683" s="13"/>
      <c r="N683" s="5" t="s">
        <v>2322</v>
      </c>
      <c r="O683" s="20" t="s">
        <v>1825</v>
      </c>
      <c r="P683" s="17" t="s">
        <v>9</v>
      </c>
      <c r="Q683" s="17"/>
      <c r="R683" s="17"/>
      <c r="S683" s="17" t="s">
        <v>429</v>
      </c>
      <c r="T683" s="17" t="s">
        <v>1075</v>
      </c>
      <c r="U683" s="17" t="s">
        <v>2368</v>
      </c>
      <c r="V683" s="17"/>
      <c r="W683" s="13"/>
      <c r="X683" s="17"/>
      <c r="Y683" s="13"/>
      <c r="Z683" s="17"/>
      <c r="AA683" s="13"/>
      <c r="AB683" s="17"/>
      <c r="AC683" s="13"/>
      <c r="AD683" s="17" t="s">
        <v>332</v>
      </c>
      <c r="AE683" s="13">
        <v>1</v>
      </c>
      <c r="AF683" s="17"/>
      <c r="AG683" s="13"/>
      <c r="AH683" s="17"/>
      <c r="AI683" s="17"/>
      <c r="AJ683" s="17" t="s">
        <v>58</v>
      </c>
      <c r="AK683" s="17"/>
      <c r="AL683" s="17"/>
      <c r="AM683" s="17"/>
      <c r="AN683" s="17"/>
      <c r="AO683" s="17"/>
      <c r="AP683" s="17"/>
      <c r="AQ683" s="17"/>
      <c r="AR683" s="17"/>
      <c r="AS683" s="121"/>
      <c r="AT683" s="17"/>
      <c r="AU683" s="17"/>
    </row>
    <row r="684" spans="1:47" s="9" customFormat="1" ht="101.5" hidden="1">
      <c r="A684" s="11" t="s">
        <v>126</v>
      </c>
      <c r="B684" s="3" t="s">
        <v>1347</v>
      </c>
      <c r="C684" s="4" t="s">
        <v>1891</v>
      </c>
      <c r="D684" s="4" t="s">
        <v>2318</v>
      </c>
      <c r="E684" s="4" t="s">
        <v>2319</v>
      </c>
      <c r="F684" s="12">
        <v>1</v>
      </c>
      <c r="G684" s="13" t="s">
        <v>1258</v>
      </c>
      <c r="H684" s="19" t="s">
        <v>2320</v>
      </c>
      <c r="I684" s="13" t="s">
        <v>1894</v>
      </c>
      <c r="J684" s="13" t="s">
        <v>1894</v>
      </c>
      <c r="K684" s="13"/>
      <c r="L684" s="13" t="s">
        <v>2321</v>
      </c>
      <c r="M684" s="13"/>
      <c r="N684" s="5" t="s">
        <v>2322</v>
      </c>
      <c r="O684" s="20" t="s">
        <v>1825</v>
      </c>
      <c r="P684" s="17" t="s">
        <v>9</v>
      </c>
      <c r="Q684" s="17"/>
      <c r="R684" s="17"/>
      <c r="S684" s="17" t="s">
        <v>429</v>
      </c>
      <c r="T684" s="17" t="s">
        <v>1076</v>
      </c>
      <c r="U684" s="17" t="s">
        <v>2368</v>
      </c>
      <c r="V684" s="17"/>
      <c r="W684" s="13"/>
      <c r="X684" s="17"/>
      <c r="Y684" s="13"/>
      <c r="Z684" s="17"/>
      <c r="AA684" s="13"/>
      <c r="AB684" s="17"/>
      <c r="AC684" s="13"/>
      <c r="AD684" s="17" t="s">
        <v>332</v>
      </c>
      <c r="AE684" s="13">
        <v>1</v>
      </c>
      <c r="AF684" s="17"/>
      <c r="AG684" s="13"/>
      <c r="AH684" s="17"/>
      <c r="AI684" s="17"/>
      <c r="AJ684" s="17" t="s">
        <v>58</v>
      </c>
      <c r="AK684" s="17"/>
      <c r="AL684" s="17"/>
      <c r="AM684" s="17"/>
      <c r="AN684" s="17"/>
      <c r="AO684" s="17"/>
      <c r="AP684" s="17"/>
      <c r="AQ684" s="17"/>
      <c r="AR684" s="17"/>
      <c r="AS684" s="121"/>
      <c r="AT684" s="17"/>
      <c r="AU684" s="17"/>
    </row>
    <row r="685" spans="1:47" s="9" customFormat="1" ht="101.5" hidden="1">
      <c r="A685" s="11" t="s">
        <v>126</v>
      </c>
      <c r="B685" s="3" t="s">
        <v>1347</v>
      </c>
      <c r="C685" s="4" t="s">
        <v>1891</v>
      </c>
      <c r="D685" s="4" t="s">
        <v>2318</v>
      </c>
      <c r="E685" s="4" t="s">
        <v>2319</v>
      </c>
      <c r="F685" s="12">
        <v>1</v>
      </c>
      <c r="G685" s="13" t="s">
        <v>1258</v>
      </c>
      <c r="H685" s="19" t="s">
        <v>2320</v>
      </c>
      <c r="I685" s="13" t="s">
        <v>1894</v>
      </c>
      <c r="J685" s="13" t="s">
        <v>1894</v>
      </c>
      <c r="K685" s="13"/>
      <c r="L685" s="13" t="s">
        <v>2321</v>
      </c>
      <c r="M685" s="13"/>
      <c r="N685" s="5" t="s">
        <v>2322</v>
      </c>
      <c r="O685" s="20" t="s">
        <v>1825</v>
      </c>
      <c r="P685" s="17" t="s">
        <v>9</v>
      </c>
      <c r="Q685" s="17"/>
      <c r="R685" s="17"/>
      <c r="S685" s="17" t="s">
        <v>429</v>
      </c>
      <c r="T685" s="17" t="s">
        <v>1077</v>
      </c>
      <c r="U685" s="17" t="s">
        <v>2368</v>
      </c>
      <c r="V685" s="17"/>
      <c r="W685" s="13"/>
      <c r="X685" s="17"/>
      <c r="Y685" s="13"/>
      <c r="Z685" s="17"/>
      <c r="AA685" s="13"/>
      <c r="AB685" s="17"/>
      <c r="AC685" s="13"/>
      <c r="AD685" s="17" t="s">
        <v>332</v>
      </c>
      <c r="AE685" s="13">
        <v>1</v>
      </c>
      <c r="AF685" s="17"/>
      <c r="AG685" s="13"/>
      <c r="AH685" s="17"/>
      <c r="AI685" s="17"/>
      <c r="AJ685" s="17" t="s">
        <v>58</v>
      </c>
      <c r="AK685" s="17"/>
      <c r="AL685" s="17"/>
      <c r="AM685" s="17"/>
      <c r="AN685" s="17"/>
      <c r="AO685" s="17"/>
      <c r="AP685" s="17"/>
      <c r="AQ685" s="17"/>
      <c r="AR685" s="17"/>
      <c r="AS685" s="121"/>
      <c r="AT685" s="17"/>
      <c r="AU685" s="17"/>
    </row>
    <row r="686" spans="1:47" s="9" customFormat="1" ht="101.5" hidden="1">
      <c r="A686" s="11" t="s">
        <v>126</v>
      </c>
      <c r="B686" s="3" t="s">
        <v>1347</v>
      </c>
      <c r="C686" s="4" t="s">
        <v>1891</v>
      </c>
      <c r="D686" s="4" t="s">
        <v>2318</v>
      </c>
      <c r="E686" s="4" t="s">
        <v>2319</v>
      </c>
      <c r="F686" s="12">
        <v>1</v>
      </c>
      <c r="G686" s="13" t="s">
        <v>1258</v>
      </c>
      <c r="H686" s="19" t="s">
        <v>2320</v>
      </c>
      <c r="I686" s="13" t="s">
        <v>1894</v>
      </c>
      <c r="J686" s="13" t="s">
        <v>1894</v>
      </c>
      <c r="K686" s="13"/>
      <c r="L686" s="13" t="s">
        <v>2321</v>
      </c>
      <c r="M686" s="13"/>
      <c r="N686" s="5" t="s">
        <v>2322</v>
      </c>
      <c r="O686" s="20" t="s">
        <v>1825</v>
      </c>
      <c r="P686" s="17" t="s">
        <v>9</v>
      </c>
      <c r="Q686" s="17" t="s">
        <v>92</v>
      </c>
      <c r="R686" s="17"/>
      <c r="S686" s="17" t="s">
        <v>1205</v>
      </c>
      <c r="T686" s="17" t="s">
        <v>1073</v>
      </c>
      <c r="U686" s="17" t="s">
        <v>2368</v>
      </c>
      <c r="V686" s="17"/>
      <c r="W686" s="13"/>
      <c r="X686" s="17"/>
      <c r="Y686" s="13"/>
      <c r="Z686" s="17"/>
      <c r="AA686" s="13"/>
      <c r="AB686" s="17"/>
      <c r="AC686" s="13"/>
      <c r="AD686" s="17" t="s">
        <v>2373</v>
      </c>
      <c r="AE686" s="13">
        <v>1</v>
      </c>
      <c r="AF686" s="17"/>
      <c r="AG686" s="13"/>
      <c r="AH686" s="17"/>
      <c r="AI686" s="17"/>
      <c r="AJ686" s="17" t="s">
        <v>64</v>
      </c>
      <c r="AK686" s="17"/>
      <c r="AL686" s="17"/>
      <c r="AM686" s="17"/>
      <c r="AN686" s="17"/>
      <c r="AP686" s="17"/>
      <c r="AQ686" s="17"/>
      <c r="AR686" s="17"/>
      <c r="AS686" s="17" t="s">
        <v>23</v>
      </c>
      <c r="AT686" s="17" t="s">
        <v>2374</v>
      </c>
      <c r="AU686" s="17"/>
    </row>
    <row r="687" spans="1:47" s="9" customFormat="1" ht="101.5" hidden="1">
      <c r="A687" s="11" t="s">
        <v>126</v>
      </c>
      <c r="B687" s="3" t="s">
        <v>1347</v>
      </c>
      <c r="C687" s="4" t="s">
        <v>1891</v>
      </c>
      <c r="D687" s="4" t="s">
        <v>2318</v>
      </c>
      <c r="E687" s="4" t="s">
        <v>2319</v>
      </c>
      <c r="F687" s="12">
        <v>1</v>
      </c>
      <c r="G687" s="13" t="s">
        <v>1258</v>
      </c>
      <c r="H687" s="19" t="s">
        <v>2320</v>
      </c>
      <c r="I687" s="13" t="s">
        <v>1894</v>
      </c>
      <c r="J687" s="13" t="s">
        <v>1894</v>
      </c>
      <c r="K687" s="13"/>
      <c r="L687" s="13" t="s">
        <v>2321</v>
      </c>
      <c r="M687" s="13"/>
      <c r="N687" s="5" t="s">
        <v>2322</v>
      </c>
      <c r="O687" s="20" t="s">
        <v>1825</v>
      </c>
      <c r="P687" s="17" t="s">
        <v>9</v>
      </c>
      <c r="Q687" s="17"/>
      <c r="R687" s="17"/>
      <c r="S687" s="17" t="s">
        <v>429</v>
      </c>
      <c r="T687" s="17" t="s">
        <v>1074</v>
      </c>
      <c r="U687" s="17" t="s">
        <v>2375</v>
      </c>
      <c r="V687" s="17"/>
      <c r="W687" s="13"/>
      <c r="X687" s="17"/>
      <c r="Y687" s="13"/>
      <c r="Z687" s="17"/>
      <c r="AA687" s="13"/>
      <c r="AB687" s="17"/>
      <c r="AC687" s="13"/>
      <c r="AD687" s="17"/>
      <c r="AE687" s="13"/>
      <c r="AF687" s="17" t="s">
        <v>1560</v>
      </c>
      <c r="AG687" s="13">
        <v>1</v>
      </c>
      <c r="AH687" s="17"/>
      <c r="AI687" s="17"/>
      <c r="AJ687" s="17" t="s">
        <v>58</v>
      </c>
      <c r="AK687" s="17"/>
      <c r="AL687" s="17"/>
      <c r="AM687" s="17"/>
      <c r="AN687" s="17"/>
      <c r="AO687" s="17"/>
      <c r="AP687" s="17"/>
      <c r="AQ687" s="17"/>
      <c r="AR687" s="17"/>
      <c r="AS687" s="121"/>
      <c r="AT687" s="17"/>
      <c r="AU687" s="17"/>
    </row>
    <row r="688" spans="1:47" s="9" customFormat="1" ht="58" hidden="1">
      <c r="A688" s="91" t="s">
        <v>126</v>
      </c>
      <c r="B688" s="86" t="s">
        <v>197</v>
      </c>
      <c r="C688" s="86" t="s">
        <v>2339</v>
      </c>
      <c r="D688" s="87" t="s">
        <v>2340</v>
      </c>
      <c r="E688" s="87" t="s">
        <v>2341</v>
      </c>
      <c r="F688" s="12">
        <v>1</v>
      </c>
      <c r="G688" s="13" t="s">
        <v>1258</v>
      </c>
      <c r="H688" s="20" t="s">
        <v>2320</v>
      </c>
      <c r="I688" s="25" t="s">
        <v>2342</v>
      </c>
      <c r="J688" s="25" t="s">
        <v>2342</v>
      </c>
      <c r="K688" s="13"/>
      <c r="L688" s="20" t="s">
        <v>2320</v>
      </c>
      <c r="M688" s="17"/>
      <c r="N688" s="26" t="s">
        <v>2343</v>
      </c>
      <c r="O688" s="20" t="s">
        <v>2344</v>
      </c>
      <c r="P688" s="76" t="s">
        <v>12</v>
      </c>
      <c r="Q688" s="76" t="s">
        <v>96</v>
      </c>
      <c r="R688" s="76"/>
      <c r="S688" s="76" t="s">
        <v>435</v>
      </c>
      <c r="T688" s="126" t="s">
        <v>1113</v>
      </c>
      <c r="U688" s="76" t="s">
        <v>2376</v>
      </c>
      <c r="V688" s="76"/>
      <c r="W688" s="90"/>
      <c r="X688" s="76"/>
      <c r="Y688" s="90"/>
      <c r="Z688" s="76"/>
      <c r="AA688" s="90"/>
      <c r="AB688" s="76" t="s">
        <v>384</v>
      </c>
      <c r="AC688" s="90">
        <v>1</v>
      </c>
      <c r="AD688" s="76"/>
      <c r="AE688" s="90"/>
      <c r="AF688" s="76"/>
      <c r="AG688" s="90"/>
      <c r="AH688" s="76"/>
      <c r="AI688" s="76"/>
      <c r="AJ688" s="76" t="s">
        <v>64</v>
      </c>
      <c r="AK688" s="76" t="s">
        <v>64</v>
      </c>
      <c r="AL688" s="76"/>
      <c r="AM688" s="76"/>
      <c r="AN688" s="76"/>
      <c r="AO688" s="17"/>
      <c r="AP688" s="17" t="s">
        <v>33</v>
      </c>
      <c r="AQ688" s="17"/>
      <c r="AR688" s="17"/>
      <c r="AS688" s="121"/>
      <c r="AT688" s="17" t="s">
        <v>2377</v>
      </c>
      <c r="AU688" s="17" t="s">
        <v>22</v>
      </c>
    </row>
    <row r="689" spans="1:47" s="9" customFormat="1" ht="130.5">
      <c r="A689" s="11" t="s">
        <v>126</v>
      </c>
      <c r="B689" s="3" t="s">
        <v>197</v>
      </c>
      <c r="C689" s="3" t="s">
        <v>2339</v>
      </c>
      <c r="D689" s="4" t="s">
        <v>2340</v>
      </c>
      <c r="E689" s="4" t="s">
        <v>2341</v>
      </c>
      <c r="F689" s="12">
        <v>1</v>
      </c>
      <c r="G689" s="13" t="s">
        <v>1258</v>
      </c>
      <c r="H689" s="20" t="s">
        <v>2320</v>
      </c>
      <c r="I689" s="25" t="s">
        <v>2342</v>
      </c>
      <c r="J689" s="25" t="s">
        <v>2342</v>
      </c>
      <c r="K689" s="13"/>
      <c r="L689" s="20" t="s">
        <v>2320</v>
      </c>
      <c r="M689" s="17"/>
      <c r="N689" s="26" t="s">
        <v>2343</v>
      </c>
      <c r="O689" s="20" t="s">
        <v>2344</v>
      </c>
      <c r="P689" s="17" t="s">
        <v>12</v>
      </c>
      <c r="Q689" s="17" t="s">
        <v>91</v>
      </c>
      <c r="R689" s="17"/>
      <c r="S689" s="17" t="s">
        <v>433</v>
      </c>
      <c r="T689" s="17" t="s">
        <v>2668</v>
      </c>
      <c r="U689" s="17" t="s">
        <v>2669</v>
      </c>
      <c r="V689" s="17" t="s">
        <v>281</v>
      </c>
      <c r="W689" s="13">
        <v>1</v>
      </c>
      <c r="X689" s="17"/>
      <c r="Y689" s="13"/>
      <c r="Z689" s="17"/>
      <c r="AA689" s="13"/>
      <c r="AB689" s="17"/>
      <c r="AC689" s="13"/>
      <c r="AD689" s="17"/>
      <c r="AE689" s="13"/>
      <c r="AF689" s="17"/>
      <c r="AG689" s="13"/>
      <c r="AH689" s="17"/>
      <c r="AI689" s="17"/>
      <c r="AJ689" s="17" t="s">
        <v>64</v>
      </c>
      <c r="AK689" s="17" t="s">
        <v>64</v>
      </c>
      <c r="AL689" s="17"/>
      <c r="AM689" s="17"/>
      <c r="AN689" s="17" t="s">
        <v>27</v>
      </c>
      <c r="AO689" s="17"/>
      <c r="AP689" s="17"/>
      <c r="AQ689" s="17"/>
      <c r="AR689" s="17"/>
      <c r="AS689" s="121"/>
      <c r="AT689" s="17" t="s">
        <v>2670</v>
      </c>
      <c r="AU689" s="17"/>
    </row>
    <row r="690" spans="1:47" s="9" customFormat="1" ht="188.5">
      <c r="A690" s="11" t="s">
        <v>126</v>
      </c>
      <c r="B690" s="3" t="s">
        <v>197</v>
      </c>
      <c r="C690" s="3" t="s">
        <v>2339</v>
      </c>
      <c r="D690" s="4" t="s">
        <v>2340</v>
      </c>
      <c r="E690" s="4" t="s">
        <v>2341</v>
      </c>
      <c r="F690" s="12">
        <v>1</v>
      </c>
      <c r="G690" s="13" t="s">
        <v>1258</v>
      </c>
      <c r="H690" s="20" t="s">
        <v>2320</v>
      </c>
      <c r="I690" s="25" t="s">
        <v>2342</v>
      </c>
      <c r="J690" s="25" t="s">
        <v>2342</v>
      </c>
      <c r="K690" s="13"/>
      <c r="L690" s="20" t="s">
        <v>2320</v>
      </c>
      <c r="M690" s="17"/>
      <c r="N690" s="26" t="s">
        <v>2343</v>
      </c>
      <c r="O690" s="20" t="s">
        <v>2344</v>
      </c>
      <c r="P690" s="17" t="s">
        <v>11</v>
      </c>
      <c r="Q690" s="17" t="s">
        <v>21</v>
      </c>
      <c r="R690" s="17"/>
      <c r="S690" s="17" t="s">
        <v>433</v>
      </c>
      <c r="T690" s="17" t="s">
        <v>2671</v>
      </c>
      <c r="U690" s="17" t="s">
        <v>2672</v>
      </c>
      <c r="V690" s="17" t="s">
        <v>2673</v>
      </c>
      <c r="W690" s="13">
        <v>1</v>
      </c>
      <c r="X690" s="17"/>
      <c r="Y690" s="13"/>
      <c r="Z690" s="17"/>
      <c r="AA690" s="13"/>
      <c r="AB690" s="17"/>
      <c r="AC690" s="13"/>
      <c r="AD690" s="17"/>
      <c r="AE690" s="13"/>
      <c r="AF690" s="17"/>
      <c r="AG690" s="13"/>
      <c r="AH690" s="17"/>
      <c r="AI690" s="17"/>
      <c r="AJ690" s="17" t="s">
        <v>45</v>
      </c>
      <c r="AK690" s="17" t="s">
        <v>45</v>
      </c>
      <c r="AL690" s="17"/>
      <c r="AM690" s="17"/>
      <c r="AN690" s="17" t="s">
        <v>27</v>
      </c>
      <c r="AO690" s="17"/>
      <c r="AP690" s="17"/>
      <c r="AQ690" s="17"/>
      <c r="AR690" s="17"/>
      <c r="AS690" s="121"/>
      <c r="AT690" s="17" t="s">
        <v>2674</v>
      </c>
      <c r="AU690" s="17"/>
    </row>
    <row r="691" spans="1:47" s="9" customFormat="1" ht="174">
      <c r="A691" s="11" t="s">
        <v>126</v>
      </c>
      <c r="B691" s="3" t="s">
        <v>197</v>
      </c>
      <c r="C691" s="3" t="s">
        <v>2339</v>
      </c>
      <c r="D691" s="4" t="s">
        <v>2340</v>
      </c>
      <c r="E691" s="4" t="s">
        <v>2341</v>
      </c>
      <c r="F691" s="12">
        <v>1</v>
      </c>
      <c r="G691" s="13" t="s">
        <v>1258</v>
      </c>
      <c r="H691" s="20" t="s">
        <v>2320</v>
      </c>
      <c r="I691" s="25" t="s">
        <v>2342</v>
      </c>
      <c r="J691" s="25" t="s">
        <v>2342</v>
      </c>
      <c r="K691" s="13"/>
      <c r="L691" s="20" t="s">
        <v>2320</v>
      </c>
      <c r="M691" s="17"/>
      <c r="N691" s="26" t="s">
        <v>2343</v>
      </c>
      <c r="O691" s="20" t="s">
        <v>2344</v>
      </c>
      <c r="P691" s="17" t="s">
        <v>11</v>
      </c>
      <c r="Q691" s="17" t="s">
        <v>81</v>
      </c>
      <c r="R691" s="17"/>
      <c r="S691" s="17" t="s">
        <v>433</v>
      </c>
      <c r="T691" s="17" t="s">
        <v>2675</v>
      </c>
      <c r="U691" s="17" t="s">
        <v>2378</v>
      </c>
      <c r="V691" s="17" t="s">
        <v>2379</v>
      </c>
      <c r="W691" s="13">
        <v>1</v>
      </c>
      <c r="X691" s="17"/>
      <c r="Y691" s="13"/>
      <c r="Z691" s="17"/>
      <c r="AA691" s="13"/>
      <c r="AB691" s="17"/>
      <c r="AC691" s="13"/>
      <c r="AD691" s="17"/>
      <c r="AE691" s="13"/>
      <c r="AF691" s="17"/>
      <c r="AG691" s="13"/>
      <c r="AH691" s="17"/>
      <c r="AI691" s="17"/>
      <c r="AJ691" s="17" t="s">
        <v>34</v>
      </c>
      <c r="AK691" s="17" t="s">
        <v>34</v>
      </c>
      <c r="AL691" s="17"/>
      <c r="AM691" s="17"/>
      <c r="AN691" s="17" t="s">
        <v>27</v>
      </c>
      <c r="AO691" s="17"/>
      <c r="AP691" s="17"/>
      <c r="AQ691" s="17"/>
      <c r="AR691" s="17"/>
      <c r="AS691" s="121"/>
      <c r="AT691" s="17"/>
      <c r="AU691" s="17"/>
    </row>
    <row r="692" spans="1:47" s="9" customFormat="1" ht="214" customHeight="1">
      <c r="A692" s="11" t="s">
        <v>126</v>
      </c>
      <c r="B692" s="3" t="s">
        <v>245</v>
      </c>
      <c r="C692" s="3" t="s">
        <v>2380</v>
      </c>
      <c r="D692" s="4" t="s">
        <v>2381</v>
      </c>
      <c r="E692" s="4" t="s">
        <v>2382</v>
      </c>
      <c r="F692" s="12">
        <v>1</v>
      </c>
      <c r="G692" s="13" t="s">
        <v>1258</v>
      </c>
      <c r="H692" s="20" t="s">
        <v>2354</v>
      </c>
      <c r="I692" s="8"/>
      <c r="J692" s="13"/>
      <c r="K692" s="17"/>
      <c r="L692" s="17"/>
      <c r="M692" s="17"/>
      <c r="N692" s="5" t="s">
        <v>2383</v>
      </c>
      <c r="O692" s="20" t="s">
        <v>2384</v>
      </c>
      <c r="P692" s="17" t="s">
        <v>9</v>
      </c>
      <c r="Q692" s="17" t="s">
        <v>81</v>
      </c>
      <c r="R692" s="17"/>
      <c r="S692" s="17" t="s">
        <v>433</v>
      </c>
      <c r="T692" s="17" t="s">
        <v>2676</v>
      </c>
      <c r="U692" s="17" t="s">
        <v>2385</v>
      </c>
      <c r="V692" s="17" t="s">
        <v>1938</v>
      </c>
      <c r="W692" s="13">
        <v>1</v>
      </c>
      <c r="X692" s="17"/>
      <c r="Y692" s="13"/>
      <c r="Z692" s="17"/>
      <c r="AA692" s="13"/>
      <c r="AB692" s="17"/>
      <c r="AC692" s="13"/>
      <c r="AD692" s="17"/>
      <c r="AE692" s="13"/>
      <c r="AF692" s="17"/>
      <c r="AG692" s="13"/>
      <c r="AH692" s="17"/>
      <c r="AI692" s="17"/>
      <c r="AJ692" s="17" t="s">
        <v>24</v>
      </c>
      <c r="AK692" s="17" t="s">
        <v>24</v>
      </c>
      <c r="AL692" s="17"/>
      <c r="AM692" s="17"/>
      <c r="AN692" s="17" t="s">
        <v>27</v>
      </c>
      <c r="AO692" s="17"/>
      <c r="AP692" s="17"/>
      <c r="AQ692" s="17"/>
      <c r="AR692" s="17"/>
      <c r="AS692" s="121"/>
      <c r="AT692" s="17" t="s">
        <v>2677</v>
      </c>
      <c r="AU692" s="17"/>
    </row>
    <row r="693" spans="1:47" s="9" customFormat="1" ht="112.5" customHeight="1">
      <c r="A693" s="168" t="s">
        <v>126</v>
      </c>
      <c r="B693" s="3" t="s">
        <v>245</v>
      </c>
      <c r="C693" s="3" t="s">
        <v>2380</v>
      </c>
      <c r="D693" s="4" t="s">
        <v>2381</v>
      </c>
      <c r="E693" s="4" t="s">
        <v>2382</v>
      </c>
      <c r="F693" s="12">
        <v>1</v>
      </c>
      <c r="G693" s="13" t="s">
        <v>1258</v>
      </c>
      <c r="H693" s="20" t="s">
        <v>2354</v>
      </c>
      <c r="I693" s="8"/>
      <c r="J693" s="13"/>
      <c r="K693" s="17"/>
      <c r="L693" s="17"/>
      <c r="M693" s="17"/>
      <c r="N693" s="5" t="s">
        <v>2383</v>
      </c>
      <c r="O693" s="20" t="s">
        <v>2384</v>
      </c>
      <c r="P693" s="41" t="s">
        <v>11</v>
      </c>
      <c r="Q693" s="41" t="s">
        <v>87</v>
      </c>
      <c r="R693" s="17"/>
      <c r="S693" s="41" t="s">
        <v>1204</v>
      </c>
      <c r="T693" s="41" t="s">
        <v>1087</v>
      </c>
      <c r="U693" s="17" t="s">
        <v>2386</v>
      </c>
      <c r="V693" s="17" t="s">
        <v>269</v>
      </c>
      <c r="W693" s="13">
        <v>1</v>
      </c>
      <c r="X693" s="17"/>
      <c r="Y693" s="13"/>
      <c r="Z693" s="17"/>
      <c r="AA693" s="13"/>
      <c r="AB693" s="17"/>
      <c r="AC693" s="13"/>
      <c r="AD693" s="17"/>
      <c r="AE693" s="13"/>
      <c r="AF693" s="17"/>
      <c r="AG693" s="13"/>
      <c r="AH693" s="17"/>
      <c r="AI693" s="17"/>
      <c r="AJ693" s="17" t="s">
        <v>60</v>
      </c>
      <c r="AK693" s="17" t="s">
        <v>60</v>
      </c>
      <c r="AL693" s="17"/>
      <c r="AM693" s="17"/>
      <c r="AN693" s="17"/>
      <c r="AO693" s="17"/>
      <c r="AP693" s="17"/>
      <c r="AQ693" s="17"/>
      <c r="AR693" s="17"/>
      <c r="AS693" s="121"/>
      <c r="AT693" s="17" t="s">
        <v>2679</v>
      </c>
      <c r="AU693" s="17"/>
    </row>
    <row r="694" spans="1:47" s="9" customFormat="1" ht="217.5">
      <c r="A694" s="11" t="s">
        <v>126</v>
      </c>
      <c r="B694" s="3" t="s">
        <v>245</v>
      </c>
      <c r="C694" s="3" t="s">
        <v>2380</v>
      </c>
      <c r="D694" s="4" t="s">
        <v>2381</v>
      </c>
      <c r="E694" s="4" t="s">
        <v>2382</v>
      </c>
      <c r="F694" s="12">
        <v>1</v>
      </c>
      <c r="G694" s="13" t="s">
        <v>1258</v>
      </c>
      <c r="H694" s="20" t="s">
        <v>2354</v>
      </c>
      <c r="I694" s="8"/>
      <c r="J694" s="13"/>
      <c r="K694" s="17"/>
      <c r="L694" s="17"/>
      <c r="M694" s="17"/>
      <c r="N694" s="5" t="s">
        <v>2383</v>
      </c>
      <c r="O694" s="20" t="s">
        <v>2384</v>
      </c>
      <c r="P694" s="17" t="s">
        <v>12</v>
      </c>
      <c r="Q694" s="17" t="s">
        <v>21</v>
      </c>
      <c r="R694" s="17"/>
      <c r="S694" s="17" t="s">
        <v>433</v>
      </c>
      <c r="T694" s="17" t="s">
        <v>2680</v>
      </c>
      <c r="U694" s="17" t="s">
        <v>2387</v>
      </c>
      <c r="V694" s="17" t="s">
        <v>2624</v>
      </c>
      <c r="W694" s="13">
        <v>1</v>
      </c>
      <c r="X694" s="17"/>
      <c r="Y694" s="13"/>
      <c r="Z694" s="17"/>
      <c r="AA694" s="13"/>
      <c r="AB694" s="17"/>
      <c r="AC694" s="13"/>
      <c r="AD694" s="17"/>
      <c r="AE694" s="13"/>
      <c r="AF694" s="17"/>
      <c r="AG694" s="13"/>
      <c r="AH694" s="17"/>
      <c r="AI694" s="17"/>
      <c r="AJ694" s="17"/>
      <c r="AK694" s="17" t="s">
        <v>45</v>
      </c>
      <c r="AL694" s="17"/>
      <c r="AM694" s="17"/>
      <c r="AN694" s="17" t="s">
        <v>27</v>
      </c>
      <c r="AO694" s="17"/>
      <c r="AP694" s="17"/>
      <c r="AQ694" s="17"/>
      <c r="AR694" s="17"/>
      <c r="AS694" s="121"/>
      <c r="AT694" s="17" t="s">
        <v>2677</v>
      </c>
      <c r="AU694" s="17"/>
    </row>
    <row r="695" spans="1:47" s="9" customFormat="1" ht="87">
      <c r="A695" s="11" t="s">
        <v>126</v>
      </c>
      <c r="B695" s="3" t="s">
        <v>245</v>
      </c>
      <c r="C695" s="3" t="s">
        <v>2380</v>
      </c>
      <c r="D695" s="4" t="s">
        <v>2381</v>
      </c>
      <c r="E695" s="4" t="s">
        <v>2382</v>
      </c>
      <c r="F695" s="12">
        <v>1</v>
      </c>
      <c r="G695" s="13" t="s">
        <v>1258</v>
      </c>
      <c r="H695" s="20" t="s">
        <v>2354</v>
      </c>
      <c r="I695" s="8"/>
      <c r="J695" s="13"/>
      <c r="K695" s="17"/>
      <c r="L695" s="17"/>
      <c r="M695" s="17"/>
      <c r="N695" s="5" t="s">
        <v>2383</v>
      </c>
      <c r="O695" s="20" t="s">
        <v>2384</v>
      </c>
      <c r="P695" s="17" t="s">
        <v>12</v>
      </c>
      <c r="Q695" s="17" t="s">
        <v>21</v>
      </c>
      <c r="R695" s="17"/>
      <c r="S695" s="17" t="s">
        <v>2683</v>
      </c>
      <c r="T695" s="17" t="s">
        <v>1103</v>
      </c>
      <c r="U695" s="17" t="s">
        <v>2388</v>
      </c>
      <c r="V695" s="17" t="s">
        <v>308</v>
      </c>
      <c r="W695" s="13">
        <v>1</v>
      </c>
      <c r="X695" s="17"/>
      <c r="Y695" s="13"/>
      <c r="Z695" s="17"/>
      <c r="AA695" s="13"/>
      <c r="AB695" s="17"/>
      <c r="AC695" s="13"/>
      <c r="AD695" s="17"/>
      <c r="AE695" s="13"/>
      <c r="AF695" s="17"/>
      <c r="AG695" s="13"/>
      <c r="AH695" s="17"/>
      <c r="AI695" s="17"/>
      <c r="AJ695" s="17"/>
      <c r="AK695" s="17" t="s">
        <v>45</v>
      </c>
      <c r="AL695" s="17" t="s">
        <v>2681</v>
      </c>
      <c r="AM695" s="17"/>
      <c r="AN695" s="17" t="s">
        <v>23</v>
      </c>
      <c r="AO695" s="17"/>
      <c r="AP695" s="17"/>
      <c r="AQ695" s="17"/>
      <c r="AR695" s="17"/>
      <c r="AS695" s="121"/>
      <c r="AT695" s="17" t="s">
        <v>2682</v>
      </c>
      <c r="AU695" s="17"/>
    </row>
    <row r="696" spans="1:47" s="9" customFormat="1" ht="150" hidden="1" customHeight="1">
      <c r="A696" s="11" t="s">
        <v>127</v>
      </c>
      <c r="B696" s="3" t="s">
        <v>173</v>
      </c>
      <c r="C696" s="3" t="s">
        <v>2389</v>
      </c>
      <c r="D696" s="4" t="s">
        <v>2390</v>
      </c>
      <c r="E696" s="4" t="s">
        <v>2391</v>
      </c>
      <c r="F696" s="12">
        <v>1</v>
      </c>
      <c r="G696" s="13" t="s">
        <v>1258</v>
      </c>
      <c r="H696" s="8"/>
      <c r="I696" s="20" t="s">
        <v>2392</v>
      </c>
      <c r="J696" s="13"/>
      <c r="K696" s="17"/>
      <c r="L696" s="17"/>
      <c r="M696" s="17"/>
      <c r="N696" s="17"/>
      <c r="O696" s="20" t="s">
        <v>1590</v>
      </c>
      <c r="P696" s="17" t="s">
        <v>11</v>
      </c>
      <c r="Q696" s="17" t="s">
        <v>42</v>
      </c>
      <c r="R696" s="17"/>
      <c r="S696" s="17" t="s">
        <v>428</v>
      </c>
      <c r="T696" s="17" t="s">
        <v>1124</v>
      </c>
      <c r="U696" s="17" t="s">
        <v>2393</v>
      </c>
      <c r="V696" s="17"/>
      <c r="W696" s="13"/>
      <c r="X696" s="17" t="s">
        <v>333</v>
      </c>
      <c r="Y696" s="13">
        <v>1</v>
      </c>
      <c r="Z696" s="17"/>
      <c r="AA696" s="13"/>
      <c r="AB696" s="17"/>
      <c r="AC696" s="13"/>
      <c r="AD696" s="17"/>
      <c r="AE696" s="13"/>
      <c r="AF696" s="17"/>
      <c r="AG696" s="13"/>
      <c r="AH696" s="17"/>
      <c r="AI696" s="17"/>
      <c r="AJ696" s="17" t="s">
        <v>64</v>
      </c>
      <c r="AK696" s="17" t="s">
        <v>64</v>
      </c>
      <c r="AL696" s="17"/>
      <c r="AM696" s="17" t="s">
        <v>27</v>
      </c>
      <c r="AN696" s="17"/>
      <c r="AO696" s="17"/>
      <c r="AP696" s="17"/>
      <c r="AQ696" s="17"/>
      <c r="AR696" s="17"/>
      <c r="AS696" s="121"/>
      <c r="AT696" s="17" t="s">
        <v>2394</v>
      </c>
      <c r="AU696" s="17"/>
    </row>
    <row r="697" spans="1:47" s="9" customFormat="1" ht="170.25" hidden="1" customHeight="1">
      <c r="A697" s="11" t="s">
        <v>127</v>
      </c>
      <c r="B697" s="3" t="s">
        <v>173</v>
      </c>
      <c r="C697" s="3" t="s">
        <v>2389</v>
      </c>
      <c r="D697" s="4" t="s">
        <v>2390</v>
      </c>
      <c r="E697" s="4" t="s">
        <v>2391</v>
      </c>
      <c r="F697" s="12">
        <v>1</v>
      </c>
      <c r="G697" s="13" t="s">
        <v>1258</v>
      </c>
      <c r="H697" s="8"/>
      <c r="I697" s="20" t="s">
        <v>2392</v>
      </c>
      <c r="J697" s="13"/>
      <c r="K697" s="17"/>
      <c r="L697" s="17"/>
      <c r="M697" s="17"/>
      <c r="N697" s="17"/>
      <c r="O697" s="20" t="s">
        <v>1590</v>
      </c>
      <c r="P697" s="17" t="s">
        <v>9</v>
      </c>
      <c r="Q697" s="17" t="s">
        <v>59</v>
      </c>
      <c r="R697" s="17"/>
      <c r="S697" s="17" t="s">
        <v>428</v>
      </c>
      <c r="T697" s="17" t="s">
        <v>1120</v>
      </c>
      <c r="U697" s="17" t="s">
        <v>2395</v>
      </c>
      <c r="V697" s="17"/>
      <c r="W697" s="13"/>
      <c r="X697" s="17" t="s">
        <v>371</v>
      </c>
      <c r="Y697" s="13">
        <v>1</v>
      </c>
      <c r="Z697" s="17"/>
      <c r="AA697" s="13"/>
      <c r="AB697" s="17"/>
      <c r="AC697" s="13"/>
      <c r="AD697" s="17"/>
      <c r="AE697" s="13"/>
      <c r="AF697" s="17"/>
      <c r="AG697" s="13"/>
      <c r="AH697" s="17"/>
      <c r="AI697" s="17"/>
      <c r="AJ697" s="17" t="s">
        <v>64</v>
      </c>
      <c r="AK697" s="17" t="s">
        <v>64</v>
      </c>
      <c r="AL697" s="17"/>
      <c r="AM697" s="17" t="s">
        <v>27</v>
      </c>
      <c r="AN697" s="17"/>
      <c r="AO697" s="17"/>
      <c r="AP697" s="17"/>
      <c r="AQ697" s="17"/>
      <c r="AR697" s="17"/>
      <c r="AS697" s="121"/>
      <c r="AT697" s="17" t="s">
        <v>2396</v>
      </c>
      <c r="AU697" s="17"/>
    </row>
    <row r="698" spans="1:47" s="9" customFormat="1" ht="138.75" hidden="1" customHeight="1">
      <c r="A698" s="11" t="s">
        <v>127</v>
      </c>
      <c r="B698" s="3" t="s">
        <v>173</v>
      </c>
      <c r="C698" s="3" t="s">
        <v>2389</v>
      </c>
      <c r="D698" s="4" t="s">
        <v>2390</v>
      </c>
      <c r="E698" s="4" t="s">
        <v>2391</v>
      </c>
      <c r="F698" s="12">
        <v>1</v>
      </c>
      <c r="G698" s="13" t="s">
        <v>1258</v>
      </c>
      <c r="H698" s="8"/>
      <c r="I698" s="20" t="s">
        <v>2392</v>
      </c>
      <c r="J698" s="13"/>
      <c r="K698" s="17"/>
      <c r="L698" s="17"/>
      <c r="M698" s="17"/>
      <c r="N698" s="17"/>
      <c r="O698" s="20" t="s">
        <v>1590</v>
      </c>
      <c r="P698" s="17" t="s">
        <v>9</v>
      </c>
      <c r="Q698" s="17" t="s">
        <v>50</v>
      </c>
      <c r="R698" s="17"/>
      <c r="S698" s="17" t="s">
        <v>428</v>
      </c>
      <c r="T698" s="17" t="s">
        <v>1121</v>
      </c>
      <c r="U698" s="17" t="s">
        <v>2397</v>
      </c>
      <c r="V698" s="17"/>
      <c r="W698" s="13"/>
      <c r="X698" s="17" t="s">
        <v>335</v>
      </c>
      <c r="Y698" s="13">
        <v>1</v>
      </c>
      <c r="Z698" s="17"/>
      <c r="AA698" s="13"/>
      <c r="AB698" s="17"/>
      <c r="AC698" s="13"/>
      <c r="AD698" s="17"/>
      <c r="AE698" s="13"/>
      <c r="AF698" s="17"/>
      <c r="AG698" s="13"/>
      <c r="AH698" s="17"/>
      <c r="AI698" s="17"/>
      <c r="AJ698" s="17" t="s">
        <v>64</v>
      </c>
      <c r="AK698" s="17" t="s">
        <v>64</v>
      </c>
      <c r="AL698" s="17"/>
      <c r="AM698" s="17" t="s">
        <v>27</v>
      </c>
      <c r="AN698" s="17"/>
      <c r="AO698" s="17"/>
      <c r="AP698" s="17"/>
      <c r="AQ698" s="17"/>
      <c r="AR698" s="17"/>
      <c r="AS698" s="121"/>
      <c r="AT698" s="17" t="s">
        <v>2398</v>
      </c>
      <c r="AU698" s="17"/>
    </row>
    <row r="699" spans="1:47" s="9" customFormat="1" ht="114.75" hidden="1" customHeight="1">
      <c r="A699" s="11" t="s">
        <v>127</v>
      </c>
      <c r="B699" s="3" t="s">
        <v>173</v>
      </c>
      <c r="C699" s="3" t="s">
        <v>2389</v>
      </c>
      <c r="D699" s="4" t="s">
        <v>2390</v>
      </c>
      <c r="E699" s="4" t="s">
        <v>2391</v>
      </c>
      <c r="F699" s="12">
        <v>1</v>
      </c>
      <c r="G699" s="13" t="s">
        <v>1258</v>
      </c>
      <c r="H699" s="8"/>
      <c r="I699" s="20" t="s">
        <v>2392</v>
      </c>
      <c r="J699" s="13"/>
      <c r="K699" s="17"/>
      <c r="L699" s="17"/>
      <c r="M699" s="17"/>
      <c r="N699" s="17"/>
      <c r="O699" s="20" t="s">
        <v>1590</v>
      </c>
      <c r="P699" s="17" t="s">
        <v>12</v>
      </c>
      <c r="Q699" s="17" t="s">
        <v>86</v>
      </c>
      <c r="R699" s="17"/>
      <c r="S699" s="17" t="s">
        <v>428</v>
      </c>
      <c r="T699" s="17" t="s">
        <v>1127</v>
      </c>
      <c r="U699" s="17" t="s">
        <v>2399</v>
      </c>
      <c r="V699" s="17"/>
      <c r="W699" s="13"/>
      <c r="X699" s="17" t="s">
        <v>346</v>
      </c>
      <c r="Y699" s="13">
        <v>1</v>
      </c>
      <c r="Z699" s="17"/>
      <c r="AA699" s="13"/>
      <c r="AB699" s="17"/>
      <c r="AC699" s="13"/>
      <c r="AD699" s="17"/>
      <c r="AE699" s="13"/>
      <c r="AF699" s="17"/>
      <c r="AG699" s="13"/>
      <c r="AH699" s="17"/>
      <c r="AI699" s="17"/>
      <c r="AJ699" s="17" t="s">
        <v>64</v>
      </c>
      <c r="AK699" s="17" t="s">
        <v>64</v>
      </c>
      <c r="AL699" s="17"/>
      <c r="AM699" s="17" t="s">
        <v>27</v>
      </c>
      <c r="AN699" s="17"/>
      <c r="AO699" s="17"/>
      <c r="AP699" s="17"/>
      <c r="AQ699" s="17"/>
      <c r="AR699" s="17"/>
      <c r="AS699" s="121"/>
      <c r="AT699" s="17" t="s">
        <v>2400</v>
      </c>
      <c r="AU699" s="17"/>
    </row>
    <row r="700" spans="1:47" s="9" customFormat="1" ht="102.75" hidden="1" customHeight="1">
      <c r="A700" s="11" t="s">
        <v>127</v>
      </c>
      <c r="B700" s="3" t="s">
        <v>173</v>
      </c>
      <c r="C700" s="3" t="s">
        <v>2389</v>
      </c>
      <c r="D700" s="4" t="s">
        <v>2390</v>
      </c>
      <c r="E700" s="4" t="s">
        <v>2391</v>
      </c>
      <c r="F700" s="12">
        <v>1</v>
      </c>
      <c r="G700" s="13" t="s">
        <v>1258</v>
      </c>
      <c r="H700" s="8"/>
      <c r="I700" s="20" t="s">
        <v>2392</v>
      </c>
      <c r="J700" s="13"/>
      <c r="K700" s="17"/>
      <c r="L700" s="17"/>
      <c r="M700" s="17"/>
      <c r="N700" s="17"/>
      <c r="O700" s="20" t="s">
        <v>1590</v>
      </c>
      <c r="P700" s="17" t="s">
        <v>9</v>
      </c>
      <c r="Q700" s="17" t="s">
        <v>59</v>
      </c>
      <c r="R700" s="17"/>
      <c r="S700" s="17" t="s">
        <v>428</v>
      </c>
      <c r="T700" s="84" t="s">
        <v>1117</v>
      </c>
      <c r="U700" s="17" t="s">
        <v>2401</v>
      </c>
      <c r="V700" s="17"/>
      <c r="W700" s="13"/>
      <c r="X700" s="17" t="s">
        <v>334</v>
      </c>
      <c r="Y700" s="13">
        <v>1</v>
      </c>
      <c r="Z700" s="17"/>
      <c r="AA700" s="13"/>
      <c r="AB700" s="17"/>
      <c r="AC700" s="13"/>
      <c r="AD700" s="17"/>
      <c r="AE700" s="13"/>
      <c r="AF700" s="17"/>
      <c r="AG700" s="13"/>
      <c r="AH700" s="17"/>
      <c r="AI700" s="17"/>
      <c r="AJ700" s="17" t="s">
        <v>64</v>
      </c>
      <c r="AK700" s="17" t="s">
        <v>64</v>
      </c>
      <c r="AL700" s="17"/>
      <c r="AM700" s="17" t="s">
        <v>27</v>
      </c>
      <c r="AN700" s="17"/>
      <c r="AO700" s="17"/>
      <c r="AP700" s="17"/>
      <c r="AQ700" s="17"/>
      <c r="AR700" s="17"/>
      <c r="AS700" s="121"/>
      <c r="AT700" s="17" t="s">
        <v>2400</v>
      </c>
      <c r="AU700" s="17"/>
    </row>
    <row r="701" spans="1:47" s="9" customFormat="1" ht="130.5" hidden="1">
      <c r="A701" s="11" t="s">
        <v>127</v>
      </c>
      <c r="B701" s="3" t="s">
        <v>173</v>
      </c>
      <c r="C701" s="3" t="s">
        <v>2389</v>
      </c>
      <c r="D701" s="4" t="s">
        <v>2390</v>
      </c>
      <c r="E701" s="4" t="s">
        <v>2391</v>
      </c>
      <c r="F701" s="12">
        <v>1</v>
      </c>
      <c r="G701" s="13" t="s">
        <v>1258</v>
      </c>
      <c r="H701" s="8"/>
      <c r="I701" s="20" t="s">
        <v>2392</v>
      </c>
      <c r="J701" s="13"/>
      <c r="K701" s="17"/>
      <c r="L701" s="17"/>
      <c r="M701" s="17"/>
      <c r="N701" s="17"/>
      <c r="O701" s="20" t="s">
        <v>1590</v>
      </c>
      <c r="P701" s="17" t="s">
        <v>9</v>
      </c>
      <c r="Q701" s="17" t="s">
        <v>21</v>
      </c>
      <c r="R701" s="17"/>
      <c r="S701" s="17" t="s">
        <v>428</v>
      </c>
      <c r="T701" s="84" t="s">
        <v>1118</v>
      </c>
      <c r="U701" s="84" t="s">
        <v>2402</v>
      </c>
      <c r="V701" s="17"/>
      <c r="W701" s="13"/>
      <c r="X701" s="17" t="s">
        <v>295</v>
      </c>
      <c r="Y701" s="13">
        <v>1</v>
      </c>
      <c r="Z701" s="17"/>
      <c r="AA701" s="13"/>
      <c r="AB701" s="17"/>
      <c r="AC701" s="13"/>
      <c r="AD701" s="17"/>
      <c r="AE701" s="13"/>
      <c r="AF701" s="17"/>
      <c r="AG701" s="13"/>
      <c r="AH701" s="17"/>
      <c r="AI701" s="17"/>
      <c r="AJ701" s="17" t="s">
        <v>64</v>
      </c>
      <c r="AK701" s="17" t="s">
        <v>45</v>
      </c>
      <c r="AL701" s="17"/>
      <c r="AM701" s="17" t="s">
        <v>27</v>
      </c>
      <c r="AN701" s="17"/>
      <c r="AO701" s="17"/>
      <c r="AP701" s="17"/>
      <c r="AQ701" s="17"/>
      <c r="AR701" s="17"/>
      <c r="AS701" s="121"/>
      <c r="AT701" s="17" t="s">
        <v>2403</v>
      </c>
      <c r="AU701" s="17"/>
    </row>
    <row r="702" spans="1:47" s="9" customFormat="1" ht="130.5" hidden="1">
      <c r="A702" s="11" t="s">
        <v>127</v>
      </c>
      <c r="B702" s="3" t="s">
        <v>173</v>
      </c>
      <c r="C702" s="3" t="s">
        <v>2389</v>
      </c>
      <c r="D702" s="4" t="s">
        <v>2390</v>
      </c>
      <c r="E702" s="4" t="s">
        <v>2391</v>
      </c>
      <c r="F702" s="12">
        <v>1</v>
      </c>
      <c r="G702" s="13" t="s">
        <v>1258</v>
      </c>
      <c r="H702" s="8"/>
      <c r="I702" s="20" t="s">
        <v>2392</v>
      </c>
      <c r="J702" s="13"/>
      <c r="K702" s="17"/>
      <c r="L702" s="17"/>
      <c r="M702" s="17"/>
      <c r="N702" s="17"/>
      <c r="O702" s="20" t="s">
        <v>1590</v>
      </c>
      <c r="P702" s="17" t="s">
        <v>9</v>
      </c>
      <c r="Q702" s="17" t="s">
        <v>29</v>
      </c>
      <c r="R702" s="17"/>
      <c r="S702" s="17" t="s">
        <v>428</v>
      </c>
      <c r="T702" s="84" t="s">
        <v>1119</v>
      </c>
      <c r="U702" s="84" t="s">
        <v>2404</v>
      </c>
      <c r="V702" s="17"/>
      <c r="W702" s="13"/>
      <c r="X702" s="17" t="s">
        <v>345</v>
      </c>
      <c r="Y702" s="13">
        <v>1</v>
      </c>
      <c r="Z702" s="17"/>
      <c r="AA702" s="13"/>
      <c r="AB702" s="17"/>
      <c r="AC702" s="13"/>
      <c r="AD702" s="17"/>
      <c r="AE702" s="13"/>
      <c r="AF702" s="17"/>
      <c r="AG702" s="13"/>
      <c r="AH702" s="17"/>
      <c r="AI702" s="17"/>
      <c r="AJ702" s="17" t="s">
        <v>64</v>
      </c>
      <c r="AK702" s="17" t="s">
        <v>64</v>
      </c>
      <c r="AL702" s="17"/>
      <c r="AM702" s="17" t="s">
        <v>27</v>
      </c>
      <c r="AN702" s="17"/>
      <c r="AO702" s="17"/>
      <c r="AP702" s="17"/>
      <c r="AQ702" s="17"/>
      <c r="AR702" s="17"/>
      <c r="AS702" s="121"/>
      <c r="AT702" s="17" t="s">
        <v>2403</v>
      </c>
      <c r="AU702" s="17"/>
    </row>
    <row r="703" spans="1:47" s="9" customFormat="1" ht="43.5" hidden="1">
      <c r="A703" s="11" t="s">
        <v>127</v>
      </c>
      <c r="B703" s="3" t="s">
        <v>173</v>
      </c>
      <c r="C703" s="3" t="s">
        <v>2405</v>
      </c>
      <c r="D703" s="4" t="s">
        <v>2406</v>
      </c>
      <c r="E703" s="4" t="s">
        <v>2407</v>
      </c>
      <c r="F703" s="12">
        <v>1</v>
      </c>
      <c r="G703" s="13" t="s">
        <v>1258</v>
      </c>
      <c r="H703" s="8"/>
      <c r="I703" s="5" t="s">
        <v>2408</v>
      </c>
      <c r="J703" s="5"/>
      <c r="K703" s="8"/>
      <c r="L703" s="8"/>
      <c r="M703" s="8"/>
      <c r="N703" s="5" t="s">
        <v>2356</v>
      </c>
      <c r="O703" s="20" t="s">
        <v>2409</v>
      </c>
      <c r="P703" s="17" t="s">
        <v>9</v>
      </c>
      <c r="Q703" s="17" t="s">
        <v>59</v>
      </c>
      <c r="R703" s="17"/>
      <c r="S703" s="17" t="s">
        <v>428</v>
      </c>
      <c r="T703" s="17" t="s">
        <v>1115</v>
      </c>
      <c r="U703" s="17"/>
      <c r="V703" s="17"/>
      <c r="W703" s="13"/>
      <c r="X703" s="17" t="s">
        <v>348</v>
      </c>
      <c r="Y703" s="13">
        <v>1</v>
      </c>
      <c r="Z703" s="17"/>
      <c r="AA703" s="13"/>
      <c r="AB703" s="17"/>
      <c r="AC703" s="13"/>
      <c r="AD703" s="17"/>
      <c r="AE703" s="13"/>
      <c r="AF703" s="17"/>
      <c r="AG703" s="13"/>
      <c r="AH703" s="17"/>
      <c r="AI703" s="17"/>
      <c r="AJ703" s="17" t="s">
        <v>64</v>
      </c>
      <c r="AK703" s="17" t="s">
        <v>64</v>
      </c>
      <c r="AL703" s="17"/>
      <c r="AM703" s="17" t="s">
        <v>30</v>
      </c>
      <c r="AN703" s="17"/>
      <c r="AO703" s="17"/>
      <c r="AP703" s="17"/>
      <c r="AQ703" s="17"/>
      <c r="AR703" s="17"/>
      <c r="AS703" s="121"/>
      <c r="AT703" s="17" t="s">
        <v>2410</v>
      </c>
      <c r="AU703" s="17"/>
    </row>
    <row r="704" spans="1:47" s="9" customFormat="1" ht="72.650000000000006" hidden="1">
      <c r="A704" s="11" t="s">
        <v>127</v>
      </c>
      <c r="B704" s="3" t="s">
        <v>173</v>
      </c>
      <c r="C704" s="3" t="s">
        <v>2405</v>
      </c>
      <c r="D704" s="4" t="s">
        <v>2406</v>
      </c>
      <c r="E704" s="4" t="s">
        <v>2407</v>
      </c>
      <c r="F704" s="12">
        <v>1</v>
      </c>
      <c r="G704" s="13" t="s">
        <v>1258</v>
      </c>
      <c r="H704" s="8"/>
      <c r="I704" s="5" t="s">
        <v>2408</v>
      </c>
      <c r="J704" s="5"/>
      <c r="K704" s="8"/>
      <c r="L704" s="8"/>
      <c r="M704" s="8"/>
      <c r="N704" s="5" t="s">
        <v>2356</v>
      </c>
      <c r="O704" s="20" t="s">
        <v>2409</v>
      </c>
      <c r="P704" s="17" t="s">
        <v>9</v>
      </c>
      <c r="Q704" s="17" t="s">
        <v>42</v>
      </c>
      <c r="R704" s="17"/>
      <c r="S704" s="17" t="s">
        <v>428</v>
      </c>
      <c r="T704" s="17" t="s">
        <v>1116</v>
      </c>
      <c r="U704" s="17"/>
      <c r="V704" s="17"/>
      <c r="W704" s="13"/>
      <c r="X704" s="17" t="s">
        <v>333</v>
      </c>
      <c r="Y704" s="13">
        <v>1</v>
      </c>
      <c r="Z704" s="17"/>
      <c r="AA704" s="13"/>
      <c r="AB704" s="17"/>
      <c r="AC704" s="13"/>
      <c r="AD704" s="17"/>
      <c r="AE704" s="13"/>
      <c r="AF704" s="17"/>
      <c r="AG704" s="13"/>
      <c r="AH704" s="17"/>
      <c r="AI704" s="17"/>
      <c r="AJ704" s="17" t="s">
        <v>64</v>
      </c>
      <c r="AK704" s="17"/>
      <c r="AL704" s="17"/>
      <c r="AM704" s="17" t="s">
        <v>30</v>
      </c>
      <c r="AN704" s="17"/>
      <c r="AO704" s="17"/>
      <c r="AP704" s="17"/>
      <c r="AQ704" s="17"/>
      <c r="AR704" s="17"/>
      <c r="AS704" s="121"/>
      <c r="AT704" s="17" t="s">
        <v>2411</v>
      </c>
      <c r="AU704" s="17"/>
    </row>
    <row r="705" spans="1:47" s="9" customFormat="1" ht="58" hidden="1">
      <c r="A705" s="91" t="s">
        <v>127</v>
      </c>
      <c r="B705" s="86" t="s">
        <v>173</v>
      </c>
      <c r="C705" s="86" t="s">
        <v>2405</v>
      </c>
      <c r="D705" s="87" t="s">
        <v>2406</v>
      </c>
      <c r="E705" s="87" t="s">
        <v>2407</v>
      </c>
      <c r="F705" s="12">
        <v>1</v>
      </c>
      <c r="G705" s="13" t="s">
        <v>1258</v>
      </c>
      <c r="H705" s="8"/>
      <c r="I705" s="5" t="s">
        <v>2408</v>
      </c>
      <c r="J705" s="5"/>
      <c r="K705" s="8"/>
      <c r="L705" s="8"/>
      <c r="M705" s="8"/>
      <c r="N705" s="5" t="s">
        <v>2356</v>
      </c>
      <c r="O705" s="20" t="s">
        <v>2409</v>
      </c>
      <c r="P705" s="76" t="s">
        <v>11</v>
      </c>
      <c r="Q705" s="76" t="s">
        <v>59</v>
      </c>
      <c r="R705" s="76"/>
      <c r="S705" s="76" t="s">
        <v>428</v>
      </c>
      <c r="T705" s="76" t="s">
        <v>1123</v>
      </c>
      <c r="U705" s="76"/>
      <c r="V705" s="76"/>
      <c r="W705" s="90"/>
      <c r="X705" s="76" t="s">
        <v>334</v>
      </c>
      <c r="Y705" s="90">
        <v>1</v>
      </c>
      <c r="Z705" s="76"/>
      <c r="AA705" s="90"/>
      <c r="AB705" s="76"/>
      <c r="AC705" s="90"/>
      <c r="AD705" s="76"/>
      <c r="AE705" s="90"/>
      <c r="AF705" s="76"/>
      <c r="AG705" s="90"/>
      <c r="AH705" s="76"/>
      <c r="AI705" s="76"/>
      <c r="AJ705" s="76" t="s">
        <v>64</v>
      </c>
      <c r="AK705" s="76"/>
      <c r="AL705" s="76"/>
      <c r="AM705" s="76" t="s">
        <v>33</v>
      </c>
      <c r="AN705" s="76"/>
      <c r="AO705" s="76"/>
      <c r="AP705" s="76"/>
      <c r="AQ705" s="76"/>
      <c r="AR705" s="76"/>
      <c r="AS705" s="121"/>
      <c r="AT705" s="17" t="s">
        <v>2412</v>
      </c>
      <c r="AU705" s="17" t="s">
        <v>22</v>
      </c>
    </row>
    <row r="706" spans="1:47" s="9" customFormat="1" ht="43.5" hidden="1">
      <c r="A706" s="11" t="s">
        <v>127</v>
      </c>
      <c r="B706" s="3" t="s">
        <v>173</v>
      </c>
      <c r="C706" s="3" t="s">
        <v>2405</v>
      </c>
      <c r="D706" s="4" t="s">
        <v>2406</v>
      </c>
      <c r="E706" s="4" t="s">
        <v>2407</v>
      </c>
      <c r="F706" s="12">
        <v>1</v>
      </c>
      <c r="G706" s="13" t="s">
        <v>1258</v>
      </c>
      <c r="H706" s="8"/>
      <c r="I706" s="5" t="s">
        <v>2408</v>
      </c>
      <c r="J706" s="5"/>
      <c r="K706" s="8"/>
      <c r="L706" s="8"/>
      <c r="M706" s="8"/>
      <c r="N706" s="5" t="s">
        <v>2356</v>
      </c>
      <c r="O706" s="20" t="s">
        <v>2409</v>
      </c>
      <c r="P706" s="17" t="s">
        <v>12</v>
      </c>
      <c r="Q706" s="17" t="s">
        <v>50</v>
      </c>
      <c r="R706" s="17"/>
      <c r="S706" s="17" t="s">
        <v>428</v>
      </c>
      <c r="T706" s="17" t="s">
        <v>1125</v>
      </c>
      <c r="U706" s="17"/>
      <c r="V706" s="17"/>
      <c r="W706" s="13"/>
      <c r="X706" s="17" t="s">
        <v>335</v>
      </c>
      <c r="Y706" s="13">
        <v>1</v>
      </c>
      <c r="Z706" s="17"/>
      <c r="AA706" s="13"/>
      <c r="AB706" s="17"/>
      <c r="AC706" s="13"/>
      <c r="AD706" s="17"/>
      <c r="AE706" s="13"/>
      <c r="AF706" s="17"/>
      <c r="AG706" s="13"/>
      <c r="AH706" s="17"/>
      <c r="AI706" s="17"/>
      <c r="AJ706" s="17" t="s">
        <v>64</v>
      </c>
      <c r="AK706" s="17" t="s">
        <v>64</v>
      </c>
      <c r="AL706" s="17"/>
      <c r="AM706" s="17" t="s">
        <v>30</v>
      </c>
      <c r="AN706" s="17"/>
      <c r="AO706" s="17"/>
      <c r="AP706" s="17"/>
      <c r="AQ706" s="17"/>
      <c r="AR706" s="17"/>
      <c r="AS706" s="121"/>
      <c r="AT706" s="17" t="s">
        <v>2413</v>
      </c>
      <c r="AU706" s="17"/>
    </row>
    <row r="707" spans="1:47" s="9" customFormat="1" ht="101.5" hidden="1">
      <c r="A707" s="11" t="s">
        <v>127</v>
      </c>
      <c r="B707" s="3" t="s">
        <v>173</v>
      </c>
      <c r="C707" s="3" t="s">
        <v>2405</v>
      </c>
      <c r="D707" s="4" t="s">
        <v>2406</v>
      </c>
      <c r="E707" s="4" t="s">
        <v>2407</v>
      </c>
      <c r="F707" s="12">
        <v>1</v>
      </c>
      <c r="G707" s="13" t="s">
        <v>1258</v>
      </c>
      <c r="H707" s="8"/>
      <c r="I707" s="5" t="s">
        <v>2408</v>
      </c>
      <c r="J707" s="5"/>
      <c r="K707" s="8"/>
      <c r="L707" s="8"/>
      <c r="M707" s="8"/>
      <c r="N707" s="5" t="s">
        <v>2356</v>
      </c>
      <c r="O707" s="20" t="s">
        <v>2409</v>
      </c>
      <c r="P707" s="17" t="s">
        <v>12</v>
      </c>
      <c r="Q707" s="17" t="s">
        <v>86</v>
      </c>
      <c r="R707" s="17"/>
      <c r="S707" s="17" t="s">
        <v>428</v>
      </c>
      <c r="T707" s="17" t="s">
        <v>1126</v>
      </c>
      <c r="U707" s="17"/>
      <c r="V707" s="17"/>
      <c r="W707" s="13"/>
      <c r="X707" s="17" t="s">
        <v>346</v>
      </c>
      <c r="Y707" s="13">
        <v>1</v>
      </c>
      <c r="Z707" s="17"/>
      <c r="AA707" s="13"/>
      <c r="AB707" s="17"/>
      <c r="AC707" s="13"/>
      <c r="AD707" s="17"/>
      <c r="AE707" s="13"/>
      <c r="AF707" s="17"/>
      <c r="AG707" s="13"/>
      <c r="AH707" s="17"/>
      <c r="AI707" s="17"/>
      <c r="AJ707" s="17" t="s">
        <v>64</v>
      </c>
      <c r="AK707" s="17" t="s">
        <v>64</v>
      </c>
      <c r="AL707" s="17"/>
      <c r="AM707" s="17" t="s">
        <v>30</v>
      </c>
      <c r="AN707" s="17"/>
      <c r="AO707" s="17"/>
      <c r="AP707" s="17"/>
      <c r="AQ707" s="17"/>
      <c r="AR707" s="17"/>
      <c r="AS707" s="121"/>
      <c r="AT707" s="17" t="s">
        <v>2414</v>
      </c>
      <c r="AU707" s="17"/>
    </row>
    <row r="708" spans="1:47" s="9" customFormat="1" ht="91.5" hidden="1" customHeight="1">
      <c r="A708" s="11" t="s">
        <v>127</v>
      </c>
      <c r="B708" s="3" t="s">
        <v>173</v>
      </c>
      <c r="C708" s="3" t="s">
        <v>2405</v>
      </c>
      <c r="D708" s="4" t="s">
        <v>2406</v>
      </c>
      <c r="E708" s="4" t="s">
        <v>2407</v>
      </c>
      <c r="F708" s="12">
        <v>1</v>
      </c>
      <c r="G708" s="13" t="s">
        <v>1258</v>
      </c>
      <c r="H708" s="8"/>
      <c r="I708" s="5" t="s">
        <v>2408</v>
      </c>
      <c r="J708" s="5"/>
      <c r="K708" s="8"/>
      <c r="L708" s="8"/>
      <c r="M708" s="8"/>
      <c r="N708" s="5" t="s">
        <v>2356</v>
      </c>
      <c r="O708" s="20" t="s">
        <v>2409</v>
      </c>
      <c r="P708" s="17" t="s">
        <v>9</v>
      </c>
      <c r="Q708" s="17" t="s">
        <v>29</v>
      </c>
      <c r="R708" s="17"/>
      <c r="S708" s="17" t="s">
        <v>428</v>
      </c>
      <c r="T708" s="17" t="s">
        <v>1122</v>
      </c>
      <c r="U708" s="17" t="s">
        <v>2415</v>
      </c>
      <c r="V708" s="17"/>
      <c r="W708" s="13"/>
      <c r="X708" s="17" t="s">
        <v>345</v>
      </c>
      <c r="Y708" s="13">
        <v>1</v>
      </c>
      <c r="Z708" s="17"/>
      <c r="AA708" s="13"/>
      <c r="AB708" s="17"/>
      <c r="AC708" s="13"/>
      <c r="AD708" s="17"/>
      <c r="AE708" s="13"/>
      <c r="AF708" s="17"/>
      <c r="AG708" s="13"/>
      <c r="AH708" s="17"/>
      <c r="AI708" s="17"/>
      <c r="AJ708" s="17" t="s">
        <v>64</v>
      </c>
      <c r="AK708" s="17" t="s">
        <v>64</v>
      </c>
      <c r="AL708" s="17"/>
      <c r="AM708" s="17" t="s">
        <v>27</v>
      </c>
      <c r="AN708" s="17"/>
      <c r="AO708" s="17"/>
      <c r="AP708" s="17"/>
      <c r="AQ708" s="17"/>
      <c r="AR708" s="17"/>
      <c r="AS708" s="121"/>
      <c r="AT708" s="17" t="s">
        <v>2416</v>
      </c>
      <c r="AU708" s="17"/>
    </row>
    <row r="709" spans="1:47" s="9" customFormat="1" ht="159.65" hidden="1">
      <c r="A709" s="11" t="s">
        <v>129</v>
      </c>
      <c r="B709" s="3" t="s">
        <v>236</v>
      </c>
      <c r="C709" s="4" t="s">
        <v>1306</v>
      </c>
      <c r="D709" s="4" t="s">
        <v>2417</v>
      </c>
      <c r="E709" s="4" t="s">
        <v>2418</v>
      </c>
      <c r="F709" s="12">
        <v>1</v>
      </c>
      <c r="G709" s="13" t="s">
        <v>1258</v>
      </c>
      <c r="H709" s="14" t="s">
        <v>2419</v>
      </c>
      <c r="I709" s="5" t="s">
        <v>430</v>
      </c>
      <c r="J709" s="5" t="s">
        <v>430</v>
      </c>
      <c r="K709" s="5" t="s">
        <v>427</v>
      </c>
      <c r="L709" s="5" t="s">
        <v>2420</v>
      </c>
      <c r="M709" s="5" t="s">
        <v>430</v>
      </c>
      <c r="N709" s="5" t="s">
        <v>2421</v>
      </c>
      <c r="O709" s="20" t="s">
        <v>1677</v>
      </c>
      <c r="P709" s="17" t="s">
        <v>12</v>
      </c>
      <c r="Q709" s="17" t="s">
        <v>86</v>
      </c>
      <c r="R709" s="17"/>
      <c r="S709" s="17" t="s">
        <v>428</v>
      </c>
      <c r="T709" s="17" t="s">
        <v>1171</v>
      </c>
      <c r="U709" s="17" t="s">
        <v>2422</v>
      </c>
      <c r="V709" s="17"/>
      <c r="W709" s="13"/>
      <c r="X709" s="17" t="s">
        <v>346</v>
      </c>
      <c r="Y709" s="13">
        <v>1</v>
      </c>
      <c r="Z709" s="17"/>
      <c r="AA709" s="13"/>
      <c r="AB709" s="17" t="s">
        <v>391</v>
      </c>
      <c r="AC709" s="13">
        <v>1</v>
      </c>
      <c r="AD709" s="17"/>
      <c r="AE709" s="13"/>
      <c r="AF709" s="17"/>
      <c r="AG709" s="13"/>
      <c r="AH709" s="17"/>
      <c r="AI709" s="17"/>
      <c r="AJ709" s="17" t="s">
        <v>64</v>
      </c>
      <c r="AK709" s="17"/>
      <c r="AL709" s="17"/>
      <c r="AM709" s="17" t="s">
        <v>27</v>
      </c>
      <c r="AN709" s="17"/>
      <c r="AO709" s="17"/>
      <c r="AP709" s="17"/>
      <c r="AQ709" s="17"/>
      <c r="AR709" s="17"/>
      <c r="AS709" s="121"/>
      <c r="AT709" s="17" t="s">
        <v>2423</v>
      </c>
      <c r="AU709" s="17"/>
    </row>
    <row r="710" spans="1:47" s="9" customFormat="1" ht="72.650000000000006" hidden="1">
      <c r="A710" s="11" t="s">
        <v>129</v>
      </c>
      <c r="B710" s="3" t="s">
        <v>236</v>
      </c>
      <c r="C710" s="4" t="s">
        <v>1306</v>
      </c>
      <c r="D710" s="4" t="s">
        <v>2417</v>
      </c>
      <c r="E710" s="4" t="s">
        <v>2418</v>
      </c>
      <c r="F710" s="12">
        <v>1</v>
      </c>
      <c r="G710" s="13" t="s">
        <v>1258</v>
      </c>
      <c r="H710" s="14" t="s">
        <v>2419</v>
      </c>
      <c r="I710" s="5" t="s">
        <v>430</v>
      </c>
      <c r="J710" s="5" t="s">
        <v>430</v>
      </c>
      <c r="K710" s="5" t="s">
        <v>427</v>
      </c>
      <c r="L710" s="5" t="s">
        <v>2420</v>
      </c>
      <c r="M710" s="5" t="s">
        <v>430</v>
      </c>
      <c r="N710" s="5" t="s">
        <v>2421</v>
      </c>
      <c r="O710" s="20" t="s">
        <v>1677</v>
      </c>
      <c r="P710" s="17" t="s">
        <v>12</v>
      </c>
      <c r="Q710" s="17" t="s">
        <v>38</v>
      </c>
      <c r="R710" s="17"/>
      <c r="S710" s="17" t="s">
        <v>427</v>
      </c>
      <c r="T710" s="17" t="s">
        <v>1160</v>
      </c>
      <c r="U710" s="17" t="s">
        <v>2424</v>
      </c>
      <c r="V710" s="17"/>
      <c r="W710" s="13"/>
      <c r="X710" s="41" t="s">
        <v>345</v>
      </c>
      <c r="Y710" s="13">
        <v>1</v>
      </c>
      <c r="Z710" s="17" t="s">
        <v>345</v>
      </c>
      <c r="AA710" s="13">
        <v>1</v>
      </c>
      <c r="AB710" s="17"/>
      <c r="AC710" s="13"/>
      <c r="AD710" s="17"/>
      <c r="AE710" s="13"/>
      <c r="AF710" s="17"/>
      <c r="AG710" s="13"/>
      <c r="AH710" s="17"/>
      <c r="AI710" s="17"/>
      <c r="AJ710" s="17" t="s">
        <v>64</v>
      </c>
      <c r="AK710" s="17" t="s">
        <v>64</v>
      </c>
      <c r="AL710" s="17"/>
      <c r="AM710" s="17"/>
      <c r="AN710" s="17"/>
      <c r="AO710" s="17" t="s">
        <v>23</v>
      </c>
      <c r="AP710" s="17"/>
      <c r="AQ710" s="17"/>
      <c r="AR710" s="117"/>
      <c r="AS710" s="121"/>
      <c r="AT710" s="118"/>
      <c r="AU710" s="17"/>
    </row>
    <row r="711" spans="1:47" s="9" customFormat="1" ht="217.5" hidden="1">
      <c r="A711" s="11" t="s">
        <v>129</v>
      </c>
      <c r="B711" s="3" t="s">
        <v>236</v>
      </c>
      <c r="C711" s="4" t="s">
        <v>1306</v>
      </c>
      <c r="D711" s="4" t="s">
        <v>2417</v>
      </c>
      <c r="E711" s="4" t="s">
        <v>2418</v>
      </c>
      <c r="F711" s="12">
        <v>1</v>
      </c>
      <c r="G711" s="13" t="s">
        <v>1258</v>
      </c>
      <c r="H711" s="14" t="s">
        <v>2419</v>
      </c>
      <c r="I711" s="5" t="s">
        <v>430</v>
      </c>
      <c r="J711" s="5" t="s">
        <v>430</v>
      </c>
      <c r="K711" s="5" t="s">
        <v>427</v>
      </c>
      <c r="L711" s="5" t="s">
        <v>2420</v>
      </c>
      <c r="M711" s="5" t="s">
        <v>430</v>
      </c>
      <c r="N711" s="5" t="s">
        <v>2421</v>
      </c>
      <c r="O711" s="20" t="s">
        <v>1677</v>
      </c>
      <c r="P711" s="17" t="s">
        <v>9</v>
      </c>
      <c r="Q711" s="17" t="s">
        <v>53</v>
      </c>
      <c r="R711" s="17"/>
      <c r="S711" s="17" t="s">
        <v>428</v>
      </c>
      <c r="T711" s="17" t="s">
        <v>1138</v>
      </c>
      <c r="U711" s="17" t="s">
        <v>2425</v>
      </c>
      <c r="V711" s="17"/>
      <c r="W711" s="13"/>
      <c r="X711" s="17" t="s">
        <v>295</v>
      </c>
      <c r="Y711" s="13">
        <v>1</v>
      </c>
      <c r="Z711" s="17"/>
      <c r="AA711" s="13"/>
      <c r="AB711" s="17"/>
      <c r="AC711" s="13"/>
      <c r="AD711" s="17"/>
      <c r="AE711" s="13"/>
      <c r="AF711" s="17"/>
      <c r="AG711" s="13"/>
      <c r="AH711" s="17"/>
      <c r="AI711" s="17"/>
      <c r="AJ711" s="17" t="s">
        <v>64</v>
      </c>
      <c r="AK711" s="17"/>
      <c r="AL711" s="17"/>
      <c r="AM711" s="17" t="s">
        <v>27</v>
      </c>
      <c r="AN711" s="17"/>
      <c r="AO711" s="17"/>
      <c r="AP711" s="17"/>
      <c r="AQ711" s="17"/>
      <c r="AR711" s="17"/>
      <c r="AS711" s="121"/>
      <c r="AT711" s="17" t="s">
        <v>2423</v>
      </c>
      <c r="AU711" s="17"/>
    </row>
    <row r="712" spans="1:47" s="9" customFormat="1" ht="319">
      <c r="A712" s="11" t="s">
        <v>129</v>
      </c>
      <c r="B712" s="3" t="s">
        <v>236</v>
      </c>
      <c r="C712" s="4" t="s">
        <v>1306</v>
      </c>
      <c r="D712" s="4" t="s">
        <v>2417</v>
      </c>
      <c r="E712" s="4" t="s">
        <v>2418</v>
      </c>
      <c r="F712" s="12">
        <v>1</v>
      </c>
      <c r="G712" s="13" t="s">
        <v>1258</v>
      </c>
      <c r="H712" s="14" t="s">
        <v>2419</v>
      </c>
      <c r="I712" s="5" t="s">
        <v>430</v>
      </c>
      <c r="J712" s="5" t="s">
        <v>430</v>
      </c>
      <c r="K712" s="5" t="s">
        <v>427</v>
      </c>
      <c r="L712" s="5" t="s">
        <v>2420</v>
      </c>
      <c r="M712" s="5" t="s">
        <v>430</v>
      </c>
      <c r="N712" s="5" t="s">
        <v>2421</v>
      </c>
      <c r="O712" s="20" t="s">
        <v>1677</v>
      </c>
      <c r="P712" s="17" t="s">
        <v>9</v>
      </c>
      <c r="Q712" s="17" t="s">
        <v>21</v>
      </c>
      <c r="R712" s="17"/>
      <c r="S712" s="17" t="s">
        <v>1205</v>
      </c>
      <c r="T712" s="17" t="s">
        <v>1131</v>
      </c>
      <c r="U712" s="17" t="s">
        <v>2426</v>
      </c>
      <c r="V712" s="17" t="s">
        <v>306</v>
      </c>
      <c r="W712" s="13">
        <v>1</v>
      </c>
      <c r="X712" s="17" t="s">
        <v>295</v>
      </c>
      <c r="Y712" s="13">
        <v>1</v>
      </c>
      <c r="Z712" s="17" t="s">
        <v>369</v>
      </c>
      <c r="AA712" s="13">
        <v>1</v>
      </c>
      <c r="AB712" s="17" t="s">
        <v>390</v>
      </c>
      <c r="AC712" s="13">
        <v>1</v>
      </c>
      <c r="AD712" s="17" t="s">
        <v>390</v>
      </c>
      <c r="AE712" s="13">
        <v>1</v>
      </c>
      <c r="AF712" s="17"/>
      <c r="AG712" s="13"/>
      <c r="AH712" s="17"/>
      <c r="AI712" s="17"/>
      <c r="AJ712" s="17" t="s">
        <v>45</v>
      </c>
      <c r="AK712" s="17"/>
      <c r="AL712" s="17"/>
      <c r="AM712" s="17"/>
      <c r="AN712" s="17"/>
      <c r="AO712" s="17"/>
      <c r="AP712" s="17"/>
      <c r="AQ712" s="17"/>
      <c r="AR712" s="17"/>
      <c r="AS712" s="121"/>
      <c r="AT712" s="17"/>
      <c r="AU712" s="17"/>
    </row>
    <row r="713" spans="1:47" s="9" customFormat="1" ht="87" hidden="1">
      <c r="A713" s="11" t="s">
        <v>129</v>
      </c>
      <c r="B713" s="3" t="s">
        <v>175</v>
      </c>
      <c r="C713" s="4" t="s">
        <v>1891</v>
      </c>
      <c r="D713" s="4" t="s">
        <v>2427</v>
      </c>
      <c r="E713" s="4" t="s">
        <v>2428</v>
      </c>
      <c r="F713" s="12">
        <v>1</v>
      </c>
      <c r="G713" s="13" t="s">
        <v>1258</v>
      </c>
      <c r="H713" s="14" t="s">
        <v>2419</v>
      </c>
      <c r="I713" s="14" t="s">
        <v>2419</v>
      </c>
      <c r="J713" s="5" t="s">
        <v>2429</v>
      </c>
      <c r="K713" s="5" t="s">
        <v>427</v>
      </c>
      <c r="L713" s="5" t="s">
        <v>2420</v>
      </c>
      <c r="M713" s="5" t="s">
        <v>2429</v>
      </c>
      <c r="N713" s="5" t="s">
        <v>2421</v>
      </c>
      <c r="O713" s="20" t="s">
        <v>1261</v>
      </c>
      <c r="P713" s="17" t="s">
        <v>12</v>
      </c>
      <c r="Q713" s="17" t="s">
        <v>86</v>
      </c>
      <c r="R713" s="17"/>
      <c r="S713" s="17" t="s">
        <v>428</v>
      </c>
      <c r="T713" s="127" t="s">
        <v>1172</v>
      </c>
      <c r="U713" s="17" t="s">
        <v>2430</v>
      </c>
      <c r="V713" s="17"/>
      <c r="W713" s="13"/>
      <c r="X713" s="17" t="s">
        <v>346</v>
      </c>
      <c r="Y713" s="13">
        <v>1</v>
      </c>
      <c r="Z713" s="17"/>
      <c r="AA713" s="13"/>
      <c r="AB713" s="17" t="s">
        <v>391</v>
      </c>
      <c r="AC713" s="13">
        <v>1</v>
      </c>
      <c r="AD713" s="17"/>
      <c r="AE713" s="13"/>
      <c r="AF713" s="17"/>
      <c r="AG713" s="13"/>
      <c r="AH713" s="17"/>
      <c r="AI713" s="17"/>
      <c r="AJ713" s="17" t="s">
        <v>64</v>
      </c>
      <c r="AK713" s="17" t="s">
        <v>64</v>
      </c>
      <c r="AL713" s="17"/>
      <c r="AM713" s="17" t="s">
        <v>27</v>
      </c>
      <c r="AN713" s="17"/>
      <c r="AO713" s="17"/>
      <c r="AP713" s="17"/>
      <c r="AQ713" s="17"/>
      <c r="AR713" s="17"/>
      <c r="AS713" s="121"/>
      <c r="AT713" s="17" t="s">
        <v>2423</v>
      </c>
      <c r="AU713" s="17"/>
    </row>
    <row r="714" spans="1:47" s="9" customFormat="1" ht="159.65" hidden="1">
      <c r="A714" s="11" t="s">
        <v>129</v>
      </c>
      <c r="B714" s="3" t="s">
        <v>175</v>
      </c>
      <c r="C714" s="4" t="s">
        <v>1891</v>
      </c>
      <c r="D714" s="4" t="s">
        <v>2427</v>
      </c>
      <c r="E714" s="4" t="s">
        <v>2428</v>
      </c>
      <c r="F714" s="12">
        <v>1</v>
      </c>
      <c r="G714" s="13" t="s">
        <v>1258</v>
      </c>
      <c r="H714" s="14" t="s">
        <v>2419</v>
      </c>
      <c r="I714" s="14" t="s">
        <v>2419</v>
      </c>
      <c r="J714" s="5" t="s">
        <v>2429</v>
      </c>
      <c r="K714" s="5" t="s">
        <v>427</v>
      </c>
      <c r="L714" s="5" t="s">
        <v>2420</v>
      </c>
      <c r="M714" s="5" t="s">
        <v>2429</v>
      </c>
      <c r="N714" s="5" t="s">
        <v>2421</v>
      </c>
      <c r="O714" s="20" t="s">
        <v>1261</v>
      </c>
      <c r="P714" s="17" t="s">
        <v>11</v>
      </c>
      <c r="Q714" s="17" t="s">
        <v>42</v>
      </c>
      <c r="R714" s="17"/>
      <c r="S714" s="17" t="s">
        <v>428</v>
      </c>
      <c r="T714" s="127" t="s">
        <v>1151</v>
      </c>
      <c r="U714" s="17" t="s">
        <v>2431</v>
      </c>
      <c r="V714" s="17"/>
      <c r="W714" s="13"/>
      <c r="X714" s="17" t="s">
        <v>333</v>
      </c>
      <c r="Y714" s="13">
        <v>1</v>
      </c>
      <c r="Z714" s="17"/>
      <c r="AA714" s="13"/>
      <c r="AB714" s="17"/>
      <c r="AC714" s="13"/>
      <c r="AD714" s="17"/>
      <c r="AE714" s="13"/>
      <c r="AF714" s="17"/>
      <c r="AG714" s="13"/>
      <c r="AH714" s="17"/>
      <c r="AI714" s="17"/>
      <c r="AJ714" s="17" t="s">
        <v>64</v>
      </c>
      <c r="AK714" s="17" t="s">
        <v>64</v>
      </c>
      <c r="AL714" s="17"/>
      <c r="AM714" s="17" t="s">
        <v>27</v>
      </c>
      <c r="AN714" s="17"/>
      <c r="AO714" s="17"/>
      <c r="AP714" s="17"/>
      <c r="AQ714" s="17"/>
      <c r="AR714" s="17"/>
      <c r="AS714" s="121"/>
      <c r="AT714" s="17" t="s">
        <v>2423</v>
      </c>
      <c r="AU714" s="17"/>
    </row>
    <row r="715" spans="1:47" s="9" customFormat="1" ht="409.5">
      <c r="A715" s="11" t="s">
        <v>129</v>
      </c>
      <c r="B715" s="3" t="s">
        <v>175</v>
      </c>
      <c r="C715" s="4" t="s">
        <v>1891</v>
      </c>
      <c r="D715" s="4" t="s">
        <v>2427</v>
      </c>
      <c r="E715" s="4" t="s">
        <v>2428</v>
      </c>
      <c r="F715" s="12">
        <v>1</v>
      </c>
      <c r="G715" s="13" t="s">
        <v>1258</v>
      </c>
      <c r="H715" s="14" t="s">
        <v>2419</v>
      </c>
      <c r="I715" s="14" t="s">
        <v>2419</v>
      </c>
      <c r="J715" s="5" t="s">
        <v>2429</v>
      </c>
      <c r="K715" s="5" t="s">
        <v>427</v>
      </c>
      <c r="L715" s="5" t="s">
        <v>2420</v>
      </c>
      <c r="M715" s="5" t="s">
        <v>2429</v>
      </c>
      <c r="N715" s="5" t="s">
        <v>2421</v>
      </c>
      <c r="O715" s="20" t="s">
        <v>1261</v>
      </c>
      <c r="P715" s="17" t="s">
        <v>9</v>
      </c>
      <c r="Q715" s="17" t="s">
        <v>21</v>
      </c>
      <c r="R715" s="17"/>
      <c r="S715" s="17" t="s">
        <v>1205</v>
      </c>
      <c r="T715" s="17" t="s">
        <v>1133</v>
      </c>
      <c r="U715" s="17" t="s">
        <v>2432</v>
      </c>
      <c r="V715" s="17" t="s">
        <v>306</v>
      </c>
      <c r="W715" s="13">
        <v>1</v>
      </c>
      <c r="X715" s="17" t="s">
        <v>295</v>
      </c>
      <c r="Y715" s="13">
        <v>1</v>
      </c>
      <c r="Z715" s="17" t="s">
        <v>367</v>
      </c>
      <c r="AA715" s="13">
        <v>1</v>
      </c>
      <c r="AB715" s="17" t="s">
        <v>390</v>
      </c>
      <c r="AC715" s="13">
        <v>1</v>
      </c>
      <c r="AD715" s="17"/>
      <c r="AE715" s="13"/>
      <c r="AF715" s="17"/>
      <c r="AG715" s="13"/>
      <c r="AH715" s="17"/>
      <c r="AI715" s="17"/>
      <c r="AJ715" s="17" t="s">
        <v>45</v>
      </c>
      <c r="AK715" s="17"/>
      <c r="AL715" s="17"/>
      <c r="AM715" s="17"/>
      <c r="AN715" s="17"/>
      <c r="AP715" s="17"/>
      <c r="AQ715" s="17"/>
      <c r="AR715" s="17"/>
      <c r="AS715" s="17" t="s">
        <v>23</v>
      </c>
      <c r="AT715" s="17"/>
      <c r="AU715" s="17"/>
    </row>
    <row r="716" spans="1:47" s="9" customFormat="1" ht="409.5" hidden="1">
      <c r="A716" s="11" t="s">
        <v>129</v>
      </c>
      <c r="B716" s="3" t="s">
        <v>175</v>
      </c>
      <c r="C716" s="4" t="s">
        <v>1891</v>
      </c>
      <c r="D716" s="4" t="s">
        <v>2427</v>
      </c>
      <c r="E716" s="4" t="s">
        <v>2428</v>
      </c>
      <c r="F716" s="12">
        <v>1</v>
      </c>
      <c r="G716" s="13" t="s">
        <v>1258</v>
      </c>
      <c r="H716" s="14" t="s">
        <v>2419</v>
      </c>
      <c r="I716" s="14" t="s">
        <v>2419</v>
      </c>
      <c r="J716" s="5" t="s">
        <v>2429</v>
      </c>
      <c r="K716" s="5" t="s">
        <v>427</v>
      </c>
      <c r="L716" s="5" t="s">
        <v>2420</v>
      </c>
      <c r="M716" s="5" t="s">
        <v>2429</v>
      </c>
      <c r="N716" s="5" t="s">
        <v>2421</v>
      </c>
      <c r="O716" s="20" t="s">
        <v>1261</v>
      </c>
      <c r="P716" s="17" t="s">
        <v>9</v>
      </c>
      <c r="Q716" s="17" t="s">
        <v>53</v>
      </c>
      <c r="R716" s="17"/>
      <c r="S716" s="41" t="s">
        <v>428</v>
      </c>
      <c r="T716" s="127" t="s">
        <v>1139</v>
      </c>
      <c r="U716" s="40" t="s">
        <v>2433</v>
      </c>
      <c r="V716" s="17"/>
      <c r="W716" s="13"/>
      <c r="X716" s="17" t="s">
        <v>295</v>
      </c>
      <c r="Y716" s="13">
        <v>1</v>
      </c>
      <c r="Z716" s="17" t="s">
        <v>295</v>
      </c>
      <c r="AA716" s="13">
        <v>1</v>
      </c>
      <c r="AB716" s="17"/>
      <c r="AC716" s="13"/>
      <c r="AD716" s="17"/>
      <c r="AE716" s="13"/>
      <c r="AF716" s="17"/>
      <c r="AG716" s="13"/>
      <c r="AH716" s="17"/>
      <c r="AI716" s="17"/>
      <c r="AJ716" s="17" t="s">
        <v>64</v>
      </c>
      <c r="AK716" s="17" t="s">
        <v>64</v>
      </c>
      <c r="AL716" s="17"/>
      <c r="AM716" s="17" t="s">
        <v>27</v>
      </c>
      <c r="AN716" s="17"/>
      <c r="AO716" s="17" t="s">
        <v>27</v>
      </c>
      <c r="AP716" s="17"/>
      <c r="AQ716" s="17"/>
      <c r="AR716" s="17"/>
      <c r="AS716" s="121"/>
      <c r="AT716" s="17" t="s">
        <v>2434</v>
      </c>
      <c r="AU716" s="17"/>
    </row>
    <row r="717" spans="1:47" s="9" customFormat="1" ht="290.14999999999998" hidden="1">
      <c r="A717" s="11" t="s">
        <v>129</v>
      </c>
      <c r="B717" s="3" t="s">
        <v>175</v>
      </c>
      <c r="C717" s="4" t="s">
        <v>1891</v>
      </c>
      <c r="D717" s="4" t="s">
        <v>2427</v>
      </c>
      <c r="E717" s="4" t="s">
        <v>2428</v>
      </c>
      <c r="F717" s="12">
        <v>1</v>
      </c>
      <c r="G717" s="13" t="s">
        <v>1258</v>
      </c>
      <c r="H717" s="14" t="s">
        <v>2419</v>
      </c>
      <c r="I717" s="14" t="s">
        <v>2419</v>
      </c>
      <c r="J717" s="5" t="s">
        <v>2429</v>
      </c>
      <c r="K717" s="5" t="s">
        <v>427</v>
      </c>
      <c r="L717" s="5" t="s">
        <v>2420</v>
      </c>
      <c r="M717" s="5" t="s">
        <v>2429</v>
      </c>
      <c r="N717" s="5" t="s">
        <v>2421</v>
      </c>
      <c r="O717" s="20" t="s">
        <v>1261</v>
      </c>
      <c r="P717" s="17" t="s">
        <v>9</v>
      </c>
      <c r="Q717" s="17" t="s">
        <v>25</v>
      </c>
      <c r="R717" s="17"/>
      <c r="S717" s="17" t="s">
        <v>427</v>
      </c>
      <c r="T717" s="41" t="s">
        <v>1132</v>
      </c>
      <c r="U717" s="17" t="s">
        <v>2435</v>
      </c>
      <c r="V717" s="17"/>
      <c r="W717" s="13"/>
      <c r="X717" s="17"/>
      <c r="Y717" s="13"/>
      <c r="Z717" s="17" t="s">
        <v>364</v>
      </c>
      <c r="AA717" s="13">
        <v>1</v>
      </c>
      <c r="AB717" s="17"/>
      <c r="AC717" s="13"/>
      <c r="AD717" s="17"/>
      <c r="AE717" s="13"/>
      <c r="AF717" s="17"/>
      <c r="AG717" s="13"/>
      <c r="AH717" s="17"/>
      <c r="AI717" s="17"/>
      <c r="AJ717" s="17" t="s">
        <v>64</v>
      </c>
      <c r="AK717" s="17" t="s">
        <v>64</v>
      </c>
      <c r="AL717" s="17" t="s">
        <v>2234</v>
      </c>
      <c r="AM717" s="17"/>
      <c r="AN717" s="17"/>
      <c r="AO717" s="17" t="s">
        <v>23</v>
      </c>
      <c r="AP717" s="17"/>
      <c r="AQ717" s="17"/>
      <c r="AR717" s="117"/>
      <c r="AS717" s="121"/>
      <c r="AT717" s="118"/>
      <c r="AU717" s="17"/>
    </row>
    <row r="718" spans="1:47" s="9" customFormat="1" ht="362.5" hidden="1">
      <c r="A718" s="11" t="s">
        <v>129</v>
      </c>
      <c r="B718" s="3" t="s">
        <v>175</v>
      </c>
      <c r="C718" s="4" t="s">
        <v>1891</v>
      </c>
      <c r="D718" s="4" t="s">
        <v>2427</v>
      </c>
      <c r="E718" s="4" t="s">
        <v>2428</v>
      </c>
      <c r="F718" s="12">
        <v>1</v>
      </c>
      <c r="G718" s="13" t="s">
        <v>1258</v>
      </c>
      <c r="H718" s="14" t="s">
        <v>2419</v>
      </c>
      <c r="I718" s="14" t="s">
        <v>2419</v>
      </c>
      <c r="J718" s="5" t="s">
        <v>2429</v>
      </c>
      <c r="K718" s="5" t="s">
        <v>427</v>
      </c>
      <c r="L718" s="5" t="s">
        <v>2420</v>
      </c>
      <c r="M718" s="5" t="s">
        <v>2429</v>
      </c>
      <c r="N718" s="5" t="s">
        <v>2421</v>
      </c>
      <c r="O718" s="20" t="s">
        <v>1261</v>
      </c>
      <c r="P718" s="17" t="s">
        <v>9</v>
      </c>
      <c r="Q718" s="17" t="s">
        <v>29</v>
      </c>
      <c r="R718" s="17"/>
      <c r="S718" s="17" t="s">
        <v>427</v>
      </c>
      <c r="T718" s="17" t="s">
        <v>1134</v>
      </c>
      <c r="U718" s="17" t="s">
        <v>2436</v>
      </c>
      <c r="V718" s="17"/>
      <c r="W718" s="13"/>
      <c r="X718" s="17" t="s">
        <v>345</v>
      </c>
      <c r="Y718" s="13">
        <v>1</v>
      </c>
      <c r="Z718" s="17" t="s">
        <v>345</v>
      </c>
      <c r="AA718" s="13">
        <v>1</v>
      </c>
      <c r="AB718" s="17"/>
      <c r="AC718" s="13"/>
      <c r="AD718" s="17"/>
      <c r="AE718" s="13"/>
      <c r="AF718" s="17"/>
      <c r="AG718" s="13"/>
      <c r="AH718" s="17"/>
      <c r="AI718" s="17"/>
      <c r="AJ718" s="17" t="s">
        <v>64</v>
      </c>
      <c r="AK718" s="17" t="s">
        <v>64</v>
      </c>
      <c r="AL718" s="17"/>
      <c r="AM718" s="17"/>
      <c r="AN718" s="17"/>
      <c r="AO718" s="17" t="s">
        <v>23</v>
      </c>
      <c r="AP718" s="17"/>
      <c r="AQ718" s="17"/>
      <c r="AR718" s="117"/>
      <c r="AS718" s="121"/>
      <c r="AT718" s="118"/>
      <c r="AU718" s="17"/>
    </row>
    <row r="719" spans="1:47" s="9" customFormat="1" ht="72.650000000000006" hidden="1">
      <c r="A719" s="11" t="s">
        <v>129</v>
      </c>
      <c r="B719" s="3" t="s">
        <v>254</v>
      </c>
      <c r="C719" s="4" t="s">
        <v>2380</v>
      </c>
      <c r="D719" s="4" t="s">
        <v>2437</v>
      </c>
      <c r="E719" s="4" t="s">
        <v>2438</v>
      </c>
      <c r="F719" s="12">
        <v>1</v>
      </c>
      <c r="G719" s="13" t="s">
        <v>1258</v>
      </c>
      <c r="H719" s="19" t="s">
        <v>1694</v>
      </c>
      <c r="I719" s="13" t="s">
        <v>1339</v>
      </c>
      <c r="J719" s="13" t="s">
        <v>1339</v>
      </c>
      <c r="K719" s="13" t="s">
        <v>1339</v>
      </c>
      <c r="L719" s="20" t="s">
        <v>2439</v>
      </c>
      <c r="M719" s="17"/>
      <c r="N719" s="5" t="s">
        <v>2421</v>
      </c>
      <c r="O719" s="20" t="s">
        <v>1328</v>
      </c>
      <c r="P719" s="17" t="s">
        <v>12</v>
      </c>
      <c r="Q719" s="17" t="s">
        <v>25</v>
      </c>
      <c r="R719" s="17"/>
      <c r="S719" s="17" t="s">
        <v>427</v>
      </c>
      <c r="T719" s="17" t="s">
        <v>1156</v>
      </c>
      <c r="U719" s="17" t="s">
        <v>2440</v>
      </c>
      <c r="V719" s="17"/>
      <c r="W719" s="13"/>
      <c r="X719" s="17" t="s">
        <v>344</v>
      </c>
      <c r="Y719" s="13">
        <v>1</v>
      </c>
      <c r="Z719" s="17" t="s">
        <v>344</v>
      </c>
      <c r="AA719" s="13">
        <v>1</v>
      </c>
      <c r="AB719" s="17"/>
      <c r="AC719" s="13"/>
      <c r="AD719" s="17"/>
      <c r="AE719" s="13"/>
      <c r="AF719" s="17"/>
      <c r="AG719" s="13"/>
      <c r="AH719" s="17"/>
      <c r="AI719" s="17"/>
      <c r="AJ719" s="17" t="s">
        <v>64</v>
      </c>
      <c r="AK719" s="17" t="s">
        <v>64</v>
      </c>
      <c r="AL719" s="17"/>
      <c r="AM719" s="17"/>
      <c r="AN719" s="17"/>
      <c r="AO719" s="17" t="s">
        <v>23</v>
      </c>
      <c r="AP719" s="17"/>
      <c r="AQ719" s="17"/>
      <c r="AR719" s="117"/>
      <c r="AS719" s="121"/>
      <c r="AT719" s="118"/>
      <c r="AU719" s="17"/>
    </row>
    <row r="720" spans="1:47" s="9" customFormat="1" ht="58" hidden="1">
      <c r="A720" s="91" t="s">
        <v>129</v>
      </c>
      <c r="B720" s="86" t="s">
        <v>254</v>
      </c>
      <c r="C720" s="87" t="s">
        <v>2441</v>
      </c>
      <c r="D720" s="87" t="s">
        <v>2442</v>
      </c>
      <c r="E720" s="87" t="s">
        <v>2443</v>
      </c>
      <c r="F720" s="12">
        <v>1</v>
      </c>
      <c r="G720" s="13" t="s">
        <v>1258</v>
      </c>
      <c r="H720" s="20"/>
      <c r="I720" s="25" t="s">
        <v>1339</v>
      </c>
      <c r="J720" s="25" t="s">
        <v>1339</v>
      </c>
      <c r="K720" s="17"/>
      <c r="L720" s="17"/>
      <c r="M720" s="17"/>
      <c r="N720" s="5" t="s">
        <v>2421</v>
      </c>
      <c r="O720" s="20" t="s">
        <v>1507</v>
      </c>
      <c r="P720" s="76" t="s">
        <v>11</v>
      </c>
      <c r="Q720" s="76" t="s">
        <v>59</v>
      </c>
      <c r="R720" s="76"/>
      <c r="S720" s="76" t="s">
        <v>428</v>
      </c>
      <c r="T720" s="76" t="s">
        <v>1150</v>
      </c>
      <c r="U720" s="76"/>
      <c r="V720" s="76"/>
      <c r="W720" s="90"/>
      <c r="X720" s="76" t="s">
        <v>334</v>
      </c>
      <c r="Y720" s="90">
        <v>1</v>
      </c>
      <c r="Z720" s="76"/>
      <c r="AA720" s="90"/>
      <c r="AB720" s="76"/>
      <c r="AC720" s="90"/>
      <c r="AD720" s="76"/>
      <c r="AE720" s="90"/>
      <c r="AF720" s="76"/>
      <c r="AG720" s="90"/>
      <c r="AH720" s="76"/>
      <c r="AI720" s="76"/>
      <c r="AJ720" s="76" t="s">
        <v>64</v>
      </c>
      <c r="AK720" s="76"/>
      <c r="AL720" s="76"/>
      <c r="AM720" s="76" t="s">
        <v>33</v>
      </c>
      <c r="AN720" s="76"/>
      <c r="AO720" s="76"/>
      <c r="AP720" s="76"/>
      <c r="AQ720" s="76"/>
      <c r="AR720" s="76"/>
      <c r="AS720" s="121"/>
      <c r="AT720" s="17" t="s">
        <v>2444</v>
      </c>
      <c r="AU720" s="17" t="s">
        <v>22</v>
      </c>
    </row>
    <row r="721" spans="1:47" s="9" customFormat="1" ht="130.5" hidden="1">
      <c r="A721" s="11" t="s">
        <v>129</v>
      </c>
      <c r="B721" s="3" t="s">
        <v>236</v>
      </c>
      <c r="C721" s="4" t="s">
        <v>1306</v>
      </c>
      <c r="D721" s="4" t="s">
        <v>2417</v>
      </c>
      <c r="E721" s="4" t="s">
        <v>2418</v>
      </c>
      <c r="F721" s="12">
        <v>1</v>
      </c>
      <c r="G721" s="13" t="s">
        <v>1258</v>
      </c>
      <c r="H721" s="14" t="s">
        <v>2419</v>
      </c>
      <c r="I721" s="5" t="s">
        <v>430</v>
      </c>
      <c r="J721" s="5" t="s">
        <v>430</v>
      </c>
      <c r="K721" s="5" t="s">
        <v>427</v>
      </c>
      <c r="L721" s="5" t="s">
        <v>2420</v>
      </c>
      <c r="M721" s="5" t="s">
        <v>430</v>
      </c>
      <c r="N721" s="5" t="s">
        <v>2421</v>
      </c>
      <c r="O721" s="20" t="s">
        <v>1677</v>
      </c>
      <c r="P721" s="17" t="s">
        <v>12</v>
      </c>
      <c r="Q721" s="17" t="s">
        <v>38</v>
      </c>
      <c r="R721" s="17"/>
      <c r="S721" s="17" t="s">
        <v>427</v>
      </c>
      <c r="T721" s="17" t="s">
        <v>1159</v>
      </c>
      <c r="U721" s="17" t="s">
        <v>2445</v>
      </c>
      <c r="V721" s="17"/>
      <c r="W721" s="13"/>
      <c r="X721" s="17" t="s">
        <v>344</v>
      </c>
      <c r="Y721" s="13"/>
      <c r="Z721" s="17" t="s">
        <v>335</v>
      </c>
      <c r="AA721" s="13">
        <v>1</v>
      </c>
      <c r="AB721" s="17"/>
      <c r="AC721" s="13"/>
      <c r="AD721" s="17"/>
      <c r="AE721" s="13"/>
      <c r="AF721" s="17"/>
      <c r="AG721" s="13"/>
      <c r="AH721" s="17"/>
      <c r="AI721" s="17"/>
      <c r="AJ721" s="17" t="s">
        <v>64</v>
      </c>
      <c r="AK721" s="17" t="s">
        <v>64</v>
      </c>
      <c r="AL721" s="17"/>
      <c r="AM721" s="17"/>
      <c r="AN721" s="17"/>
      <c r="AO721" s="17" t="s">
        <v>23</v>
      </c>
      <c r="AP721" s="17"/>
      <c r="AQ721" s="17"/>
      <c r="AR721" s="117"/>
      <c r="AS721" s="121"/>
      <c r="AT721" s="118"/>
      <c r="AU721" s="17"/>
    </row>
    <row r="722" spans="1:47" s="9" customFormat="1" ht="72.650000000000006" hidden="1">
      <c r="A722" s="11" t="s">
        <v>129</v>
      </c>
      <c r="B722" s="3" t="s">
        <v>236</v>
      </c>
      <c r="C722" s="4" t="s">
        <v>1306</v>
      </c>
      <c r="D722" s="4" t="s">
        <v>2417</v>
      </c>
      <c r="E722" s="4" t="s">
        <v>2418</v>
      </c>
      <c r="F722" s="12">
        <v>1</v>
      </c>
      <c r="G722" s="13" t="s">
        <v>1258</v>
      </c>
      <c r="H722" s="14" t="s">
        <v>2419</v>
      </c>
      <c r="I722" s="5" t="s">
        <v>430</v>
      </c>
      <c r="J722" s="5" t="s">
        <v>430</v>
      </c>
      <c r="K722" s="5" t="s">
        <v>427</v>
      </c>
      <c r="L722" s="5" t="s">
        <v>2420</v>
      </c>
      <c r="M722" s="5" t="s">
        <v>430</v>
      </c>
      <c r="N722" s="5" t="s">
        <v>2421</v>
      </c>
      <c r="O722" s="20" t="s">
        <v>1677</v>
      </c>
      <c r="P722" s="17" t="s">
        <v>12</v>
      </c>
      <c r="Q722" s="17"/>
      <c r="R722" s="17"/>
      <c r="S722" s="17" t="s">
        <v>429</v>
      </c>
      <c r="T722" s="17" t="s">
        <v>1164</v>
      </c>
      <c r="U722" s="17" t="s">
        <v>2446</v>
      </c>
      <c r="V722" s="17"/>
      <c r="W722" s="13"/>
      <c r="X722" s="17"/>
      <c r="Y722" s="13"/>
      <c r="Z722" s="17"/>
      <c r="AA722" s="13"/>
      <c r="AB722" s="17"/>
      <c r="AC722" s="13"/>
      <c r="AD722" s="17" t="s">
        <v>277</v>
      </c>
      <c r="AE722" s="13">
        <v>1</v>
      </c>
      <c r="AF722" s="17" t="s">
        <v>1919</v>
      </c>
      <c r="AG722" s="13">
        <v>1</v>
      </c>
      <c r="AH722" s="17"/>
      <c r="AI722" s="17"/>
      <c r="AJ722" s="17" t="s">
        <v>58</v>
      </c>
      <c r="AK722" s="17"/>
      <c r="AL722" s="17"/>
      <c r="AM722" s="17"/>
      <c r="AN722" s="17"/>
      <c r="AO722" s="17"/>
      <c r="AP722" s="17"/>
      <c r="AQ722" s="17"/>
      <c r="AR722" s="17"/>
      <c r="AS722" s="121"/>
      <c r="AT722" s="17"/>
      <c r="AU722" s="17"/>
    </row>
    <row r="723" spans="1:47" s="9" customFormat="1" ht="116.15" hidden="1">
      <c r="A723" s="11" t="s">
        <v>129</v>
      </c>
      <c r="B723" s="3" t="s">
        <v>236</v>
      </c>
      <c r="C723" s="4" t="s">
        <v>1306</v>
      </c>
      <c r="D723" s="4" t="s">
        <v>2417</v>
      </c>
      <c r="E723" s="4" t="s">
        <v>2418</v>
      </c>
      <c r="F723" s="12">
        <v>1</v>
      </c>
      <c r="G723" s="13" t="s">
        <v>1258</v>
      </c>
      <c r="H723" s="14" t="s">
        <v>2419</v>
      </c>
      <c r="I723" s="5" t="s">
        <v>430</v>
      </c>
      <c r="J723" s="5" t="s">
        <v>430</v>
      </c>
      <c r="K723" s="5" t="s">
        <v>427</v>
      </c>
      <c r="L723" s="5" t="s">
        <v>2420</v>
      </c>
      <c r="M723" s="5" t="s">
        <v>430</v>
      </c>
      <c r="N723" s="5" t="s">
        <v>2421</v>
      </c>
      <c r="O723" s="20" t="s">
        <v>1677</v>
      </c>
      <c r="P723" s="17" t="s">
        <v>11</v>
      </c>
      <c r="Q723" s="17"/>
      <c r="R723" s="17"/>
      <c r="S723" s="17" t="s">
        <v>429</v>
      </c>
      <c r="T723" s="17" t="s">
        <v>1146</v>
      </c>
      <c r="U723" s="17" t="s">
        <v>2447</v>
      </c>
      <c r="V723" s="17"/>
      <c r="W723" s="13"/>
      <c r="X723" s="17"/>
      <c r="Y723" s="13"/>
      <c r="Z723" s="17"/>
      <c r="AA723" s="13"/>
      <c r="AB723" s="17"/>
      <c r="AC723" s="13"/>
      <c r="AD723" s="17" t="s">
        <v>295</v>
      </c>
      <c r="AE723" s="13">
        <v>1</v>
      </c>
      <c r="AF723" s="17" t="s">
        <v>2448</v>
      </c>
      <c r="AG723" s="13">
        <v>1</v>
      </c>
      <c r="AH723" s="17"/>
      <c r="AI723" s="17"/>
      <c r="AJ723" s="17" t="s">
        <v>58</v>
      </c>
      <c r="AK723" s="17"/>
      <c r="AL723" s="17"/>
      <c r="AM723" s="17"/>
      <c r="AN723" s="17"/>
      <c r="AO723" s="17"/>
      <c r="AP723" s="17"/>
      <c r="AQ723" s="17"/>
      <c r="AR723" s="17"/>
      <c r="AS723" s="121"/>
      <c r="AT723" s="17"/>
      <c r="AU723" s="17"/>
    </row>
    <row r="724" spans="1:47" s="9" customFormat="1" ht="409" customHeight="1">
      <c r="A724" s="11" t="s">
        <v>129</v>
      </c>
      <c r="B724" s="3" t="s">
        <v>236</v>
      </c>
      <c r="C724" s="4" t="s">
        <v>1306</v>
      </c>
      <c r="D724" s="4" t="s">
        <v>2417</v>
      </c>
      <c r="E724" s="4" t="s">
        <v>2418</v>
      </c>
      <c r="F724" s="12">
        <v>1</v>
      </c>
      <c r="G724" s="13" t="s">
        <v>1258</v>
      </c>
      <c r="H724" s="14" t="s">
        <v>2419</v>
      </c>
      <c r="I724" s="5" t="s">
        <v>430</v>
      </c>
      <c r="J724" s="5" t="s">
        <v>430</v>
      </c>
      <c r="K724" s="5" t="s">
        <v>427</v>
      </c>
      <c r="L724" s="5" t="s">
        <v>2420</v>
      </c>
      <c r="M724" s="5" t="s">
        <v>430</v>
      </c>
      <c r="N724" s="5" t="s">
        <v>2421</v>
      </c>
      <c r="O724" s="20" t="s">
        <v>1677</v>
      </c>
      <c r="P724" s="17" t="s">
        <v>11</v>
      </c>
      <c r="Q724" s="17" t="s">
        <v>81</v>
      </c>
      <c r="R724" s="17"/>
      <c r="S724" s="17" t="s">
        <v>433</v>
      </c>
      <c r="T724" s="17" t="s">
        <v>2684</v>
      </c>
      <c r="U724" s="17" t="s">
        <v>2685</v>
      </c>
      <c r="V724" s="17" t="s">
        <v>309</v>
      </c>
      <c r="W724" s="13">
        <v>1</v>
      </c>
      <c r="X724" s="17"/>
      <c r="Y724" s="13"/>
      <c r="Z724" s="17"/>
      <c r="AA724" s="13"/>
      <c r="AB724" s="17"/>
      <c r="AC724" s="13"/>
      <c r="AD724" s="17"/>
      <c r="AE724" s="13"/>
      <c r="AF724" s="17"/>
      <c r="AG724" s="13"/>
      <c r="AH724" s="17"/>
      <c r="AI724" s="17"/>
      <c r="AJ724" s="17" t="s">
        <v>24</v>
      </c>
      <c r="AK724" s="17" t="s">
        <v>24</v>
      </c>
      <c r="AL724" s="17"/>
      <c r="AM724" s="17"/>
      <c r="AN724" s="17" t="s">
        <v>27</v>
      </c>
      <c r="AO724" s="17"/>
      <c r="AP724" s="17"/>
      <c r="AQ724" s="17"/>
      <c r="AR724" s="17"/>
      <c r="AS724" s="121"/>
      <c r="AT724" s="17" t="s">
        <v>2686</v>
      </c>
      <c r="AU724" s="17"/>
    </row>
    <row r="725" spans="1:47" s="9" customFormat="1" ht="174" hidden="1">
      <c r="A725" s="11" t="s">
        <v>129</v>
      </c>
      <c r="B725" s="3" t="s">
        <v>236</v>
      </c>
      <c r="C725" s="4" t="s">
        <v>1306</v>
      </c>
      <c r="D725" s="4" t="s">
        <v>2417</v>
      </c>
      <c r="E725" s="4" t="s">
        <v>2418</v>
      </c>
      <c r="F725" s="12">
        <v>1</v>
      </c>
      <c r="G725" s="13" t="s">
        <v>1258</v>
      </c>
      <c r="H725" s="14" t="s">
        <v>2419</v>
      </c>
      <c r="I725" s="5" t="s">
        <v>430</v>
      </c>
      <c r="J725" s="5" t="s">
        <v>430</v>
      </c>
      <c r="K725" s="5" t="s">
        <v>427</v>
      </c>
      <c r="L725" s="5" t="s">
        <v>2420</v>
      </c>
      <c r="M725" s="5" t="s">
        <v>430</v>
      </c>
      <c r="N725" s="5" t="s">
        <v>2421</v>
      </c>
      <c r="O725" s="20" t="s">
        <v>1677</v>
      </c>
      <c r="P725" s="17" t="s">
        <v>9</v>
      </c>
      <c r="Q725" s="17"/>
      <c r="R725" s="17"/>
      <c r="S725" s="17" t="s">
        <v>429</v>
      </c>
      <c r="T725" s="17" t="s">
        <v>1129</v>
      </c>
      <c r="U725" s="17" t="s">
        <v>2449</v>
      </c>
      <c r="V725" s="17"/>
      <c r="W725" s="13"/>
      <c r="X725" s="17"/>
      <c r="Y725" s="13"/>
      <c r="Z725" s="17"/>
      <c r="AA725" s="13"/>
      <c r="AB725" s="17"/>
      <c r="AC725" s="13"/>
      <c r="AD725" s="17" t="s">
        <v>277</v>
      </c>
      <c r="AE725" s="13">
        <v>1</v>
      </c>
      <c r="AF725" s="17" t="s">
        <v>2107</v>
      </c>
      <c r="AG725" s="13">
        <v>1</v>
      </c>
      <c r="AH725" s="17"/>
      <c r="AI725" s="17"/>
      <c r="AJ725" s="17" t="s">
        <v>24</v>
      </c>
      <c r="AK725" s="17"/>
      <c r="AL725" s="17"/>
      <c r="AM725" s="17"/>
      <c r="AN725" s="17"/>
      <c r="AO725" s="17"/>
      <c r="AP725" s="17"/>
      <c r="AQ725" s="17"/>
      <c r="AR725" s="17"/>
      <c r="AS725" s="121"/>
      <c r="AT725" s="17"/>
      <c r="AU725" s="17"/>
    </row>
    <row r="726" spans="1:47" s="9" customFormat="1" ht="246.65" hidden="1">
      <c r="A726" s="11" t="s">
        <v>129</v>
      </c>
      <c r="B726" s="3" t="s">
        <v>236</v>
      </c>
      <c r="C726" s="4" t="s">
        <v>1306</v>
      </c>
      <c r="D726" s="4" t="s">
        <v>2417</v>
      </c>
      <c r="E726" s="4" t="s">
        <v>2418</v>
      </c>
      <c r="F726" s="12">
        <v>1</v>
      </c>
      <c r="G726" s="13" t="s">
        <v>1258</v>
      </c>
      <c r="H726" s="14" t="s">
        <v>2419</v>
      </c>
      <c r="I726" s="5" t="s">
        <v>430</v>
      </c>
      <c r="J726" s="5" t="s">
        <v>430</v>
      </c>
      <c r="K726" s="5" t="s">
        <v>427</v>
      </c>
      <c r="L726" s="5" t="s">
        <v>2420</v>
      </c>
      <c r="M726" s="5" t="s">
        <v>430</v>
      </c>
      <c r="N726" s="5" t="s">
        <v>2421</v>
      </c>
      <c r="O726" s="20" t="s">
        <v>1677</v>
      </c>
      <c r="P726" s="17" t="s">
        <v>9</v>
      </c>
      <c r="Q726" s="17"/>
      <c r="R726" s="17"/>
      <c r="S726" s="17" t="s">
        <v>429</v>
      </c>
      <c r="T726" s="17" t="s">
        <v>1136</v>
      </c>
      <c r="U726" s="17" t="s">
        <v>2450</v>
      </c>
      <c r="V726" s="17"/>
      <c r="W726" s="13"/>
      <c r="X726" s="17"/>
      <c r="Y726" s="13"/>
      <c r="Z726" s="17"/>
      <c r="AA726" s="13"/>
      <c r="AB726" s="17"/>
      <c r="AC726" s="13"/>
      <c r="AD726" s="17" t="s">
        <v>295</v>
      </c>
      <c r="AE726" s="13">
        <v>1</v>
      </c>
      <c r="AF726" s="17" t="s">
        <v>1682</v>
      </c>
      <c r="AG726" s="13">
        <v>1</v>
      </c>
      <c r="AH726" s="17"/>
      <c r="AI726" s="17"/>
      <c r="AJ726" s="17" t="s">
        <v>45</v>
      </c>
      <c r="AK726" s="17"/>
      <c r="AL726" s="17"/>
      <c r="AM726" s="17"/>
      <c r="AN726" s="17"/>
      <c r="AO726" s="17"/>
      <c r="AP726" s="17"/>
      <c r="AQ726" s="17"/>
      <c r="AR726" s="17"/>
      <c r="AS726" s="121"/>
      <c r="AT726" s="17"/>
      <c r="AU726" s="17"/>
    </row>
    <row r="727" spans="1:47" s="9" customFormat="1" ht="116.15" hidden="1">
      <c r="A727" s="11" t="s">
        <v>129</v>
      </c>
      <c r="B727" s="3" t="s">
        <v>175</v>
      </c>
      <c r="C727" s="4" t="s">
        <v>1891</v>
      </c>
      <c r="D727" s="4" t="s">
        <v>2427</v>
      </c>
      <c r="E727" s="4" t="s">
        <v>2428</v>
      </c>
      <c r="F727" s="12">
        <v>1</v>
      </c>
      <c r="G727" s="13" t="s">
        <v>1258</v>
      </c>
      <c r="H727" s="14" t="s">
        <v>2419</v>
      </c>
      <c r="I727" s="14" t="s">
        <v>2419</v>
      </c>
      <c r="J727" s="5" t="s">
        <v>2429</v>
      </c>
      <c r="K727" s="5" t="s">
        <v>427</v>
      </c>
      <c r="L727" s="5" t="s">
        <v>2420</v>
      </c>
      <c r="M727" s="5" t="s">
        <v>2429</v>
      </c>
      <c r="N727" s="5" t="s">
        <v>2421</v>
      </c>
      <c r="O727" s="20" t="s">
        <v>1261</v>
      </c>
      <c r="P727" s="17" t="s">
        <v>12</v>
      </c>
      <c r="Q727" s="17"/>
      <c r="R727" s="17"/>
      <c r="S727" s="17" t="s">
        <v>429</v>
      </c>
      <c r="T727" s="17" t="s">
        <v>1157</v>
      </c>
      <c r="U727" s="17" t="s">
        <v>2451</v>
      </c>
      <c r="V727" s="17"/>
      <c r="W727" s="13"/>
      <c r="X727" s="17"/>
      <c r="Y727" s="13"/>
      <c r="Z727" s="17"/>
      <c r="AA727" s="13"/>
      <c r="AB727" s="17"/>
      <c r="AC727" s="13"/>
      <c r="AD727" s="17"/>
      <c r="AE727" s="13"/>
      <c r="AF727" s="17" t="s">
        <v>1598</v>
      </c>
      <c r="AG727" s="13">
        <v>1</v>
      </c>
      <c r="AH727" s="17"/>
      <c r="AI727" s="17"/>
      <c r="AJ727" s="109" t="s">
        <v>58</v>
      </c>
      <c r="AK727" s="17"/>
      <c r="AL727" s="17"/>
      <c r="AM727" s="17"/>
      <c r="AN727" s="17"/>
      <c r="AO727" s="17"/>
      <c r="AP727" s="17"/>
      <c r="AQ727" s="17"/>
      <c r="AR727" s="17"/>
      <c r="AS727" s="121"/>
      <c r="AT727" s="17" t="s">
        <v>2188</v>
      </c>
      <c r="AU727" s="17"/>
    </row>
    <row r="728" spans="1:47" s="9" customFormat="1" ht="409.5">
      <c r="A728" s="11" t="s">
        <v>129</v>
      </c>
      <c r="B728" s="3" t="s">
        <v>175</v>
      </c>
      <c r="C728" s="4" t="s">
        <v>1891</v>
      </c>
      <c r="D728" s="4" t="s">
        <v>2427</v>
      </c>
      <c r="E728" s="4" t="s">
        <v>2428</v>
      </c>
      <c r="F728" s="12">
        <v>1</v>
      </c>
      <c r="G728" s="13" t="s">
        <v>1258</v>
      </c>
      <c r="H728" s="14" t="s">
        <v>2419</v>
      </c>
      <c r="I728" s="14" t="s">
        <v>2419</v>
      </c>
      <c r="J728" s="5" t="s">
        <v>2429</v>
      </c>
      <c r="K728" s="5" t="s">
        <v>427</v>
      </c>
      <c r="L728" s="5" t="s">
        <v>2420</v>
      </c>
      <c r="M728" s="5" t="s">
        <v>2429</v>
      </c>
      <c r="N728" s="5" t="s">
        <v>2421</v>
      </c>
      <c r="O728" s="20" t="s">
        <v>1261</v>
      </c>
      <c r="P728" s="17" t="s">
        <v>11</v>
      </c>
      <c r="Q728" s="17" t="s">
        <v>81</v>
      </c>
      <c r="R728" s="17"/>
      <c r="S728" s="17" t="s">
        <v>433</v>
      </c>
      <c r="T728" s="17" t="s">
        <v>2688</v>
      </c>
      <c r="U728" s="17" t="s">
        <v>2687</v>
      </c>
      <c r="V728" s="17" t="s">
        <v>309</v>
      </c>
      <c r="W728" s="13">
        <v>1</v>
      </c>
      <c r="X728" s="17"/>
      <c r="Y728" s="13"/>
      <c r="Z728" s="17"/>
      <c r="AA728" s="13"/>
      <c r="AB728" s="17"/>
      <c r="AC728" s="13"/>
      <c r="AD728" s="17"/>
      <c r="AE728" s="13"/>
      <c r="AF728" s="17"/>
      <c r="AG728" s="13"/>
      <c r="AH728" s="17"/>
      <c r="AI728" s="17"/>
      <c r="AJ728" s="17" t="s">
        <v>24</v>
      </c>
      <c r="AK728" s="17" t="s">
        <v>24</v>
      </c>
      <c r="AL728" s="17"/>
      <c r="AM728" s="17"/>
      <c r="AN728" s="17" t="s">
        <v>27</v>
      </c>
      <c r="AO728" s="17"/>
      <c r="AP728" s="17"/>
      <c r="AQ728" s="17"/>
      <c r="AR728" s="17"/>
      <c r="AS728" s="121"/>
      <c r="AT728" s="17" t="s">
        <v>2689</v>
      </c>
      <c r="AU728" s="17"/>
    </row>
    <row r="729" spans="1:47" s="9" customFormat="1" ht="101.5" hidden="1">
      <c r="A729" s="11" t="s">
        <v>129</v>
      </c>
      <c r="B729" s="3" t="s">
        <v>175</v>
      </c>
      <c r="C729" s="4" t="s">
        <v>1891</v>
      </c>
      <c r="D729" s="4" t="s">
        <v>2427</v>
      </c>
      <c r="E729" s="4" t="s">
        <v>2428</v>
      </c>
      <c r="F729" s="12">
        <v>1</v>
      </c>
      <c r="G729" s="13" t="s">
        <v>1258</v>
      </c>
      <c r="H729" s="14" t="s">
        <v>2419</v>
      </c>
      <c r="I729" s="14" t="s">
        <v>2419</v>
      </c>
      <c r="J729" s="5" t="s">
        <v>2429</v>
      </c>
      <c r="K729" s="5" t="s">
        <v>427</v>
      </c>
      <c r="L729" s="5" t="s">
        <v>2420</v>
      </c>
      <c r="M729" s="5" t="s">
        <v>2429</v>
      </c>
      <c r="N729" s="5" t="s">
        <v>2421</v>
      </c>
      <c r="O729" s="20" t="s">
        <v>1261</v>
      </c>
      <c r="P729" s="17" t="s">
        <v>11</v>
      </c>
      <c r="Q729" s="17" t="s">
        <v>48</v>
      </c>
      <c r="R729" s="17"/>
      <c r="S729" s="17" t="s">
        <v>435</v>
      </c>
      <c r="T729" s="17" t="s">
        <v>1152</v>
      </c>
      <c r="U729" s="17" t="s">
        <v>2452</v>
      </c>
      <c r="V729" s="17"/>
      <c r="W729" s="13"/>
      <c r="X729" s="17"/>
      <c r="Y729" s="13"/>
      <c r="Z729" s="17"/>
      <c r="AA729" s="13"/>
      <c r="AB729" s="17" t="s">
        <v>384</v>
      </c>
      <c r="AC729" s="13">
        <v>1</v>
      </c>
      <c r="AD729" s="17"/>
      <c r="AE729" s="13"/>
      <c r="AF729" s="17"/>
      <c r="AG729" s="13"/>
      <c r="AH729" s="17"/>
      <c r="AI729" s="17"/>
      <c r="AJ729" s="17" t="s">
        <v>64</v>
      </c>
      <c r="AK729" s="17" t="s">
        <v>64</v>
      </c>
      <c r="AL729" s="17"/>
      <c r="AM729" s="17"/>
      <c r="AN729" s="17"/>
      <c r="AO729" s="17"/>
      <c r="AP729" s="17" t="s">
        <v>27</v>
      </c>
      <c r="AQ729" s="17"/>
      <c r="AR729" s="17"/>
      <c r="AS729" s="121"/>
      <c r="AT729" s="17" t="s">
        <v>1578</v>
      </c>
      <c r="AU729" s="17"/>
    </row>
    <row r="730" spans="1:47" s="9" customFormat="1" ht="116.15" hidden="1">
      <c r="A730" s="11" t="s">
        <v>129</v>
      </c>
      <c r="B730" s="3" t="s">
        <v>175</v>
      </c>
      <c r="C730" s="4" t="s">
        <v>1891</v>
      </c>
      <c r="D730" s="4" t="s">
        <v>2427</v>
      </c>
      <c r="E730" s="4" t="s">
        <v>2428</v>
      </c>
      <c r="F730" s="12">
        <v>1</v>
      </c>
      <c r="G730" s="13" t="s">
        <v>1258</v>
      </c>
      <c r="H730" s="14" t="s">
        <v>2419</v>
      </c>
      <c r="I730" s="14" t="s">
        <v>2419</v>
      </c>
      <c r="J730" s="5" t="s">
        <v>2429</v>
      </c>
      <c r="K730" s="5" t="s">
        <v>427</v>
      </c>
      <c r="L730" s="5" t="s">
        <v>2420</v>
      </c>
      <c r="M730" s="5" t="s">
        <v>2429</v>
      </c>
      <c r="N730" s="5" t="s">
        <v>2421</v>
      </c>
      <c r="O730" s="20" t="s">
        <v>1261</v>
      </c>
      <c r="P730" s="17" t="s">
        <v>11</v>
      </c>
      <c r="Q730" s="17"/>
      <c r="R730" s="17"/>
      <c r="S730" s="17" t="s">
        <v>429</v>
      </c>
      <c r="T730" s="17" t="s">
        <v>1148</v>
      </c>
      <c r="U730" s="17" t="s">
        <v>2453</v>
      </c>
      <c r="V730" s="17"/>
      <c r="W730" s="13"/>
      <c r="X730" s="17"/>
      <c r="Y730" s="13"/>
      <c r="Z730" s="17"/>
      <c r="AA730" s="13"/>
      <c r="AB730" s="17"/>
      <c r="AC730" s="13"/>
      <c r="AD730" s="17" t="s">
        <v>332</v>
      </c>
      <c r="AE730" s="13">
        <v>1</v>
      </c>
      <c r="AF730" s="17" t="s">
        <v>2454</v>
      </c>
      <c r="AG730" s="13">
        <v>1</v>
      </c>
      <c r="AH730" s="17"/>
      <c r="AI730" s="17"/>
      <c r="AJ730" s="17" t="s">
        <v>58</v>
      </c>
      <c r="AK730" s="17"/>
      <c r="AL730" s="17"/>
      <c r="AM730" s="17"/>
      <c r="AN730" s="17"/>
      <c r="AO730" s="17"/>
      <c r="AP730" s="17"/>
      <c r="AQ730" s="17"/>
      <c r="AR730" s="17"/>
      <c r="AS730" s="121"/>
      <c r="AT730" s="17"/>
      <c r="AU730" s="17"/>
    </row>
    <row r="731" spans="1:47" s="9" customFormat="1" ht="87" hidden="1">
      <c r="A731" s="11" t="s">
        <v>129</v>
      </c>
      <c r="B731" s="3" t="s">
        <v>175</v>
      </c>
      <c r="C731" s="4" t="s">
        <v>1891</v>
      </c>
      <c r="D731" s="4" t="s">
        <v>2427</v>
      </c>
      <c r="E731" s="4" t="s">
        <v>2428</v>
      </c>
      <c r="F731" s="12">
        <v>1</v>
      </c>
      <c r="G731" s="13" t="s">
        <v>1258</v>
      </c>
      <c r="H731" s="14" t="s">
        <v>2419</v>
      </c>
      <c r="I731" s="14" t="s">
        <v>2419</v>
      </c>
      <c r="J731" s="5" t="s">
        <v>2429</v>
      </c>
      <c r="K731" s="5" t="s">
        <v>427</v>
      </c>
      <c r="L731" s="5" t="s">
        <v>2420</v>
      </c>
      <c r="M731" s="5" t="s">
        <v>2429</v>
      </c>
      <c r="N731" s="5" t="s">
        <v>2421</v>
      </c>
      <c r="O731" s="20" t="s">
        <v>1261</v>
      </c>
      <c r="P731" s="17" t="s">
        <v>11</v>
      </c>
      <c r="Q731" s="17"/>
      <c r="R731" s="17"/>
      <c r="S731" s="17" t="s">
        <v>429</v>
      </c>
      <c r="T731" s="17" t="s">
        <v>1145</v>
      </c>
      <c r="U731" s="17" t="s">
        <v>2455</v>
      </c>
      <c r="V731" s="17"/>
      <c r="W731" s="13"/>
      <c r="X731" s="17"/>
      <c r="Y731" s="13"/>
      <c r="Z731" s="17"/>
      <c r="AA731" s="13"/>
      <c r="AB731" s="17"/>
      <c r="AC731" s="13"/>
      <c r="AD731" s="17" t="s">
        <v>295</v>
      </c>
      <c r="AE731" s="13">
        <v>1</v>
      </c>
      <c r="AF731" s="17" t="s">
        <v>2448</v>
      </c>
      <c r="AG731" s="13">
        <v>1</v>
      </c>
      <c r="AH731" s="17"/>
      <c r="AI731" s="17"/>
      <c r="AJ731" s="17" t="s">
        <v>58</v>
      </c>
      <c r="AK731" s="17"/>
      <c r="AL731" s="17"/>
      <c r="AM731" s="17"/>
      <c r="AN731" s="17"/>
      <c r="AO731" s="17"/>
      <c r="AP731" s="17"/>
      <c r="AQ731" s="17"/>
      <c r="AR731" s="17"/>
      <c r="AS731" s="121"/>
      <c r="AT731" s="17"/>
      <c r="AU731" s="17"/>
    </row>
    <row r="732" spans="1:47" s="9" customFormat="1" ht="290.14999999999998" hidden="1">
      <c r="A732" s="11" t="s">
        <v>129</v>
      </c>
      <c r="B732" s="3" t="s">
        <v>175</v>
      </c>
      <c r="C732" s="4" t="s">
        <v>1891</v>
      </c>
      <c r="D732" s="4" t="s">
        <v>2427</v>
      </c>
      <c r="E732" s="4" t="s">
        <v>2428</v>
      </c>
      <c r="F732" s="12">
        <v>1</v>
      </c>
      <c r="G732" s="13" t="s">
        <v>1258</v>
      </c>
      <c r="H732" s="14" t="s">
        <v>2419</v>
      </c>
      <c r="I732" s="14" t="s">
        <v>2419</v>
      </c>
      <c r="J732" s="5" t="s">
        <v>2429</v>
      </c>
      <c r="K732" s="5" t="s">
        <v>427</v>
      </c>
      <c r="L732" s="5" t="s">
        <v>2420</v>
      </c>
      <c r="M732" s="5" t="s">
        <v>2429</v>
      </c>
      <c r="N732" s="5" t="s">
        <v>2421</v>
      </c>
      <c r="O732" s="20" t="s">
        <v>1261</v>
      </c>
      <c r="P732" s="17" t="s">
        <v>9</v>
      </c>
      <c r="Q732" s="17" t="s">
        <v>59</v>
      </c>
      <c r="R732" s="17"/>
      <c r="S732" s="17" t="s">
        <v>435</v>
      </c>
      <c r="T732" s="17" t="s">
        <v>1140</v>
      </c>
      <c r="U732" s="17" t="s">
        <v>2456</v>
      </c>
      <c r="V732" s="17"/>
      <c r="W732" s="13"/>
      <c r="X732" s="17"/>
      <c r="Y732" s="13"/>
      <c r="Z732" s="17"/>
      <c r="AA732" s="13"/>
      <c r="AB732" s="17" t="s">
        <v>392</v>
      </c>
      <c r="AC732" s="13">
        <v>1</v>
      </c>
      <c r="AD732" s="17"/>
      <c r="AE732" s="13"/>
      <c r="AF732" s="17"/>
      <c r="AG732" s="13"/>
      <c r="AH732" s="17"/>
      <c r="AI732" s="17"/>
      <c r="AJ732" s="17" t="s">
        <v>47</v>
      </c>
      <c r="AK732" s="17" t="s">
        <v>64</v>
      </c>
      <c r="AL732" s="17"/>
      <c r="AM732" s="17"/>
      <c r="AN732" s="17"/>
      <c r="AO732" s="17"/>
      <c r="AP732" s="17" t="s">
        <v>27</v>
      </c>
      <c r="AQ732" s="17"/>
      <c r="AR732" s="17"/>
      <c r="AS732" s="121"/>
      <c r="AT732" s="17" t="s">
        <v>1578</v>
      </c>
      <c r="AU732" s="17"/>
    </row>
    <row r="733" spans="1:47" s="9" customFormat="1" ht="72.650000000000006" hidden="1">
      <c r="A733" s="11" t="s">
        <v>129</v>
      </c>
      <c r="B733" s="3" t="s">
        <v>175</v>
      </c>
      <c r="C733" s="4" t="s">
        <v>1891</v>
      </c>
      <c r="D733" s="4" t="s">
        <v>2427</v>
      </c>
      <c r="E733" s="4" t="s">
        <v>2428</v>
      </c>
      <c r="F733" s="12">
        <v>1</v>
      </c>
      <c r="G733" s="13" t="s">
        <v>1258</v>
      </c>
      <c r="H733" s="14" t="s">
        <v>2419</v>
      </c>
      <c r="I733" s="14" t="s">
        <v>2419</v>
      </c>
      <c r="J733" s="5" t="s">
        <v>2429</v>
      </c>
      <c r="K733" s="5" t="s">
        <v>427</v>
      </c>
      <c r="L733" s="5" t="s">
        <v>2420</v>
      </c>
      <c r="M733" s="5" t="s">
        <v>2429</v>
      </c>
      <c r="N733" s="5" t="s">
        <v>2421</v>
      </c>
      <c r="O733" s="20" t="s">
        <v>1261</v>
      </c>
      <c r="P733" s="17" t="s">
        <v>9</v>
      </c>
      <c r="Q733" s="17" t="s">
        <v>73</v>
      </c>
      <c r="R733" s="17"/>
      <c r="S733" s="17" t="s">
        <v>427</v>
      </c>
      <c r="T733" s="17" t="s">
        <v>1130</v>
      </c>
      <c r="U733" s="17" t="s">
        <v>2457</v>
      </c>
      <c r="V733" s="17"/>
      <c r="W733" s="13"/>
      <c r="X733" s="17"/>
      <c r="Y733" s="13"/>
      <c r="Z733" s="17" t="s">
        <v>358</v>
      </c>
      <c r="AA733" s="13">
        <v>1</v>
      </c>
      <c r="AB733" s="17"/>
      <c r="AC733" s="13"/>
      <c r="AD733" s="17"/>
      <c r="AE733" s="13"/>
      <c r="AF733" s="17"/>
      <c r="AG733" s="13"/>
      <c r="AH733" s="17"/>
      <c r="AI733" s="17"/>
      <c r="AJ733" s="17" t="s">
        <v>64</v>
      </c>
      <c r="AK733" s="17" t="s">
        <v>64</v>
      </c>
      <c r="AL733" s="17"/>
      <c r="AM733" s="17"/>
      <c r="AN733" s="17"/>
      <c r="AO733" s="17" t="s">
        <v>23</v>
      </c>
      <c r="AP733" s="17"/>
      <c r="AQ733" s="17"/>
      <c r="AR733" s="117"/>
      <c r="AS733" s="121"/>
      <c r="AT733" s="118"/>
      <c r="AU733" s="17"/>
    </row>
    <row r="734" spans="1:47" s="9" customFormat="1" ht="203.15" hidden="1">
      <c r="A734" s="11" t="s">
        <v>129</v>
      </c>
      <c r="B734" s="3" t="s">
        <v>175</v>
      </c>
      <c r="C734" s="4" t="s">
        <v>1891</v>
      </c>
      <c r="D734" s="4" t="s">
        <v>2427</v>
      </c>
      <c r="E734" s="4" t="s">
        <v>2428</v>
      </c>
      <c r="F734" s="12">
        <v>1</v>
      </c>
      <c r="G734" s="13" t="s">
        <v>1258</v>
      </c>
      <c r="H734" s="14" t="s">
        <v>2419</v>
      </c>
      <c r="I734" s="14" t="s">
        <v>2419</v>
      </c>
      <c r="J734" s="5" t="s">
        <v>2429</v>
      </c>
      <c r="K734" s="5" t="s">
        <v>427</v>
      </c>
      <c r="L734" s="5" t="s">
        <v>2420</v>
      </c>
      <c r="M734" s="5" t="s">
        <v>2429</v>
      </c>
      <c r="N734" s="5" t="s">
        <v>2421</v>
      </c>
      <c r="O734" s="20" t="s">
        <v>1261</v>
      </c>
      <c r="P734" s="17" t="s">
        <v>9</v>
      </c>
      <c r="Q734" s="17"/>
      <c r="R734" s="17"/>
      <c r="S734" s="17" t="s">
        <v>429</v>
      </c>
      <c r="T734" s="17" t="s">
        <v>1137</v>
      </c>
      <c r="U734" s="17"/>
      <c r="V734" s="17"/>
      <c r="W734" s="13"/>
      <c r="X734" s="17"/>
      <c r="Y734" s="13"/>
      <c r="Z734" s="17"/>
      <c r="AA734" s="13"/>
      <c r="AB734" s="17"/>
      <c r="AC734" s="13"/>
      <c r="AD734" s="17" t="s">
        <v>277</v>
      </c>
      <c r="AE734" s="13">
        <v>1</v>
      </c>
      <c r="AF734" s="17" t="s">
        <v>2107</v>
      </c>
      <c r="AG734" s="13">
        <v>1</v>
      </c>
      <c r="AH734" s="17"/>
      <c r="AI734" s="17"/>
      <c r="AJ734" s="17" t="s">
        <v>58</v>
      </c>
      <c r="AK734" s="17"/>
      <c r="AL734" s="17"/>
      <c r="AM734" s="17"/>
      <c r="AN734" s="17"/>
      <c r="AO734" s="17"/>
      <c r="AP734" s="17"/>
      <c r="AQ734" s="17"/>
      <c r="AR734" s="17"/>
      <c r="AS734" s="121"/>
      <c r="AT734" s="17"/>
      <c r="AU734" s="17"/>
    </row>
    <row r="735" spans="1:47" s="9" customFormat="1" ht="246.5">
      <c r="A735" s="11" t="s">
        <v>129</v>
      </c>
      <c r="B735" s="3" t="s">
        <v>214</v>
      </c>
      <c r="C735" s="4" t="s">
        <v>1891</v>
      </c>
      <c r="D735" s="4" t="s">
        <v>2458</v>
      </c>
      <c r="E735" s="4" t="s">
        <v>2459</v>
      </c>
      <c r="F735" s="12">
        <v>1</v>
      </c>
      <c r="G735" s="13" t="s">
        <v>1258</v>
      </c>
      <c r="H735" s="20" t="s">
        <v>2460</v>
      </c>
      <c r="I735" s="8"/>
      <c r="J735" s="5"/>
      <c r="K735" s="8"/>
      <c r="L735" s="8"/>
      <c r="M735" s="8"/>
      <c r="N735" s="5" t="s">
        <v>2461</v>
      </c>
      <c r="O735" s="20" t="s">
        <v>1445</v>
      </c>
      <c r="P735" s="17" t="s">
        <v>12</v>
      </c>
      <c r="Q735" s="17" t="s">
        <v>80</v>
      </c>
      <c r="R735" s="17"/>
      <c r="S735" s="17" t="s">
        <v>433</v>
      </c>
      <c r="T735" s="17" t="s">
        <v>2690</v>
      </c>
      <c r="U735" s="17" t="s">
        <v>2691</v>
      </c>
      <c r="V735" s="17" t="s">
        <v>294</v>
      </c>
      <c r="W735" s="13">
        <v>1</v>
      </c>
      <c r="X735" s="17"/>
      <c r="Y735" s="13"/>
      <c r="Z735" s="17"/>
      <c r="AA735" s="13"/>
      <c r="AB735" s="17"/>
      <c r="AC735" s="13"/>
      <c r="AD735" s="17"/>
      <c r="AE735" s="13"/>
      <c r="AF735" s="17"/>
      <c r="AG735" s="13"/>
      <c r="AH735" s="17"/>
      <c r="AI735" s="17"/>
      <c r="AJ735" s="17" t="s">
        <v>2462</v>
      </c>
      <c r="AK735" s="17" t="s">
        <v>2462</v>
      </c>
      <c r="AL735" s="17"/>
      <c r="AM735" s="17"/>
      <c r="AN735" s="17" t="s">
        <v>27</v>
      </c>
      <c r="AO735" s="17"/>
      <c r="AP735" s="17"/>
      <c r="AQ735" s="17"/>
      <c r="AR735" s="17"/>
      <c r="AS735" s="121"/>
      <c r="AT735" s="17" t="s">
        <v>2692</v>
      </c>
      <c r="AU735" s="17"/>
    </row>
    <row r="736" spans="1:47" s="9" customFormat="1" ht="154.5" customHeight="1">
      <c r="A736" s="11" t="s">
        <v>129</v>
      </c>
      <c r="B736" s="3" t="s">
        <v>214</v>
      </c>
      <c r="C736" s="4" t="s">
        <v>1891</v>
      </c>
      <c r="D736" s="4" t="s">
        <v>2458</v>
      </c>
      <c r="E736" s="4" t="s">
        <v>2459</v>
      </c>
      <c r="F736" s="12">
        <v>1</v>
      </c>
      <c r="G736" s="13" t="s">
        <v>1258</v>
      </c>
      <c r="H736" s="20" t="s">
        <v>2460</v>
      </c>
      <c r="I736" s="8"/>
      <c r="J736" s="5"/>
      <c r="K736" s="8"/>
      <c r="L736" s="8"/>
      <c r="M736" s="8"/>
      <c r="N736" s="5" t="s">
        <v>2461</v>
      </c>
      <c r="O736" s="20" t="s">
        <v>1445</v>
      </c>
      <c r="P736" s="17" t="s">
        <v>12</v>
      </c>
      <c r="Q736" s="17" t="s">
        <v>65</v>
      </c>
      <c r="R736" s="17"/>
      <c r="S736" s="17" t="s">
        <v>433</v>
      </c>
      <c r="T736" s="17" t="s">
        <v>2694</v>
      </c>
      <c r="U736" s="17" t="s">
        <v>2693</v>
      </c>
      <c r="V736" s="17" t="s">
        <v>290</v>
      </c>
      <c r="W736" s="13">
        <v>1</v>
      </c>
      <c r="X736" s="17"/>
      <c r="Y736" s="13"/>
      <c r="Z736" s="17"/>
      <c r="AA736" s="13"/>
      <c r="AB736" s="17"/>
      <c r="AC736" s="13"/>
      <c r="AD736" s="17"/>
      <c r="AE736" s="13"/>
      <c r="AF736" s="17"/>
      <c r="AG736" s="13"/>
      <c r="AH736" s="17"/>
      <c r="AI736" s="17"/>
      <c r="AJ736" s="17" t="s">
        <v>24</v>
      </c>
      <c r="AK736" s="17" t="s">
        <v>24</v>
      </c>
      <c r="AL736" s="17"/>
      <c r="AM736" s="17"/>
      <c r="AN736" s="17" t="s">
        <v>27</v>
      </c>
      <c r="AO736" s="17"/>
      <c r="AP736" s="17"/>
      <c r="AQ736" s="17"/>
      <c r="AR736" s="17"/>
      <c r="AS736" s="121"/>
      <c r="AT736" s="17" t="s">
        <v>2692</v>
      </c>
      <c r="AU736" s="17"/>
    </row>
    <row r="737" spans="1:47" s="9" customFormat="1" ht="122.5" customHeight="1">
      <c r="A737" s="11" t="s">
        <v>129</v>
      </c>
      <c r="B737" s="3" t="s">
        <v>214</v>
      </c>
      <c r="C737" s="4" t="s">
        <v>1891</v>
      </c>
      <c r="D737" s="4" t="s">
        <v>2458</v>
      </c>
      <c r="E737" s="4" t="s">
        <v>2459</v>
      </c>
      <c r="F737" s="12">
        <v>1</v>
      </c>
      <c r="G737" s="13" t="s">
        <v>1258</v>
      </c>
      <c r="H737" s="20" t="s">
        <v>2460</v>
      </c>
      <c r="I737" s="8"/>
      <c r="J737" s="5"/>
      <c r="K737" s="8"/>
      <c r="L737" s="8"/>
      <c r="M737" s="8"/>
      <c r="N737" s="5" t="s">
        <v>2461</v>
      </c>
      <c r="O737" s="20" t="s">
        <v>1445</v>
      </c>
      <c r="P737" s="17" t="s">
        <v>11</v>
      </c>
      <c r="Q737" s="17" t="s">
        <v>70</v>
      </c>
      <c r="R737" s="17"/>
      <c r="S737" s="17" t="s">
        <v>2299</v>
      </c>
      <c r="T737" s="17" t="s">
        <v>1143</v>
      </c>
      <c r="U737" s="17" t="s">
        <v>2463</v>
      </c>
      <c r="V737" s="17" t="s">
        <v>278</v>
      </c>
      <c r="W737" s="13">
        <v>1</v>
      </c>
      <c r="X737" s="17"/>
      <c r="Y737" s="13"/>
      <c r="Z737" s="17"/>
      <c r="AA737" s="13"/>
      <c r="AB737" s="17"/>
      <c r="AC737" s="13"/>
      <c r="AD737" s="17"/>
      <c r="AE737" s="13"/>
      <c r="AF737" s="17"/>
      <c r="AG737" s="13"/>
      <c r="AH737" s="17"/>
      <c r="AI737" s="17"/>
      <c r="AJ737" s="17" t="s">
        <v>64</v>
      </c>
      <c r="AK737" s="17" t="s">
        <v>64</v>
      </c>
      <c r="AL737" s="17"/>
      <c r="AM737" s="17"/>
      <c r="AN737" s="17"/>
      <c r="AO737" s="17"/>
      <c r="AP737" s="17"/>
      <c r="AQ737" s="17"/>
      <c r="AR737" s="17"/>
      <c r="AS737" s="121"/>
      <c r="AT737" s="17" t="s">
        <v>2695</v>
      </c>
      <c r="AU737" s="17"/>
    </row>
    <row r="738" spans="1:47" s="9" customFormat="1" ht="203">
      <c r="A738" s="11" t="s">
        <v>129</v>
      </c>
      <c r="B738" s="3" t="s">
        <v>214</v>
      </c>
      <c r="C738" s="4" t="s">
        <v>1891</v>
      </c>
      <c r="D738" s="4" t="s">
        <v>2458</v>
      </c>
      <c r="E738" s="4" t="s">
        <v>2459</v>
      </c>
      <c r="F738" s="12">
        <v>1</v>
      </c>
      <c r="G738" s="13" t="s">
        <v>1258</v>
      </c>
      <c r="H738" s="20" t="s">
        <v>2460</v>
      </c>
      <c r="I738" s="8"/>
      <c r="J738" s="5"/>
      <c r="K738" s="8"/>
      <c r="L738" s="8"/>
      <c r="M738" s="8"/>
      <c r="N738" s="5" t="s">
        <v>2461</v>
      </c>
      <c r="O738" s="20" t="s">
        <v>1445</v>
      </c>
      <c r="P738" s="17" t="s">
        <v>11</v>
      </c>
      <c r="Q738" s="17" t="s">
        <v>81</v>
      </c>
      <c r="R738" s="17"/>
      <c r="S738" s="17" t="s">
        <v>433</v>
      </c>
      <c r="T738" s="17" t="s">
        <v>2696</v>
      </c>
      <c r="U738" s="17" t="s">
        <v>2464</v>
      </c>
      <c r="V738" s="17" t="s">
        <v>295</v>
      </c>
      <c r="W738" s="13">
        <v>1</v>
      </c>
      <c r="X738" s="17"/>
      <c r="Y738" s="13"/>
      <c r="Z738" s="17"/>
      <c r="AA738" s="13"/>
      <c r="AB738" s="17"/>
      <c r="AC738" s="13"/>
      <c r="AD738" s="17"/>
      <c r="AE738" s="13"/>
      <c r="AF738" s="17"/>
      <c r="AG738" s="13"/>
      <c r="AH738" s="17"/>
      <c r="AI738" s="17"/>
      <c r="AJ738" s="17" t="s">
        <v>60</v>
      </c>
      <c r="AK738" s="17" t="s">
        <v>60</v>
      </c>
      <c r="AL738" s="17"/>
      <c r="AM738" s="17" t="s">
        <v>27</v>
      </c>
      <c r="AN738" s="17"/>
      <c r="AO738" s="17"/>
      <c r="AP738" s="17"/>
      <c r="AQ738" s="17"/>
      <c r="AR738" s="17"/>
      <c r="AS738" s="121"/>
      <c r="AT738" s="17" t="s">
        <v>2697</v>
      </c>
      <c r="AU738" s="17"/>
    </row>
    <row r="739" spans="1:47" s="9" customFormat="1" ht="280" customHeight="1">
      <c r="A739" s="11" t="s">
        <v>129</v>
      </c>
      <c r="B739" s="3" t="s">
        <v>214</v>
      </c>
      <c r="C739" s="4" t="s">
        <v>1891</v>
      </c>
      <c r="D739" s="4" t="s">
        <v>2458</v>
      </c>
      <c r="E739" s="4" t="s">
        <v>2459</v>
      </c>
      <c r="F739" s="12">
        <v>1</v>
      </c>
      <c r="G739" s="13" t="s">
        <v>1258</v>
      </c>
      <c r="H739" s="20" t="s">
        <v>2460</v>
      </c>
      <c r="I739" s="8"/>
      <c r="J739" s="5"/>
      <c r="K739" s="8"/>
      <c r="L739" s="8"/>
      <c r="M739" s="8"/>
      <c r="N739" s="5" t="s">
        <v>2461</v>
      </c>
      <c r="O739" s="20" t="s">
        <v>1445</v>
      </c>
      <c r="P739" s="17" t="s">
        <v>11</v>
      </c>
      <c r="Q739" s="17" t="s">
        <v>81</v>
      </c>
      <c r="R739" s="17"/>
      <c r="S739" s="17" t="s">
        <v>433</v>
      </c>
      <c r="T739" s="17" t="s">
        <v>2698</v>
      </c>
      <c r="U739" s="17" t="s">
        <v>2465</v>
      </c>
      <c r="V739" s="17" t="s">
        <v>295</v>
      </c>
      <c r="W739" s="13">
        <v>1</v>
      </c>
      <c r="X739" s="17"/>
      <c r="Y739" s="13"/>
      <c r="Z739" s="17"/>
      <c r="AA739" s="13"/>
      <c r="AB739" s="17"/>
      <c r="AC739" s="13"/>
      <c r="AD739" s="17"/>
      <c r="AE739" s="13"/>
      <c r="AF739" s="17"/>
      <c r="AG739" s="13"/>
      <c r="AH739" s="17"/>
      <c r="AI739" s="17"/>
      <c r="AJ739" s="17" t="s">
        <v>24</v>
      </c>
      <c r="AK739" s="17" t="s">
        <v>24</v>
      </c>
      <c r="AL739" s="17"/>
      <c r="AM739" s="17" t="s">
        <v>27</v>
      </c>
      <c r="AN739" s="17"/>
      <c r="AO739" s="17"/>
      <c r="AP739" s="17"/>
      <c r="AQ739" s="17"/>
      <c r="AR739" s="17"/>
      <c r="AS739" s="121"/>
      <c r="AT739" s="17" t="s">
        <v>2697</v>
      </c>
      <c r="AU739" s="17"/>
    </row>
    <row r="740" spans="1:47" s="9" customFormat="1" ht="267.5" customHeight="1">
      <c r="A740" s="11" t="s">
        <v>129</v>
      </c>
      <c r="B740" s="3" t="s">
        <v>214</v>
      </c>
      <c r="C740" s="4" t="s">
        <v>1891</v>
      </c>
      <c r="D740" s="4" t="s">
        <v>2458</v>
      </c>
      <c r="E740" s="4" t="s">
        <v>2459</v>
      </c>
      <c r="F740" s="12">
        <v>1</v>
      </c>
      <c r="G740" s="13" t="s">
        <v>1258</v>
      </c>
      <c r="H740" s="20" t="s">
        <v>2460</v>
      </c>
      <c r="I740" s="8"/>
      <c r="J740" s="5"/>
      <c r="K740" s="8"/>
      <c r="L740" s="8"/>
      <c r="M740" s="8"/>
      <c r="N740" s="5" t="s">
        <v>2461</v>
      </c>
      <c r="O740" s="20" t="s">
        <v>1445</v>
      </c>
      <c r="P740" s="17" t="s">
        <v>9</v>
      </c>
      <c r="Q740" s="17" t="s">
        <v>86</v>
      </c>
      <c r="R740" s="17"/>
      <c r="S740" s="17" t="s">
        <v>433</v>
      </c>
      <c r="T740" s="17" t="s">
        <v>2699</v>
      </c>
      <c r="U740" s="17" t="s">
        <v>2700</v>
      </c>
      <c r="V740" s="17" t="s">
        <v>295</v>
      </c>
      <c r="W740" s="13">
        <v>1</v>
      </c>
      <c r="X740" s="17"/>
      <c r="Y740" s="13"/>
      <c r="Z740" s="17"/>
      <c r="AA740" s="13"/>
      <c r="AB740" s="17"/>
      <c r="AC740" s="13"/>
      <c r="AD740" s="17"/>
      <c r="AE740" s="13"/>
      <c r="AF740" s="17"/>
      <c r="AG740" s="13"/>
      <c r="AH740" s="17"/>
      <c r="AI740" s="17"/>
      <c r="AJ740" s="17" t="s">
        <v>24</v>
      </c>
      <c r="AK740" s="17"/>
      <c r="AL740" s="17"/>
      <c r="AM740" s="17"/>
      <c r="AN740" s="17"/>
      <c r="AO740" s="17"/>
      <c r="AP740" s="17"/>
      <c r="AQ740" s="17"/>
      <c r="AR740" s="17"/>
      <c r="AS740" s="121"/>
      <c r="AT740" s="17"/>
      <c r="AU740" s="17"/>
    </row>
    <row r="741" spans="1:47" s="9" customFormat="1" ht="246.5">
      <c r="A741" s="11" t="s">
        <v>129</v>
      </c>
      <c r="B741" s="3" t="s">
        <v>214</v>
      </c>
      <c r="C741" s="4" t="s">
        <v>1891</v>
      </c>
      <c r="D741" s="4" t="s">
        <v>2458</v>
      </c>
      <c r="E741" s="4" t="s">
        <v>2459</v>
      </c>
      <c r="F741" s="12">
        <v>1</v>
      </c>
      <c r="G741" s="13" t="s">
        <v>1258</v>
      </c>
      <c r="H741" s="20" t="s">
        <v>2460</v>
      </c>
      <c r="I741" s="8"/>
      <c r="J741" s="5"/>
      <c r="K741" s="8"/>
      <c r="L741" s="8"/>
      <c r="M741" s="8"/>
      <c r="N741" s="5" t="s">
        <v>2461</v>
      </c>
      <c r="O741" s="20" t="s">
        <v>1445</v>
      </c>
      <c r="P741" s="17" t="s">
        <v>9</v>
      </c>
      <c r="Q741" s="17" t="s">
        <v>21</v>
      </c>
      <c r="R741" s="17"/>
      <c r="S741" s="17" t="s">
        <v>433</v>
      </c>
      <c r="T741" s="17" t="s">
        <v>2702</v>
      </c>
      <c r="U741" s="17" t="s">
        <v>2701</v>
      </c>
      <c r="V741" s="17" t="s">
        <v>2624</v>
      </c>
      <c r="W741" s="13">
        <v>1</v>
      </c>
      <c r="X741" s="17"/>
      <c r="Y741" s="13"/>
      <c r="Z741" s="17"/>
      <c r="AA741" s="13"/>
      <c r="AB741" s="17"/>
      <c r="AC741" s="13"/>
      <c r="AD741" s="17"/>
      <c r="AE741" s="13"/>
      <c r="AF741" s="17"/>
      <c r="AG741" s="13"/>
      <c r="AH741" s="17"/>
      <c r="AI741" s="17"/>
      <c r="AJ741" s="17" t="s">
        <v>45</v>
      </c>
      <c r="AK741" s="17" t="s">
        <v>45</v>
      </c>
      <c r="AL741" s="17"/>
      <c r="AM741" s="17" t="s">
        <v>27</v>
      </c>
      <c r="AN741" s="17"/>
      <c r="AO741" s="17"/>
      <c r="AP741" s="17"/>
      <c r="AQ741" s="17"/>
      <c r="AR741" s="17"/>
      <c r="AS741" s="121"/>
      <c r="AT741" s="17" t="s">
        <v>2703</v>
      </c>
      <c r="AU741" s="17"/>
    </row>
    <row r="742" spans="1:47" s="165" customFormat="1" ht="43.5">
      <c r="A742" s="91" t="s">
        <v>129</v>
      </c>
      <c r="B742" s="3" t="s">
        <v>254</v>
      </c>
      <c r="C742" s="4" t="s">
        <v>2380</v>
      </c>
      <c r="D742" s="4" t="s">
        <v>2437</v>
      </c>
      <c r="E742" s="4" t="s">
        <v>2438</v>
      </c>
      <c r="F742" s="12">
        <v>1</v>
      </c>
      <c r="G742" s="13" t="s">
        <v>1258</v>
      </c>
      <c r="H742" s="19" t="s">
        <v>1694</v>
      </c>
      <c r="I742" s="13" t="s">
        <v>1339</v>
      </c>
      <c r="J742" s="13" t="s">
        <v>1339</v>
      </c>
      <c r="K742" s="13" t="s">
        <v>1339</v>
      </c>
      <c r="L742" s="20" t="s">
        <v>2439</v>
      </c>
      <c r="M742" s="17"/>
      <c r="N742" s="5" t="s">
        <v>2421</v>
      </c>
      <c r="O742" s="20" t="s">
        <v>1328</v>
      </c>
      <c r="P742" s="76" t="s">
        <v>12</v>
      </c>
      <c r="Q742" s="76" t="s">
        <v>84</v>
      </c>
      <c r="R742" s="17"/>
      <c r="S742" s="76" t="s">
        <v>433</v>
      </c>
      <c r="T742" s="76" t="s">
        <v>1167</v>
      </c>
      <c r="U742" s="76" t="s">
        <v>2466</v>
      </c>
      <c r="V742" s="76" t="s">
        <v>291</v>
      </c>
      <c r="W742" s="90">
        <v>1</v>
      </c>
      <c r="X742" s="76"/>
      <c r="Y742" s="90"/>
      <c r="Z742" s="76"/>
      <c r="AA742" s="90"/>
      <c r="AB742" s="76"/>
      <c r="AC742" s="90"/>
      <c r="AD742" s="76"/>
      <c r="AE742" s="90"/>
      <c r="AF742" s="76"/>
      <c r="AG742" s="90"/>
      <c r="AH742" s="76"/>
      <c r="AI742" s="76"/>
      <c r="AJ742" s="76" t="s">
        <v>24</v>
      </c>
      <c r="AK742" s="76"/>
      <c r="AL742" s="76"/>
      <c r="AM742" s="17" t="s">
        <v>30</v>
      </c>
      <c r="AN742" s="76"/>
      <c r="AO742" s="76"/>
      <c r="AP742" s="76"/>
      <c r="AQ742" s="76"/>
      <c r="AR742" s="76"/>
      <c r="AS742" s="160"/>
      <c r="AT742" s="17" t="s">
        <v>2704</v>
      </c>
      <c r="AU742" s="76"/>
    </row>
    <row r="743" spans="1:47" s="9" customFormat="1" ht="116">
      <c r="A743" s="11" t="s">
        <v>129</v>
      </c>
      <c r="B743" s="3" t="s">
        <v>254</v>
      </c>
      <c r="C743" s="4" t="s">
        <v>2380</v>
      </c>
      <c r="D743" s="4" t="s">
        <v>2437</v>
      </c>
      <c r="E743" s="4" t="s">
        <v>2438</v>
      </c>
      <c r="F743" s="12">
        <v>1</v>
      </c>
      <c r="G743" s="13" t="s">
        <v>1258</v>
      </c>
      <c r="H743" s="19" t="s">
        <v>1694</v>
      </c>
      <c r="I743" s="13" t="s">
        <v>1339</v>
      </c>
      <c r="J743" s="13" t="s">
        <v>1339</v>
      </c>
      <c r="K743" s="13" t="s">
        <v>1339</v>
      </c>
      <c r="L743" s="20" t="s">
        <v>2439</v>
      </c>
      <c r="M743" s="17"/>
      <c r="N743" s="5" t="s">
        <v>2421</v>
      </c>
      <c r="O743" s="20" t="s">
        <v>1328</v>
      </c>
      <c r="P743" s="17" t="s">
        <v>12</v>
      </c>
      <c r="Q743" s="17" t="s">
        <v>84</v>
      </c>
      <c r="R743" s="17"/>
      <c r="S743" s="17" t="s">
        <v>433</v>
      </c>
      <c r="T743" s="17" t="s">
        <v>2705</v>
      </c>
      <c r="U743" s="17" t="s">
        <v>2706</v>
      </c>
      <c r="V743" s="17" t="s">
        <v>291</v>
      </c>
      <c r="W743" s="13">
        <v>1</v>
      </c>
      <c r="X743" s="17"/>
      <c r="Y743" s="13"/>
      <c r="Z743" s="17"/>
      <c r="AA743" s="13"/>
      <c r="AB743" s="17"/>
      <c r="AC743" s="13"/>
      <c r="AD743" s="17"/>
      <c r="AE743" s="13"/>
      <c r="AF743" s="17"/>
      <c r="AG743" s="13"/>
      <c r="AH743" s="17"/>
      <c r="AI743" s="17"/>
      <c r="AJ743" s="17" t="s">
        <v>39</v>
      </c>
      <c r="AK743" s="17" t="s">
        <v>43</v>
      </c>
      <c r="AL743" s="17"/>
      <c r="AM743" s="17" t="s">
        <v>30</v>
      </c>
      <c r="AN743" s="17"/>
      <c r="AO743" s="17"/>
      <c r="AP743" s="17"/>
      <c r="AQ743" s="17"/>
      <c r="AR743" s="17"/>
      <c r="AS743" s="121"/>
      <c r="AT743" s="17" t="s">
        <v>2707</v>
      </c>
      <c r="AU743" s="17"/>
    </row>
    <row r="744" spans="1:47" s="9" customFormat="1" ht="160" customHeight="1">
      <c r="A744" s="11" t="s">
        <v>129</v>
      </c>
      <c r="B744" s="3" t="s">
        <v>254</v>
      </c>
      <c r="C744" s="4" t="s">
        <v>2380</v>
      </c>
      <c r="D744" s="4" t="s">
        <v>2437</v>
      </c>
      <c r="E744" s="4" t="s">
        <v>2438</v>
      </c>
      <c r="F744" s="12">
        <v>1</v>
      </c>
      <c r="G744" s="13" t="s">
        <v>1258</v>
      </c>
      <c r="H744" s="19" t="s">
        <v>1694</v>
      </c>
      <c r="I744" s="13" t="s">
        <v>1339</v>
      </c>
      <c r="J744" s="13" t="s">
        <v>1339</v>
      </c>
      <c r="K744" s="13" t="s">
        <v>1339</v>
      </c>
      <c r="L744" s="20" t="s">
        <v>2439</v>
      </c>
      <c r="M744" s="17"/>
      <c r="N744" s="5" t="s">
        <v>2421</v>
      </c>
      <c r="O744" s="20" t="s">
        <v>1328</v>
      </c>
      <c r="P744" s="17" t="s">
        <v>12</v>
      </c>
      <c r="Q744" s="17" t="s">
        <v>65</v>
      </c>
      <c r="R744" s="17"/>
      <c r="S744" s="17" t="s">
        <v>433</v>
      </c>
      <c r="T744" s="76" t="s">
        <v>2708</v>
      </c>
      <c r="U744" s="17" t="s">
        <v>2709</v>
      </c>
      <c r="V744" s="17" t="s">
        <v>290</v>
      </c>
      <c r="W744" s="13">
        <v>1</v>
      </c>
      <c r="X744" s="17"/>
      <c r="Y744" s="13"/>
      <c r="Z744" s="17"/>
      <c r="AA744" s="13"/>
      <c r="AB744" s="17"/>
      <c r="AC744" s="13"/>
      <c r="AD744" s="17"/>
      <c r="AE744" s="13"/>
      <c r="AF744" s="17"/>
      <c r="AG744" s="13"/>
      <c r="AH744" s="17"/>
      <c r="AI744" s="17" t="s">
        <v>2711</v>
      </c>
      <c r="AJ744" s="17" t="s">
        <v>64</v>
      </c>
      <c r="AK744" s="17" t="s">
        <v>64</v>
      </c>
      <c r="AL744" s="17"/>
      <c r="AM744" s="17" t="s">
        <v>30</v>
      </c>
      <c r="AN744" s="17"/>
      <c r="AO744" s="17"/>
      <c r="AP744" s="17"/>
      <c r="AQ744" s="17"/>
      <c r="AR744" s="17"/>
      <c r="AS744" s="121"/>
      <c r="AT744" s="17" t="s">
        <v>2710</v>
      </c>
      <c r="AU744" s="17"/>
    </row>
    <row r="745" spans="1:47" s="9" customFormat="1" ht="43.5" hidden="1">
      <c r="A745" s="11" t="s">
        <v>129</v>
      </c>
      <c r="B745" s="3" t="s">
        <v>254</v>
      </c>
      <c r="C745" s="4" t="s">
        <v>2380</v>
      </c>
      <c r="D745" s="4" t="s">
        <v>2437</v>
      </c>
      <c r="E745" s="4" t="s">
        <v>2438</v>
      </c>
      <c r="F745" s="12">
        <v>1</v>
      </c>
      <c r="G745" s="13" t="s">
        <v>1258</v>
      </c>
      <c r="H745" s="19" t="s">
        <v>1694</v>
      </c>
      <c r="I745" s="13" t="s">
        <v>1339</v>
      </c>
      <c r="J745" s="13" t="s">
        <v>1339</v>
      </c>
      <c r="K745" s="13" t="s">
        <v>1339</v>
      </c>
      <c r="L745" s="20" t="s">
        <v>2439</v>
      </c>
      <c r="M745" s="17"/>
      <c r="N745" s="5" t="s">
        <v>2421</v>
      </c>
      <c r="O745" s="20" t="s">
        <v>1328</v>
      </c>
      <c r="P745" s="17" t="s">
        <v>12</v>
      </c>
      <c r="Q745" s="17"/>
      <c r="R745" s="17"/>
      <c r="S745" s="17" t="s">
        <v>429</v>
      </c>
      <c r="T745" s="17" t="s">
        <v>1154</v>
      </c>
      <c r="U745" s="17" t="s">
        <v>2467</v>
      </c>
      <c r="V745" s="17"/>
      <c r="W745" s="13"/>
      <c r="X745" s="17"/>
      <c r="Y745" s="13"/>
      <c r="Z745" s="17"/>
      <c r="AA745" s="13"/>
      <c r="AB745" s="17"/>
      <c r="AC745" s="13"/>
      <c r="AD745" s="17" t="s">
        <v>344</v>
      </c>
      <c r="AE745" s="13">
        <v>1</v>
      </c>
      <c r="AF745" s="17"/>
      <c r="AG745" s="13"/>
      <c r="AH745" s="17"/>
      <c r="AI745" s="17"/>
      <c r="AJ745" s="17" t="s">
        <v>62</v>
      </c>
      <c r="AK745" s="17"/>
      <c r="AL745" s="17"/>
      <c r="AM745" s="17"/>
      <c r="AN745" s="17"/>
      <c r="AO745" s="17"/>
      <c r="AP745" s="17"/>
      <c r="AQ745" s="17"/>
      <c r="AR745" s="17"/>
      <c r="AS745" s="121"/>
      <c r="AT745" s="17"/>
      <c r="AU745" s="17"/>
    </row>
    <row r="746" spans="1:47" s="9" customFormat="1" ht="43.5" hidden="1">
      <c r="A746" s="11" t="s">
        <v>129</v>
      </c>
      <c r="B746" s="3" t="s">
        <v>254</v>
      </c>
      <c r="C746" s="4" t="s">
        <v>2380</v>
      </c>
      <c r="D746" s="4" t="s">
        <v>2437</v>
      </c>
      <c r="E746" s="4" t="s">
        <v>2438</v>
      </c>
      <c r="F746" s="12">
        <v>1</v>
      </c>
      <c r="G746" s="13" t="s">
        <v>1258</v>
      </c>
      <c r="H746" s="19" t="s">
        <v>1694</v>
      </c>
      <c r="I746" s="13" t="s">
        <v>1339</v>
      </c>
      <c r="J746" s="13" t="s">
        <v>1339</v>
      </c>
      <c r="K746" s="13" t="s">
        <v>1339</v>
      </c>
      <c r="L746" s="20" t="s">
        <v>2439</v>
      </c>
      <c r="M746" s="17"/>
      <c r="N746" s="5" t="s">
        <v>2421</v>
      </c>
      <c r="O746" s="20" t="s">
        <v>1328</v>
      </c>
      <c r="P746" s="17" t="s">
        <v>12</v>
      </c>
      <c r="Q746" s="17"/>
      <c r="R746" s="17"/>
      <c r="S746" s="17" t="s">
        <v>429</v>
      </c>
      <c r="T746" s="17" t="s">
        <v>1155</v>
      </c>
      <c r="U746" s="17" t="s">
        <v>2467</v>
      </c>
      <c r="V746" s="17"/>
      <c r="W746" s="13"/>
      <c r="X746" s="17"/>
      <c r="Y746" s="13"/>
      <c r="Z746" s="17"/>
      <c r="AA746" s="13"/>
      <c r="AB746" s="17"/>
      <c r="AC746" s="13"/>
      <c r="AD746" s="17" t="s">
        <v>344</v>
      </c>
      <c r="AE746" s="13">
        <v>1</v>
      </c>
      <c r="AF746" s="17"/>
      <c r="AG746" s="13"/>
      <c r="AH746" s="17"/>
      <c r="AI746" s="17"/>
      <c r="AJ746" s="17" t="s">
        <v>49</v>
      </c>
      <c r="AK746" s="17"/>
      <c r="AL746" s="17"/>
      <c r="AM746" s="17"/>
      <c r="AN746" s="17"/>
      <c r="AO746" s="17"/>
      <c r="AP746" s="17"/>
      <c r="AQ746" s="17"/>
      <c r="AR746" s="17"/>
      <c r="AS746" s="121"/>
      <c r="AT746" s="17"/>
      <c r="AU746" s="17"/>
    </row>
    <row r="747" spans="1:47" s="9" customFormat="1" ht="72.650000000000006" hidden="1">
      <c r="A747" s="11" t="s">
        <v>129</v>
      </c>
      <c r="B747" s="3" t="s">
        <v>254</v>
      </c>
      <c r="C747" s="4" t="s">
        <v>2380</v>
      </c>
      <c r="D747" s="4" t="s">
        <v>2437</v>
      </c>
      <c r="E747" s="4" t="s">
        <v>2438</v>
      </c>
      <c r="F747" s="12">
        <v>1</v>
      </c>
      <c r="G747" s="13" t="s">
        <v>1258</v>
      </c>
      <c r="H747" s="19" t="s">
        <v>1694</v>
      </c>
      <c r="I747" s="13" t="s">
        <v>1339</v>
      </c>
      <c r="J747" s="13" t="s">
        <v>1339</v>
      </c>
      <c r="K747" s="13" t="s">
        <v>1339</v>
      </c>
      <c r="L747" s="20" t="s">
        <v>2439</v>
      </c>
      <c r="M747" s="17"/>
      <c r="N747" s="5" t="s">
        <v>2421</v>
      </c>
      <c r="O747" s="20" t="s">
        <v>1328</v>
      </c>
      <c r="P747" s="17" t="s">
        <v>12</v>
      </c>
      <c r="Q747" s="17"/>
      <c r="R747" s="17"/>
      <c r="S747" s="17" t="s">
        <v>429</v>
      </c>
      <c r="T747" s="17" t="s">
        <v>1158</v>
      </c>
      <c r="U747" s="17" t="s">
        <v>2467</v>
      </c>
      <c r="V747" s="17"/>
      <c r="W747" s="13"/>
      <c r="X747" s="17"/>
      <c r="Y747" s="13"/>
      <c r="Z747" s="17"/>
      <c r="AA747" s="13"/>
      <c r="AB747" s="17"/>
      <c r="AC747" s="13"/>
      <c r="AD747" s="17" t="s">
        <v>344</v>
      </c>
      <c r="AE747" s="13">
        <v>1</v>
      </c>
      <c r="AF747" s="17"/>
      <c r="AG747" s="13"/>
      <c r="AH747" s="17"/>
      <c r="AI747" s="17"/>
      <c r="AJ747" s="17" t="s">
        <v>28</v>
      </c>
      <c r="AK747" s="17"/>
      <c r="AL747" s="17"/>
      <c r="AM747" s="17"/>
      <c r="AN747" s="17"/>
      <c r="AO747" s="17"/>
      <c r="AP747" s="17"/>
      <c r="AQ747" s="17"/>
      <c r="AR747" s="17"/>
      <c r="AS747" s="121"/>
      <c r="AT747" s="17"/>
      <c r="AU747" s="17"/>
    </row>
    <row r="748" spans="1:47" s="9" customFormat="1" ht="43.5" hidden="1">
      <c r="A748" s="11" t="s">
        <v>129</v>
      </c>
      <c r="B748" s="3" t="s">
        <v>254</v>
      </c>
      <c r="C748" s="4" t="s">
        <v>2380</v>
      </c>
      <c r="D748" s="4" t="s">
        <v>2437</v>
      </c>
      <c r="E748" s="4" t="s">
        <v>2438</v>
      </c>
      <c r="F748" s="12">
        <v>1</v>
      </c>
      <c r="G748" s="13" t="s">
        <v>1258</v>
      </c>
      <c r="H748" s="19" t="s">
        <v>1694</v>
      </c>
      <c r="I748" s="13" t="s">
        <v>1339</v>
      </c>
      <c r="J748" s="13" t="s">
        <v>1339</v>
      </c>
      <c r="K748" s="13" t="s">
        <v>1339</v>
      </c>
      <c r="L748" s="20" t="s">
        <v>2439</v>
      </c>
      <c r="M748" s="17"/>
      <c r="N748" s="5" t="s">
        <v>2421</v>
      </c>
      <c r="O748" s="20" t="s">
        <v>1328</v>
      </c>
      <c r="P748" s="17" t="s">
        <v>12</v>
      </c>
      <c r="Q748" s="17"/>
      <c r="R748" s="17"/>
      <c r="S748" s="17" t="s">
        <v>429</v>
      </c>
      <c r="T748" s="17" t="s">
        <v>1161</v>
      </c>
      <c r="U748" s="17" t="s">
        <v>2468</v>
      </c>
      <c r="V748" s="17"/>
      <c r="W748" s="13"/>
      <c r="X748" s="17"/>
      <c r="Y748" s="13"/>
      <c r="Z748" s="17"/>
      <c r="AA748" s="13"/>
      <c r="AB748" s="17"/>
      <c r="AC748" s="13"/>
      <c r="AD748" s="17" t="s">
        <v>295</v>
      </c>
      <c r="AE748" s="13">
        <v>1</v>
      </c>
      <c r="AF748" s="17"/>
      <c r="AG748" s="13"/>
      <c r="AH748" s="17"/>
      <c r="AI748" s="17"/>
      <c r="AJ748" s="17" t="s">
        <v>47</v>
      </c>
      <c r="AK748" s="17"/>
      <c r="AL748" s="17"/>
      <c r="AM748" s="17"/>
      <c r="AN748" s="17"/>
      <c r="AO748" s="17"/>
      <c r="AP748" s="17"/>
      <c r="AQ748" s="17"/>
      <c r="AR748" s="17"/>
      <c r="AS748" s="121"/>
      <c r="AT748" s="17"/>
      <c r="AU748" s="17"/>
    </row>
    <row r="749" spans="1:47" s="9" customFormat="1" ht="58" hidden="1">
      <c r="A749" s="11" t="s">
        <v>129</v>
      </c>
      <c r="B749" s="3" t="s">
        <v>254</v>
      </c>
      <c r="C749" s="4" t="s">
        <v>2380</v>
      </c>
      <c r="D749" s="4" t="s">
        <v>2437</v>
      </c>
      <c r="E749" s="4" t="s">
        <v>2438</v>
      </c>
      <c r="F749" s="12">
        <v>1</v>
      </c>
      <c r="G749" s="13" t="s">
        <v>1258</v>
      </c>
      <c r="H749" s="19" t="s">
        <v>1694</v>
      </c>
      <c r="I749" s="13" t="s">
        <v>1339</v>
      </c>
      <c r="J749" s="13" t="s">
        <v>1339</v>
      </c>
      <c r="K749" s="13" t="s">
        <v>1339</v>
      </c>
      <c r="L749" s="20" t="s">
        <v>2439</v>
      </c>
      <c r="M749" s="17"/>
      <c r="N749" s="5" t="s">
        <v>2421</v>
      </c>
      <c r="O749" s="20" t="s">
        <v>1328</v>
      </c>
      <c r="P749" s="17" t="s">
        <v>12</v>
      </c>
      <c r="Q749" s="17"/>
      <c r="R749" s="17"/>
      <c r="S749" s="17" t="s">
        <v>429</v>
      </c>
      <c r="T749" s="17" t="s">
        <v>1163</v>
      </c>
      <c r="U749" s="17" t="s">
        <v>2469</v>
      </c>
      <c r="V749" s="17"/>
      <c r="W749" s="13"/>
      <c r="X749" s="17"/>
      <c r="Y749" s="13"/>
      <c r="Z749" s="17"/>
      <c r="AA749" s="13"/>
      <c r="AB749" s="17"/>
      <c r="AC749" s="13"/>
      <c r="AD749" s="17" t="s">
        <v>339</v>
      </c>
      <c r="AE749" s="13">
        <v>1</v>
      </c>
      <c r="AF749" s="17"/>
      <c r="AG749" s="13"/>
      <c r="AH749" s="17"/>
      <c r="AI749" s="17"/>
      <c r="AJ749" s="17" t="s">
        <v>62</v>
      </c>
      <c r="AK749" s="17"/>
      <c r="AL749" s="17"/>
      <c r="AM749" s="17"/>
      <c r="AN749" s="17"/>
      <c r="AO749" s="17"/>
      <c r="AP749" s="17"/>
      <c r="AQ749" s="17"/>
      <c r="AR749" s="17"/>
      <c r="AS749" s="121"/>
      <c r="AT749" s="17"/>
      <c r="AU749" s="17"/>
    </row>
    <row r="750" spans="1:47" s="9" customFormat="1" ht="58" hidden="1">
      <c r="A750" s="11" t="s">
        <v>129</v>
      </c>
      <c r="B750" s="3" t="s">
        <v>254</v>
      </c>
      <c r="C750" s="4" t="s">
        <v>2380</v>
      </c>
      <c r="D750" s="4" t="s">
        <v>2437</v>
      </c>
      <c r="E750" s="4" t="s">
        <v>2438</v>
      </c>
      <c r="F750" s="12">
        <v>1</v>
      </c>
      <c r="G750" s="13" t="s">
        <v>1258</v>
      </c>
      <c r="H750" s="19" t="s">
        <v>1694</v>
      </c>
      <c r="I750" s="13" t="s">
        <v>1339</v>
      </c>
      <c r="J750" s="13" t="s">
        <v>1339</v>
      </c>
      <c r="K750" s="13" t="s">
        <v>1339</v>
      </c>
      <c r="L750" s="20" t="s">
        <v>2439</v>
      </c>
      <c r="M750" s="17"/>
      <c r="N750" s="5" t="s">
        <v>2421</v>
      </c>
      <c r="O750" s="20" t="s">
        <v>1328</v>
      </c>
      <c r="P750" s="17" t="s">
        <v>12</v>
      </c>
      <c r="Q750" s="17"/>
      <c r="R750" s="17"/>
      <c r="S750" s="17" t="s">
        <v>429</v>
      </c>
      <c r="T750" s="17" t="s">
        <v>1163</v>
      </c>
      <c r="U750" s="17" t="s">
        <v>2470</v>
      </c>
      <c r="V750" s="17"/>
      <c r="W750" s="13"/>
      <c r="X750" s="17"/>
      <c r="Y750" s="13"/>
      <c r="Z750" s="17"/>
      <c r="AA750" s="13"/>
      <c r="AB750" s="17"/>
      <c r="AC750" s="13"/>
      <c r="AD750" s="17" t="s">
        <v>339</v>
      </c>
      <c r="AE750" s="13">
        <v>1</v>
      </c>
      <c r="AF750" s="17"/>
      <c r="AG750" s="13"/>
      <c r="AH750" s="17"/>
      <c r="AI750" s="17"/>
      <c r="AJ750" s="17" t="s">
        <v>49</v>
      </c>
      <c r="AK750" s="17"/>
      <c r="AL750" s="17"/>
      <c r="AM750" s="17"/>
      <c r="AN750" s="17"/>
      <c r="AO750" s="17"/>
      <c r="AP750" s="17"/>
      <c r="AQ750" s="17"/>
      <c r="AR750" s="17"/>
      <c r="AS750" s="121"/>
      <c r="AT750" s="17"/>
      <c r="AU750" s="17"/>
    </row>
    <row r="751" spans="1:47" s="9" customFormat="1" ht="58" hidden="1">
      <c r="A751" s="11" t="s">
        <v>129</v>
      </c>
      <c r="B751" s="3" t="s">
        <v>254</v>
      </c>
      <c r="C751" s="4" t="s">
        <v>2380</v>
      </c>
      <c r="D751" s="4" t="s">
        <v>2437</v>
      </c>
      <c r="E751" s="4" t="s">
        <v>2438</v>
      </c>
      <c r="F751" s="12">
        <v>1</v>
      </c>
      <c r="G751" s="13" t="s">
        <v>1258</v>
      </c>
      <c r="H751" s="19" t="s">
        <v>1694</v>
      </c>
      <c r="I751" s="13" t="s">
        <v>1339</v>
      </c>
      <c r="J751" s="13" t="s">
        <v>1339</v>
      </c>
      <c r="K751" s="13" t="s">
        <v>1339</v>
      </c>
      <c r="L751" s="20" t="s">
        <v>2439</v>
      </c>
      <c r="M751" s="17"/>
      <c r="N751" s="5" t="s">
        <v>2421</v>
      </c>
      <c r="O751" s="20" t="s">
        <v>1328</v>
      </c>
      <c r="P751" s="17" t="s">
        <v>12</v>
      </c>
      <c r="Q751" s="17"/>
      <c r="R751" s="17"/>
      <c r="S751" s="17" t="s">
        <v>429</v>
      </c>
      <c r="T751" s="17" t="s">
        <v>1165</v>
      </c>
      <c r="U751" s="17" t="s">
        <v>2471</v>
      </c>
      <c r="V751" s="17"/>
      <c r="W751" s="13"/>
      <c r="X751" s="17"/>
      <c r="Y751" s="13"/>
      <c r="Z751" s="17"/>
      <c r="AA751" s="13"/>
      <c r="AB751" s="17"/>
      <c r="AC751" s="13"/>
      <c r="AD751" s="17" t="s">
        <v>339</v>
      </c>
      <c r="AE751" s="13">
        <v>1</v>
      </c>
      <c r="AF751" s="17"/>
      <c r="AG751" s="13"/>
      <c r="AH751" s="17"/>
      <c r="AI751" s="17"/>
      <c r="AJ751" s="17" t="s">
        <v>62</v>
      </c>
      <c r="AK751" s="17"/>
      <c r="AL751" s="17"/>
      <c r="AM751" s="17"/>
      <c r="AN751" s="17"/>
      <c r="AO751" s="17"/>
      <c r="AP751" s="17"/>
      <c r="AQ751" s="17"/>
      <c r="AR751" s="17"/>
      <c r="AS751" s="121"/>
      <c r="AT751" s="17"/>
      <c r="AU751" s="17"/>
    </row>
    <row r="752" spans="1:47" s="9" customFormat="1" ht="41" customHeight="1">
      <c r="A752" s="91" t="s">
        <v>129</v>
      </c>
      <c r="B752" s="3" t="s">
        <v>254</v>
      </c>
      <c r="C752" s="4" t="s">
        <v>2380</v>
      </c>
      <c r="D752" s="4" t="s">
        <v>2437</v>
      </c>
      <c r="E752" s="4" t="s">
        <v>2438</v>
      </c>
      <c r="F752" s="12">
        <v>1</v>
      </c>
      <c r="G752" s="13" t="s">
        <v>1258</v>
      </c>
      <c r="H752" s="19" t="s">
        <v>1694</v>
      </c>
      <c r="I752" s="13" t="s">
        <v>1339</v>
      </c>
      <c r="J752" s="13" t="s">
        <v>1339</v>
      </c>
      <c r="K752" s="13" t="s">
        <v>1339</v>
      </c>
      <c r="L752" s="20" t="s">
        <v>2439</v>
      </c>
      <c r="M752" s="17"/>
      <c r="N752" s="5" t="s">
        <v>2421</v>
      </c>
      <c r="O752" s="20" t="s">
        <v>1328</v>
      </c>
      <c r="P752" s="76" t="s">
        <v>12</v>
      </c>
      <c r="Q752" s="76" t="s">
        <v>65</v>
      </c>
      <c r="R752" s="17"/>
      <c r="S752" s="76" t="s">
        <v>429</v>
      </c>
      <c r="T752" s="76" t="s">
        <v>1166</v>
      </c>
      <c r="U752" s="76" t="s">
        <v>2471</v>
      </c>
      <c r="V752" s="17" t="s">
        <v>290</v>
      </c>
      <c r="W752" s="13">
        <v>1</v>
      </c>
      <c r="X752" s="17"/>
      <c r="Y752" s="13"/>
      <c r="Z752" s="17"/>
      <c r="AA752" s="13"/>
      <c r="AB752" s="17"/>
      <c r="AC752" s="13"/>
      <c r="AD752" s="17" t="s">
        <v>404</v>
      </c>
      <c r="AE752" s="13">
        <v>1</v>
      </c>
      <c r="AF752" s="17"/>
      <c r="AG752" s="13"/>
      <c r="AH752" s="17"/>
      <c r="AI752" s="17"/>
      <c r="AJ752" s="17" t="s">
        <v>49</v>
      </c>
      <c r="AK752" s="17"/>
      <c r="AL752" s="17"/>
      <c r="AM752" s="17" t="s">
        <v>30</v>
      </c>
      <c r="AN752" s="17"/>
      <c r="AO752" s="17"/>
      <c r="AP752" s="17"/>
      <c r="AQ752" s="17"/>
      <c r="AR752" s="17"/>
      <c r="AS752" s="121"/>
      <c r="AT752" s="17"/>
      <c r="AU752" s="17"/>
    </row>
    <row r="753" spans="1:47" s="9" customFormat="1" ht="79" customHeight="1">
      <c r="A753" s="11" t="s">
        <v>129</v>
      </c>
      <c r="B753" s="3" t="s">
        <v>254</v>
      </c>
      <c r="C753" s="4" t="s">
        <v>2441</v>
      </c>
      <c r="D753" s="4" t="s">
        <v>2442</v>
      </c>
      <c r="E753" s="4" t="s">
        <v>2443</v>
      </c>
      <c r="F753" s="12">
        <v>1</v>
      </c>
      <c r="G753" s="13" t="s">
        <v>1258</v>
      </c>
      <c r="H753" s="20"/>
      <c r="I753" s="25" t="s">
        <v>1339</v>
      </c>
      <c r="J753" s="25" t="s">
        <v>1339</v>
      </c>
      <c r="K753" s="17"/>
      <c r="L753" s="17"/>
      <c r="M753" s="17"/>
      <c r="N753" s="5" t="s">
        <v>2421</v>
      </c>
      <c r="O753" s="20" t="s">
        <v>1507</v>
      </c>
      <c r="P753" s="17" t="s">
        <v>12</v>
      </c>
      <c r="Q753" s="17" t="s">
        <v>63</v>
      </c>
      <c r="R753" s="17"/>
      <c r="S753" s="17" t="s">
        <v>428</v>
      </c>
      <c r="T753" s="17" t="s">
        <v>1169</v>
      </c>
      <c r="U753" s="17" t="s">
        <v>2472</v>
      </c>
      <c r="V753" s="17" t="s">
        <v>317</v>
      </c>
      <c r="W753" s="13">
        <v>1</v>
      </c>
      <c r="X753" s="17"/>
      <c r="Y753" s="13"/>
      <c r="Z753" s="17"/>
      <c r="AA753" s="13"/>
      <c r="AB753" s="17"/>
      <c r="AC753" s="13"/>
      <c r="AD753" s="17"/>
      <c r="AE753" s="13"/>
      <c r="AF753" s="17"/>
      <c r="AG753" s="13"/>
      <c r="AH753" s="17"/>
      <c r="AI753" s="17"/>
      <c r="AJ753" s="17" t="s">
        <v>24</v>
      </c>
      <c r="AK753" s="17"/>
      <c r="AL753" s="17"/>
      <c r="AM753" s="17"/>
      <c r="AN753" s="17"/>
      <c r="AO753" s="17"/>
      <c r="AP753" s="17"/>
      <c r="AQ753" s="17"/>
      <c r="AR753" s="17"/>
      <c r="AS753" s="121"/>
      <c r="AT753" s="17" t="s">
        <v>2712</v>
      </c>
      <c r="AU753" s="17"/>
    </row>
    <row r="754" spans="1:47" s="9" customFormat="1" ht="43.5" hidden="1">
      <c r="A754" s="11" t="s">
        <v>129</v>
      </c>
      <c r="B754" s="3" t="s">
        <v>254</v>
      </c>
      <c r="C754" s="4" t="s">
        <v>2441</v>
      </c>
      <c r="D754" s="4" t="s">
        <v>2442</v>
      </c>
      <c r="E754" s="4" t="s">
        <v>2443</v>
      </c>
      <c r="F754" s="12">
        <v>1</v>
      </c>
      <c r="G754" s="13" t="s">
        <v>1258</v>
      </c>
      <c r="H754" s="20"/>
      <c r="I754" s="25" t="s">
        <v>1339</v>
      </c>
      <c r="J754" s="25" t="s">
        <v>1339</v>
      </c>
      <c r="K754" s="17"/>
      <c r="L754" s="17"/>
      <c r="M754" s="17"/>
      <c r="N754" s="5" t="s">
        <v>2421</v>
      </c>
      <c r="O754" s="20" t="s">
        <v>1507</v>
      </c>
      <c r="P754" s="17" t="s">
        <v>11</v>
      </c>
      <c r="Q754" s="17"/>
      <c r="R754" s="17"/>
      <c r="S754" s="17" t="s">
        <v>429</v>
      </c>
      <c r="T754" s="17" t="s">
        <v>1149</v>
      </c>
      <c r="U754" s="17" t="s">
        <v>2473</v>
      </c>
      <c r="V754" s="17"/>
      <c r="W754" s="13"/>
      <c r="X754" s="17"/>
      <c r="Y754" s="13"/>
      <c r="Z754" s="17"/>
      <c r="AA754" s="13"/>
      <c r="AB754" s="17"/>
      <c r="AC754" s="13"/>
      <c r="AD754" s="17"/>
      <c r="AE754" s="13"/>
      <c r="AF754" s="17"/>
      <c r="AG754" s="13"/>
      <c r="AH754" s="17"/>
      <c r="AI754" s="17"/>
      <c r="AJ754" s="17" t="s">
        <v>64</v>
      </c>
      <c r="AK754" s="17"/>
      <c r="AL754" s="17"/>
      <c r="AM754" s="17"/>
      <c r="AN754" s="17"/>
      <c r="AO754" s="17"/>
      <c r="AP754" s="17"/>
      <c r="AQ754" s="17"/>
      <c r="AR754" s="17"/>
      <c r="AS754" s="121"/>
      <c r="AT754" s="17"/>
      <c r="AU754" s="17"/>
    </row>
    <row r="755" spans="1:47" s="9" customFormat="1" ht="43.5" hidden="1">
      <c r="A755" s="11" t="s">
        <v>129</v>
      </c>
      <c r="B755" s="3" t="s">
        <v>254</v>
      </c>
      <c r="C755" s="4" t="s">
        <v>2441</v>
      </c>
      <c r="D755" s="4" t="s">
        <v>2442</v>
      </c>
      <c r="E755" s="4" t="s">
        <v>2443</v>
      </c>
      <c r="F755" s="12">
        <v>1</v>
      </c>
      <c r="G755" s="13" t="s">
        <v>1258</v>
      </c>
      <c r="H755" s="20"/>
      <c r="I755" s="25" t="s">
        <v>1339</v>
      </c>
      <c r="J755" s="25" t="s">
        <v>1339</v>
      </c>
      <c r="K755" s="17"/>
      <c r="L755" s="17"/>
      <c r="M755" s="17"/>
      <c r="N755" s="5" t="s">
        <v>2421</v>
      </c>
      <c r="O755" s="20" t="s">
        <v>1507</v>
      </c>
      <c r="P755" s="17"/>
      <c r="Q755" s="17"/>
      <c r="R755" s="17"/>
      <c r="S755" s="17" t="s">
        <v>429</v>
      </c>
      <c r="T755" s="17" t="s">
        <v>1174</v>
      </c>
      <c r="U755" s="17"/>
      <c r="V755" s="17"/>
      <c r="W755" s="13"/>
      <c r="X755" s="17"/>
      <c r="Y755" s="13"/>
      <c r="Z755" s="17"/>
      <c r="AA755" s="13"/>
      <c r="AB755" s="17"/>
      <c r="AC755" s="13"/>
      <c r="AD755" s="17"/>
      <c r="AE755" s="13"/>
      <c r="AF755" s="17"/>
      <c r="AG755" s="13"/>
      <c r="AH755" s="17"/>
      <c r="AI755" s="17"/>
      <c r="AJ755" s="17" t="s">
        <v>64</v>
      </c>
      <c r="AK755" s="17"/>
      <c r="AL755" s="17"/>
      <c r="AM755" s="17"/>
      <c r="AN755" s="17"/>
      <c r="AO755" s="17"/>
      <c r="AP755" s="17"/>
      <c r="AQ755" s="17"/>
      <c r="AR755" s="17"/>
      <c r="AS755" s="121"/>
      <c r="AT755" s="17" t="s">
        <v>2474</v>
      </c>
      <c r="AU755" s="17"/>
    </row>
    <row r="756" spans="1:47" s="9" customFormat="1" ht="43.5" hidden="1">
      <c r="A756" s="11" t="s">
        <v>129</v>
      </c>
      <c r="B756" s="3" t="s">
        <v>254</v>
      </c>
      <c r="C756" s="4" t="s">
        <v>2441</v>
      </c>
      <c r="D756" s="4" t="s">
        <v>2442</v>
      </c>
      <c r="E756" s="4" t="s">
        <v>2443</v>
      </c>
      <c r="F756" s="12">
        <v>1</v>
      </c>
      <c r="G756" s="13" t="s">
        <v>1258</v>
      </c>
      <c r="H756" s="20"/>
      <c r="I756" s="25" t="s">
        <v>1339</v>
      </c>
      <c r="J756" s="25" t="s">
        <v>1339</v>
      </c>
      <c r="K756" s="17"/>
      <c r="L756" s="17"/>
      <c r="M756" s="17"/>
      <c r="N756" s="5" t="s">
        <v>2421</v>
      </c>
      <c r="O756" s="20" t="s">
        <v>1507</v>
      </c>
      <c r="P756" s="17"/>
      <c r="Q756" s="17"/>
      <c r="R756" s="17"/>
      <c r="S756" s="17" t="s">
        <v>429</v>
      </c>
      <c r="T756" s="17" t="s">
        <v>1173</v>
      </c>
      <c r="U756" s="17"/>
      <c r="V756" s="17"/>
      <c r="W756" s="13"/>
      <c r="X756" s="17"/>
      <c r="Y756" s="13"/>
      <c r="Z756" s="17"/>
      <c r="AA756" s="13"/>
      <c r="AB756" s="17"/>
      <c r="AC756" s="13"/>
      <c r="AD756" s="17"/>
      <c r="AE756" s="13"/>
      <c r="AF756" s="17"/>
      <c r="AG756" s="13"/>
      <c r="AH756" s="17"/>
      <c r="AI756" s="17"/>
      <c r="AJ756" s="17" t="s">
        <v>64</v>
      </c>
      <c r="AK756" s="17"/>
      <c r="AL756" s="17"/>
      <c r="AM756" s="17"/>
      <c r="AN756" s="17"/>
      <c r="AO756" s="17"/>
      <c r="AP756" s="17"/>
      <c r="AQ756" s="17"/>
      <c r="AR756" s="17"/>
      <c r="AS756" s="121"/>
      <c r="AT756" s="17" t="s">
        <v>2474</v>
      </c>
      <c r="AU756" s="17"/>
    </row>
    <row r="757" spans="1:47" s="9" customFormat="1" ht="58" hidden="1">
      <c r="A757" s="11" t="s">
        <v>131</v>
      </c>
      <c r="B757" s="3" t="s">
        <v>2475</v>
      </c>
      <c r="C757" s="4" t="s">
        <v>1306</v>
      </c>
      <c r="D757" s="4" t="s">
        <v>2476</v>
      </c>
      <c r="E757" s="4" t="s">
        <v>2477</v>
      </c>
      <c r="F757" s="12">
        <v>1</v>
      </c>
      <c r="G757" s="13" t="s">
        <v>1258</v>
      </c>
      <c r="H757" s="43" t="s">
        <v>1311</v>
      </c>
      <c r="I757" s="13"/>
      <c r="J757" s="20" t="s">
        <v>2478</v>
      </c>
      <c r="K757" s="13"/>
      <c r="L757" s="19" t="s">
        <v>1311</v>
      </c>
      <c r="M757" s="13"/>
      <c r="N757" s="13"/>
      <c r="O757" s="44" t="s">
        <v>1328</v>
      </c>
      <c r="P757" s="17" t="s">
        <v>9</v>
      </c>
      <c r="Q757" s="17" t="s">
        <v>44</v>
      </c>
      <c r="R757" s="17"/>
      <c r="S757" s="17" t="s">
        <v>435</v>
      </c>
      <c r="T757" s="17" t="s">
        <v>1183</v>
      </c>
      <c r="U757" s="17" t="s">
        <v>2479</v>
      </c>
      <c r="V757" s="17"/>
      <c r="W757" s="13"/>
      <c r="X757" s="17"/>
      <c r="Y757" s="13"/>
      <c r="Z757" s="17"/>
      <c r="AA757" s="13"/>
      <c r="AB757" s="17" t="s">
        <v>380</v>
      </c>
      <c r="AC757" s="13">
        <v>1</v>
      </c>
      <c r="AD757" s="17"/>
      <c r="AE757" s="13"/>
      <c r="AF757" s="17"/>
      <c r="AG757" s="13"/>
      <c r="AH757" s="17"/>
      <c r="AI757" s="17"/>
      <c r="AJ757" s="17" t="s">
        <v>64</v>
      </c>
      <c r="AK757" s="17" t="s">
        <v>64</v>
      </c>
      <c r="AL757" s="17"/>
      <c r="AM757" s="17"/>
      <c r="AN757" s="17"/>
      <c r="AO757" s="17"/>
      <c r="AP757" s="17" t="s">
        <v>23</v>
      </c>
      <c r="AQ757" s="17"/>
      <c r="AR757" s="17"/>
      <c r="AS757" s="121"/>
      <c r="AT757" s="17"/>
      <c r="AU757" s="17"/>
    </row>
    <row r="758" spans="1:47" s="9" customFormat="1" ht="43.5" hidden="1">
      <c r="A758" s="11" t="s">
        <v>131</v>
      </c>
      <c r="B758" s="3" t="s">
        <v>2475</v>
      </c>
      <c r="C758" s="4" t="s">
        <v>1306</v>
      </c>
      <c r="D758" s="4" t="s">
        <v>2476</v>
      </c>
      <c r="E758" s="4" t="s">
        <v>2477</v>
      </c>
      <c r="F758" s="12">
        <v>1</v>
      </c>
      <c r="G758" s="13" t="s">
        <v>1258</v>
      </c>
      <c r="H758" s="43" t="s">
        <v>1311</v>
      </c>
      <c r="I758" s="13"/>
      <c r="J758" s="20" t="s">
        <v>2478</v>
      </c>
      <c r="K758" s="13"/>
      <c r="L758" s="19" t="s">
        <v>1311</v>
      </c>
      <c r="M758" s="13"/>
      <c r="N758" s="13"/>
      <c r="O758" s="44" t="s">
        <v>1328</v>
      </c>
      <c r="P758" s="17" t="s">
        <v>12</v>
      </c>
      <c r="Q758" s="17" t="s">
        <v>53</v>
      </c>
      <c r="R758" s="17"/>
      <c r="S758" s="17" t="s">
        <v>435</v>
      </c>
      <c r="T758" s="17" t="s">
        <v>1196</v>
      </c>
      <c r="U758" s="17" t="s">
        <v>2480</v>
      </c>
      <c r="V758" s="17"/>
      <c r="W758" s="13"/>
      <c r="X758" s="17"/>
      <c r="Y758" s="13"/>
      <c r="Z758" s="17"/>
      <c r="AA758" s="13"/>
      <c r="AB758" s="17" t="s">
        <v>295</v>
      </c>
      <c r="AC758" s="13">
        <v>1</v>
      </c>
      <c r="AD758" s="17"/>
      <c r="AE758" s="13"/>
      <c r="AF758" s="17"/>
      <c r="AG758" s="13"/>
      <c r="AH758" s="17"/>
      <c r="AI758" s="17"/>
      <c r="AJ758" s="17" t="s">
        <v>64</v>
      </c>
      <c r="AK758" s="17" t="s">
        <v>64</v>
      </c>
      <c r="AL758" s="17"/>
      <c r="AM758" s="17"/>
      <c r="AN758" s="17"/>
      <c r="AO758" s="17"/>
      <c r="AP758" s="17" t="s">
        <v>27</v>
      </c>
      <c r="AQ758" s="17"/>
      <c r="AR758" s="17"/>
      <c r="AS758" s="121"/>
      <c r="AT758" s="17" t="s">
        <v>2481</v>
      </c>
      <c r="AU758" s="17"/>
    </row>
    <row r="759" spans="1:47" s="9" customFormat="1" ht="58" hidden="1">
      <c r="A759" s="11" t="s">
        <v>131</v>
      </c>
      <c r="B759" s="3" t="s">
        <v>2475</v>
      </c>
      <c r="C759" s="4" t="s">
        <v>1306</v>
      </c>
      <c r="D759" s="4" t="s">
        <v>2476</v>
      </c>
      <c r="E759" s="4" t="s">
        <v>2477</v>
      </c>
      <c r="F759" s="12">
        <v>1</v>
      </c>
      <c r="G759" s="13" t="s">
        <v>1258</v>
      </c>
      <c r="H759" s="43" t="s">
        <v>1311</v>
      </c>
      <c r="I759" s="13"/>
      <c r="J759" s="20" t="s">
        <v>2478</v>
      </c>
      <c r="K759" s="13"/>
      <c r="L759" s="19" t="s">
        <v>1311</v>
      </c>
      <c r="M759" s="13"/>
      <c r="N759" s="13"/>
      <c r="O759" s="44" t="s">
        <v>1328</v>
      </c>
      <c r="P759" s="17" t="s">
        <v>9</v>
      </c>
      <c r="Q759" s="17" t="s">
        <v>48</v>
      </c>
      <c r="R759" s="17"/>
      <c r="S759" s="17" t="s">
        <v>435</v>
      </c>
      <c r="T759" s="17" t="s">
        <v>1185</v>
      </c>
      <c r="U759" s="17" t="s">
        <v>2482</v>
      </c>
      <c r="V759" s="17"/>
      <c r="W759" s="13"/>
      <c r="X759" s="17"/>
      <c r="Y759" s="13"/>
      <c r="Z759" s="17"/>
      <c r="AA759" s="13"/>
      <c r="AB759" s="17" t="s">
        <v>384</v>
      </c>
      <c r="AC759" s="13">
        <v>1</v>
      </c>
      <c r="AD759" s="17"/>
      <c r="AE759" s="13"/>
      <c r="AF759" s="17"/>
      <c r="AG759" s="13"/>
      <c r="AH759" s="17"/>
      <c r="AI759" s="17"/>
      <c r="AJ759" s="17" t="s">
        <v>64</v>
      </c>
      <c r="AK759" s="17" t="s">
        <v>64</v>
      </c>
      <c r="AL759" s="17"/>
      <c r="AM759" s="17"/>
      <c r="AN759" s="17"/>
      <c r="AO759" s="17"/>
      <c r="AP759" s="17" t="s">
        <v>23</v>
      </c>
      <c r="AQ759" s="17"/>
      <c r="AR759" s="17"/>
      <c r="AS759" s="121"/>
      <c r="AT759" s="17"/>
      <c r="AU759" s="17"/>
    </row>
    <row r="760" spans="1:47" s="9" customFormat="1" ht="72.650000000000006" hidden="1">
      <c r="A760" s="11" t="s">
        <v>131</v>
      </c>
      <c r="B760" s="3" t="s">
        <v>2475</v>
      </c>
      <c r="C760" s="4" t="s">
        <v>1306</v>
      </c>
      <c r="D760" s="4" t="s">
        <v>2476</v>
      </c>
      <c r="E760" s="4" t="s">
        <v>2477</v>
      </c>
      <c r="F760" s="12">
        <v>1</v>
      </c>
      <c r="G760" s="13" t="s">
        <v>1258</v>
      </c>
      <c r="H760" s="43" t="s">
        <v>1311</v>
      </c>
      <c r="I760" s="13"/>
      <c r="J760" s="20" t="s">
        <v>2478</v>
      </c>
      <c r="K760" s="13"/>
      <c r="L760" s="19" t="s">
        <v>1311</v>
      </c>
      <c r="M760" s="13"/>
      <c r="N760" s="13"/>
      <c r="O760" s="44" t="s">
        <v>1328</v>
      </c>
      <c r="P760" s="17" t="s">
        <v>12</v>
      </c>
      <c r="Q760" s="17" t="s">
        <v>59</v>
      </c>
      <c r="R760" s="17"/>
      <c r="S760" s="17" t="s">
        <v>435</v>
      </c>
      <c r="T760" s="17" t="s">
        <v>1195</v>
      </c>
      <c r="U760" s="17" t="s">
        <v>2483</v>
      </c>
      <c r="V760" s="17"/>
      <c r="W760" s="13"/>
      <c r="X760" s="17"/>
      <c r="Y760" s="13"/>
      <c r="Z760" s="17"/>
      <c r="AA760" s="13"/>
      <c r="AB760" s="17" t="s">
        <v>392</v>
      </c>
      <c r="AC760" s="13">
        <v>1</v>
      </c>
      <c r="AD760" s="17"/>
      <c r="AE760" s="13"/>
      <c r="AF760" s="17"/>
      <c r="AG760" s="13"/>
      <c r="AH760" s="17"/>
      <c r="AI760" s="17"/>
      <c r="AJ760" s="17" t="s">
        <v>64</v>
      </c>
      <c r="AK760" s="17" t="s">
        <v>64</v>
      </c>
      <c r="AL760" s="17"/>
      <c r="AM760" s="17"/>
      <c r="AN760" s="17"/>
      <c r="AO760" s="17"/>
      <c r="AP760" s="17" t="s">
        <v>23</v>
      </c>
      <c r="AQ760" s="17"/>
      <c r="AR760" s="17"/>
      <c r="AS760" s="121"/>
      <c r="AT760" s="17"/>
      <c r="AU760" s="17"/>
    </row>
    <row r="761" spans="1:47" s="9" customFormat="1" ht="58">
      <c r="A761" s="11" t="s">
        <v>131</v>
      </c>
      <c r="B761" s="3" t="s">
        <v>2475</v>
      </c>
      <c r="C761" s="4" t="s">
        <v>1306</v>
      </c>
      <c r="D761" s="4" t="s">
        <v>2476</v>
      </c>
      <c r="E761" s="4" t="s">
        <v>2477</v>
      </c>
      <c r="F761" s="12">
        <v>1</v>
      </c>
      <c r="G761" s="13" t="s">
        <v>1258</v>
      </c>
      <c r="H761" s="43" t="s">
        <v>1311</v>
      </c>
      <c r="I761" s="13"/>
      <c r="J761" s="20" t="s">
        <v>2478</v>
      </c>
      <c r="K761" s="13"/>
      <c r="L761" s="19" t="s">
        <v>1311</v>
      </c>
      <c r="M761" s="13"/>
      <c r="N761" s="13"/>
      <c r="O761" s="44" t="s">
        <v>1328</v>
      </c>
      <c r="P761" s="17" t="s">
        <v>9</v>
      </c>
      <c r="Q761" s="17" t="s">
        <v>82</v>
      </c>
      <c r="R761" s="17"/>
      <c r="S761" s="17" t="s">
        <v>1205</v>
      </c>
      <c r="T761" s="17" t="s">
        <v>1187</v>
      </c>
      <c r="U761" s="17" t="s">
        <v>2484</v>
      </c>
      <c r="V761" s="17" t="s">
        <v>325</v>
      </c>
      <c r="W761" s="13">
        <v>1</v>
      </c>
      <c r="X761" s="17"/>
      <c r="Y761" s="13"/>
      <c r="Z761" s="17"/>
      <c r="AA761" s="13"/>
      <c r="AB761" s="17"/>
      <c r="AC761" s="13"/>
      <c r="AD761" s="17"/>
      <c r="AE761" s="13"/>
      <c r="AF761" s="17"/>
      <c r="AG761" s="13"/>
      <c r="AH761" s="17"/>
      <c r="AI761" s="17"/>
      <c r="AJ761" s="17" t="s">
        <v>64</v>
      </c>
      <c r="AK761" s="17"/>
      <c r="AL761" s="17"/>
      <c r="AM761" s="17"/>
      <c r="AN761" s="17"/>
      <c r="AO761" s="17"/>
      <c r="AP761" s="17"/>
      <c r="AQ761" s="17"/>
      <c r="AR761" s="17"/>
      <c r="AS761" s="121" t="s">
        <v>23</v>
      </c>
      <c r="AT761" s="17"/>
      <c r="AU761" s="17"/>
    </row>
    <row r="762" spans="1:47" s="9" customFormat="1" ht="43.5">
      <c r="A762" s="11" t="s">
        <v>131</v>
      </c>
      <c r="B762" s="3" t="s">
        <v>2475</v>
      </c>
      <c r="C762" s="4" t="s">
        <v>1306</v>
      </c>
      <c r="D762" s="4" t="s">
        <v>2476</v>
      </c>
      <c r="E762" s="4" t="s">
        <v>2477</v>
      </c>
      <c r="F762" s="12">
        <v>1</v>
      </c>
      <c r="G762" s="13" t="s">
        <v>1258</v>
      </c>
      <c r="H762" s="43" t="s">
        <v>1311</v>
      </c>
      <c r="I762" s="13"/>
      <c r="J762" s="20" t="s">
        <v>2478</v>
      </c>
      <c r="K762" s="13"/>
      <c r="L762" s="19" t="s">
        <v>1311</v>
      </c>
      <c r="M762" s="13"/>
      <c r="N762" s="13"/>
      <c r="O762" s="44" t="s">
        <v>1328</v>
      </c>
      <c r="P762" s="17" t="s">
        <v>9</v>
      </c>
      <c r="Q762" s="17" t="s">
        <v>70</v>
      </c>
      <c r="R762" s="17"/>
      <c r="S762" s="17" t="s">
        <v>2299</v>
      </c>
      <c r="T762" s="17" t="s">
        <v>1186</v>
      </c>
      <c r="U762" s="17" t="s">
        <v>2485</v>
      </c>
      <c r="V762" s="17" t="s">
        <v>278</v>
      </c>
      <c r="W762" s="13">
        <v>1</v>
      </c>
      <c r="X762" s="17"/>
      <c r="Y762" s="13"/>
      <c r="Z762" s="17"/>
      <c r="AA762" s="13"/>
      <c r="AB762" s="17"/>
      <c r="AC762" s="13"/>
      <c r="AD762" s="17"/>
      <c r="AE762" s="13"/>
      <c r="AF762" s="17"/>
      <c r="AG762" s="13"/>
      <c r="AH762" s="17"/>
      <c r="AI762" s="17"/>
      <c r="AJ762" s="17" t="s">
        <v>64</v>
      </c>
      <c r="AK762" s="17"/>
      <c r="AL762" s="17"/>
      <c r="AM762" s="17"/>
      <c r="AN762" s="17"/>
      <c r="AO762" s="17"/>
      <c r="AP762" s="17"/>
      <c r="AQ762" s="17"/>
      <c r="AR762" s="17"/>
      <c r="AS762" s="17"/>
      <c r="AT762" s="17" t="s">
        <v>2713</v>
      </c>
      <c r="AU762" s="17"/>
    </row>
    <row r="763" spans="1:47" s="9" customFormat="1" ht="139.5" customHeight="1">
      <c r="A763" s="11" t="s">
        <v>131</v>
      </c>
      <c r="B763" s="3" t="s">
        <v>2475</v>
      </c>
      <c r="C763" s="4" t="s">
        <v>1306</v>
      </c>
      <c r="D763" s="4" t="s">
        <v>2476</v>
      </c>
      <c r="E763" s="4" t="s">
        <v>2477</v>
      </c>
      <c r="F763" s="12">
        <v>1</v>
      </c>
      <c r="G763" s="13" t="s">
        <v>1258</v>
      </c>
      <c r="H763" s="43" t="s">
        <v>1311</v>
      </c>
      <c r="I763" s="13"/>
      <c r="J763" s="20" t="s">
        <v>2478</v>
      </c>
      <c r="K763" s="13"/>
      <c r="L763" s="19" t="s">
        <v>1311</v>
      </c>
      <c r="M763" s="13"/>
      <c r="N763" s="13"/>
      <c r="O763" s="44" t="s">
        <v>1328</v>
      </c>
      <c r="P763" s="17" t="s">
        <v>9</v>
      </c>
      <c r="Q763" s="17" t="s">
        <v>55</v>
      </c>
      <c r="R763" s="17"/>
      <c r="S763" s="17" t="s">
        <v>433</v>
      </c>
      <c r="T763" s="17" t="s">
        <v>2714</v>
      </c>
      <c r="U763" s="17" t="s">
        <v>2715</v>
      </c>
      <c r="V763" s="17" t="s">
        <v>298</v>
      </c>
      <c r="W763" s="13">
        <v>1</v>
      </c>
      <c r="X763" s="17"/>
      <c r="Y763" s="13"/>
      <c r="Z763" s="17"/>
      <c r="AA763" s="13"/>
      <c r="AB763" s="17"/>
      <c r="AC763" s="13"/>
      <c r="AD763" s="17"/>
      <c r="AE763" s="13"/>
      <c r="AF763" s="17"/>
      <c r="AG763" s="13"/>
      <c r="AH763" s="17"/>
      <c r="AI763" s="17"/>
      <c r="AJ763" s="17" t="s">
        <v>24</v>
      </c>
      <c r="AK763" s="17" t="s">
        <v>24</v>
      </c>
      <c r="AL763" s="17"/>
      <c r="AM763" s="17" t="s">
        <v>27</v>
      </c>
      <c r="AN763" s="17"/>
      <c r="AO763" s="17"/>
      <c r="AP763" s="17"/>
      <c r="AQ763" s="17"/>
      <c r="AR763" s="17"/>
      <c r="AS763" s="17"/>
      <c r="AT763" s="17" t="s">
        <v>2716</v>
      </c>
      <c r="AU763" s="17"/>
    </row>
    <row r="764" spans="1:47" s="9" customFormat="1" ht="87">
      <c r="A764" s="11" t="s">
        <v>131</v>
      </c>
      <c r="B764" s="3" t="s">
        <v>2475</v>
      </c>
      <c r="C764" s="4" t="s">
        <v>1306</v>
      </c>
      <c r="D764" s="4" t="s">
        <v>2476</v>
      </c>
      <c r="E764" s="4" t="s">
        <v>2477</v>
      </c>
      <c r="F764" s="12">
        <v>1</v>
      </c>
      <c r="G764" s="13" t="s">
        <v>1258</v>
      </c>
      <c r="H764" s="43" t="s">
        <v>1311</v>
      </c>
      <c r="I764" s="13"/>
      <c r="J764" s="20" t="s">
        <v>2478</v>
      </c>
      <c r="K764" s="13"/>
      <c r="L764" s="19" t="s">
        <v>1311</v>
      </c>
      <c r="M764" s="13"/>
      <c r="N764" s="13"/>
      <c r="O764" s="44" t="s">
        <v>1328</v>
      </c>
      <c r="P764" s="17" t="s">
        <v>11</v>
      </c>
      <c r="Q764" s="17" t="s">
        <v>87</v>
      </c>
      <c r="R764" s="17"/>
      <c r="S764" s="17" t="s">
        <v>1205</v>
      </c>
      <c r="T764" s="17" t="s">
        <v>1194</v>
      </c>
      <c r="U764" s="17" t="s">
        <v>2486</v>
      </c>
      <c r="V764" s="17" t="s">
        <v>269</v>
      </c>
      <c r="W764" s="13">
        <v>1</v>
      </c>
      <c r="X764" s="17"/>
      <c r="Y764" s="13"/>
      <c r="Z764" s="17"/>
      <c r="AA764" s="13"/>
      <c r="AB764" s="17"/>
      <c r="AC764" s="13"/>
      <c r="AD764" s="17"/>
      <c r="AE764" s="13"/>
      <c r="AF764" s="17"/>
      <c r="AG764" s="13"/>
      <c r="AH764" s="17"/>
      <c r="AI764" s="17"/>
      <c r="AJ764" s="17" t="s">
        <v>64</v>
      </c>
      <c r="AK764" s="17"/>
      <c r="AL764" s="17"/>
      <c r="AM764" s="17"/>
      <c r="AN764" s="17"/>
      <c r="AO764" s="17"/>
      <c r="AP764" s="17"/>
      <c r="AQ764" s="17"/>
      <c r="AR764" s="17"/>
      <c r="AS764" s="17" t="s">
        <v>23</v>
      </c>
      <c r="AT764" s="17"/>
      <c r="AU764" s="17"/>
    </row>
    <row r="765" spans="1:47" s="9" customFormat="1" ht="188.5">
      <c r="A765" s="11" t="s">
        <v>131</v>
      </c>
      <c r="B765" s="3" t="s">
        <v>2475</v>
      </c>
      <c r="C765" s="4" t="s">
        <v>1306</v>
      </c>
      <c r="D765" s="4" t="s">
        <v>2476</v>
      </c>
      <c r="E765" s="4" t="s">
        <v>2477</v>
      </c>
      <c r="F765" s="12">
        <v>1</v>
      </c>
      <c r="G765" s="13" t="s">
        <v>1258</v>
      </c>
      <c r="H765" s="43" t="s">
        <v>1311</v>
      </c>
      <c r="I765" s="13"/>
      <c r="J765" s="20" t="s">
        <v>2478</v>
      </c>
      <c r="K765" s="13"/>
      <c r="L765" s="19" t="s">
        <v>1311</v>
      </c>
      <c r="M765" s="13"/>
      <c r="N765" s="13"/>
      <c r="O765" s="44" t="s">
        <v>1328</v>
      </c>
      <c r="P765" s="17" t="s">
        <v>11</v>
      </c>
      <c r="Q765" s="17" t="s">
        <v>80</v>
      </c>
      <c r="R765" s="17"/>
      <c r="S765" s="17" t="s">
        <v>433</v>
      </c>
      <c r="T765" s="17" t="s">
        <v>2718</v>
      </c>
      <c r="U765" s="17" t="s">
        <v>2487</v>
      </c>
      <c r="V765" s="17" t="s">
        <v>2717</v>
      </c>
      <c r="W765" s="13">
        <v>1</v>
      </c>
      <c r="X765" s="17"/>
      <c r="Y765" s="13"/>
      <c r="Z765" s="17"/>
      <c r="AA765" s="13"/>
      <c r="AB765" s="17"/>
      <c r="AC765" s="13"/>
      <c r="AD765" s="17"/>
      <c r="AE765" s="13"/>
      <c r="AF765" s="17"/>
      <c r="AG765" s="13"/>
      <c r="AH765" s="17"/>
      <c r="AI765" s="17"/>
      <c r="AJ765" s="17" t="s">
        <v>64</v>
      </c>
      <c r="AK765" s="17" t="s">
        <v>64</v>
      </c>
      <c r="AL765" s="17"/>
      <c r="AM765" s="17" t="s">
        <v>27</v>
      </c>
      <c r="AN765" s="17"/>
      <c r="AO765" s="17"/>
      <c r="AP765" s="17"/>
      <c r="AQ765" s="17"/>
      <c r="AR765" s="17"/>
      <c r="AS765" s="17"/>
      <c r="AT765" s="17" t="s">
        <v>2716</v>
      </c>
      <c r="AU765" s="17"/>
    </row>
    <row r="766" spans="1:47" s="9" customFormat="1" ht="101.5" hidden="1">
      <c r="A766" s="11" t="s">
        <v>131</v>
      </c>
      <c r="B766" s="3" t="s">
        <v>2475</v>
      </c>
      <c r="C766" s="4" t="s">
        <v>1306</v>
      </c>
      <c r="D766" s="4" t="s">
        <v>2476</v>
      </c>
      <c r="E766" s="4" t="s">
        <v>2477</v>
      </c>
      <c r="F766" s="12">
        <v>1</v>
      </c>
      <c r="G766" s="13" t="s">
        <v>1258</v>
      </c>
      <c r="H766" s="43" t="s">
        <v>1311</v>
      </c>
      <c r="I766" s="13"/>
      <c r="J766" s="20" t="s">
        <v>2478</v>
      </c>
      <c r="K766" s="13"/>
      <c r="L766" s="19" t="s">
        <v>1311</v>
      </c>
      <c r="M766" s="13"/>
      <c r="N766" s="13"/>
      <c r="O766" s="44" t="s">
        <v>1328</v>
      </c>
      <c r="P766" s="17" t="s">
        <v>9</v>
      </c>
      <c r="Q766" s="17"/>
      <c r="R766" s="17"/>
      <c r="S766" s="17" t="s">
        <v>429</v>
      </c>
      <c r="T766" s="17" t="s">
        <v>1177</v>
      </c>
      <c r="U766" s="17" t="s">
        <v>2488</v>
      </c>
      <c r="V766" s="17"/>
      <c r="W766" s="13"/>
      <c r="X766" s="17"/>
      <c r="Y766" s="13"/>
      <c r="Z766" s="17"/>
      <c r="AA766" s="13"/>
      <c r="AB766" s="17"/>
      <c r="AC766" s="13"/>
      <c r="AD766" s="17" t="s">
        <v>277</v>
      </c>
      <c r="AE766" s="13">
        <v>1</v>
      </c>
      <c r="AF766" s="17"/>
      <c r="AG766" s="13"/>
      <c r="AH766" s="17"/>
      <c r="AI766" s="17"/>
      <c r="AJ766" s="17" t="s">
        <v>64</v>
      </c>
      <c r="AK766" s="17"/>
      <c r="AL766" s="17"/>
      <c r="AM766" s="17"/>
      <c r="AN766" s="17"/>
      <c r="AO766" s="17"/>
      <c r="AP766" s="17"/>
      <c r="AQ766" s="17"/>
      <c r="AR766" s="17"/>
      <c r="AS766" s="17"/>
      <c r="AT766" s="17"/>
      <c r="AU766" s="17"/>
    </row>
    <row r="767" spans="1:47" s="9" customFormat="1" ht="101.5" hidden="1">
      <c r="A767" s="11" t="s">
        <v>131</v>
      </c>
      <c r="B767" s="3" t="s">
        <v>2475</v>
      </c>
      <c r="C767" s="4" t="s">
        <v>1306</v>
      </c>
      <c r="D767" s="4" t="s">
        <v>2476</v>
      </c>
      <c r="E767" s="4" t="s">
        <v>2477</v>
      </c>
      <c r="F767" s="12">
        <v>1</v>
      </c>
      <c r="G767" s="13" t="s">
        <v>1258</v>
      </c>
      <c r="H767" s="43" t="s">
        <v>1311</v>
      </c>
      <c r="I767" s="13"/>
      <c r="J767" s="20" t="s">
        <v>2478</v>
      </c>
      <c r="K767" s="13"/>
      <c r="L767" s="19" t="s">
        <v>1311</v>
      </c>
      <c r="M767" s="13"/>
      <c r="N767" s="13"/>
      <c r="O767" s="44" t="s">
        <v>1328</v>
      </c>
      <c r="P767" s="17" t="s">
        <v>9</v>
      </c>
      <c r="Q767" s="17"/>
      <c r="R767" s="17"/>
      <c r="S767" s="17" t="s">
        <v>429</v>
      </c>
      <c r="T767" s="17" t="s">
        <v>1179</v>
      </c>
      <c r="U767" s="17" t="s">
        <v>2489</v>
      </c>
      <c r="V767" s="17"/>
      <c r="W767" s="13"/>
      <c r="X767" s="17"/>
      <c r="Y767" s="13"/>
      <c r="Z767" s="17"/>
      <c r="AA767" s="13"/>
      <c r="AB767" s="17"/>
      <c r="AC767" s="13"/>
      <c r="AD767" s="17"/>
      <c r="AE767" s="13"/>
      <c r="AF767" s="17" t="s">
        <v>1393</v>
      </c>
      <c r="AG767" s="13">
        <v>1</v>
      </c>
      <c r="AH767" s="17"/>
      <c r="AI767" s="17"/>
      <c r="AJ767" s="17" t="s">
        <v>49</v>
      </c>
      <c r="AK767" s="17"/>
      <c r="AL767" s="17"/>
      <c r="AM767" s="17"/>
      <c r="AN767" s="17"/>
      <c r="AO767" s="17"/>
      <c r="AP767" s="17"/>
      <c r="AQ767" s="17"/>
      <c r="AR767" s="17"/>
      <c r="AS767" s="17"/>
      <c r="AT767" s="17"/>
      <c r="AU767" s="17"/>
    </row>
    <row r="768" spans="1:47" s="9" customFormat="1" ht="43.5" hidden="1">
      <c r="A768" s="11" t="s">
        <v>131</v>
      </c>
      <c r="B768" s="3" t="s">
        <v>2475</v>
      </c>
      <c r="C768" s="4" t="s">
        <v>1306</v>
      </c>
      <c r="D768" s="4" t="s">
        <v>2476</v>
      </c>
      <c r="E768" s="4" t="s">
        <v>2477</v>
      </c>
      <c r="F768" s="12">
        <v>1</v>
      </c>
      <c r="G768" s="13" t="s">
        <v>1258</v>
      </c>
      <c r="H768" s="43" t="s">
        <v>1311</v>
      </c>
      <c r="I768" s="13"/>
      <c r="J768" s="20" t="s">
        <v>2478</v>
      </c>
      <c r="K768" s="13"/>
      <c r="L768" s="19" t="s">
        <v>1311</v>
      </c>
      <c r="M768" s="13"/>
      <c r="N768" s="13"/>
      <c r="O768" s="44" t="s">
        <v>1328</v>
      </c>
      <c r="P768" s="17" t="s">
        <v>9</v>
      </c>
      <c r="Q768" s="17"/>
      <c r="R768" s="17"/>
      <c r="S768" s="17" t="s">
        <v>429</v>
      </c>
      <c r="T768" s="17" t="s">
        <v>1181</v>
      </c>
      <c r="U768" s="17" t="s">
        <v>2490</v>
      </c>
      <c r="V768" s="17"/>
      <c r="W768" s="13"/>
      <c r="X768" s="17"/>
      <c r="Y768" s="13"/>
      <c r="Z768" s="17"/>
      <c r="AA768" s="13"/>
      <c r="AB768" s="17"/>
      <c r="AC768" s="13"/>
      <c r="AD768" s="17"/>
      <c r="AE768" s="13"/>
      <c r="AF768" s="17" t="s">
        <v>1682</v>
      </c>
      <c r="AG768" s="13">
        <v>1</v>
      </c>
      <c r="AH768" s="17"/>
      <c r="AI768" s="17"/>
      <c r="AJ768" s="17" t="s">
        <v>47</v>
      </c>
      <c r="AK768" s="17"/>
      <c r="AL768" s="17"/>
      <c r="AM768" s="17"/>
      <c r="AN768" s="17"/>
      <c r="AO768" s="17"/>
      <c r="AP768" s="17"/>
      <c r="AQ768" s="17"/>
      <c r="AR768" s="17"/>
      <c r="AS768" s="17"/>
      <c r="AT768" s="17"/>
      <c r="AU768" s="17"/>
    </row>
    <row r="769" spans="1:47" s="9" customFormat="1" ht="87" hidden="1">
      <c r="A769" s="11" t="s">
        <v>131</v>
      </c>
      <c r="B769" s="3" t="s">
        <v>2475</v>
      </c>
      <c r="C769" s="4" t="s">
        <v>1306</v>
      </c>
      <c r="D769" s="4" t="s">
        <v>2476</v>
      </c>
      <c r="E769" s="4" t="s">
        <v>2477</v>
      </c>
      <c r="F769" s="12">
        <v>1</v>
      </c>
      <c r="G769" s="13" t="s">
        <v>1258</v>
      </c>
      <c r="H769" s="43" t="s">
        <v>1311</v>
      </c>
      <c r="I769" s="13"/>
      <c r="J769" s="20" t="s">
        <v>2478</v>
      </c>
      <c r="K769" s="13"/>
      <c r="L769" s="19" t="s">
        <v>1311</v>
      </c>
      <c r="M769" s="13"/>
      <c r="N769" s="13"/>
      <c r="O769" s="44" t="s">
        <v>1328</v>
      </c>
      <c r="P769" s="17" t="s">
        <v>9</v>
      </c>
      <c r="Q769" s="17"/>
      <c r="R769" s="17"/>
      <c r="S769" s="17" t="s">
        <v>429</v>
      </c>
      <c r="T769" s="17" t="s">
        <v>1180</v>
      </c>
      <c r="U769" s="17" t="s">
        <v>2491</v>
      </c>
      <c r="V769" s="17"/>
      <c r="W769" s="13"/>
      <c r="X769" s="17"/>
      <c r="Y769" s="13"/>
      <c r="Z769" s="17"/>
      <c r="AA769" s="13"/>
      <c r="AB769" s="17"/>
      <c r="AC769" s="13"/>
      <c r="AD769" s="17"/>
      <c r="AE769" s="13"/>
      <c r="AF769" s="17" t="s">
        <v>1422</v>
      </c>
      <c r="AG769" s="13">
        <v>1</v>
      </c>
      <c r="AH769" s="17"/>
      <c r="AI769" s="17"/>
      <c r="AJ769" s="17" t="s">
        <v>47</v>
      </c>
      <c r="AK769" s="17"/>
      <c r="AL769" s="17"/>
      <c r="AM769" s="17"/>
      <c r="AN769" s="17"/>
      <c r="AO769" s="17"/>
      <c r="AP769" s="17"/>
      <c r="AQ769" s="17"/>
      <c r="AR769" s="17"/>
      <c r="AS769" s="17"/>
      <c r="AT769" s="17"/>
      <c r="AU769" s="17"/>
    </row>
    <row r="770" spans="1:47" s="9" customFormat="1" ht="87" hidden="1">
      <c r="A770" s="11" t="s">
        <v>131</v>
      </c>
      <c r="B770" s="3" t="s">
        <v>2475</v>
      </c>
      <c r="C770" s="4" t="s">
        <v>1306</v>
      </c>
      <c r="D770" s="4" t="s">
        <v>2476</v>
      </c>
      <c r="E770" s="4" t="s">
        <v>2477</v>
      </c>
      <c r="F770" s="12">
        <v>1</v>
      </c>
      <c r="G770" s="13" t="s">
        <v>1258</v>
      </c>
      <c r="H770" s="43" t="s">
        <v>1311</v>
      </c>
      <c r="I770" s="13"/>
      <c r="J770" s="20" t="s">
        <v>2478</v>
      </c>
      <c r="K770" s="13"/>
      <c r="L770" s="19" t="s">
        <v>1311</v>
      </c>
      <c r="M770" s="13"/>
      <c r="N770" s="13"/>
      <c r="O770" s="44" t="s">
        <v>1328</v>
      </c>
      <c r="P770" s="17" t="s">
        <v>9</v>
      </c>
      <c r="Q770" s="17"/>
      <c r="R770" s="17"/>
      <c r="S770" s="17" t="s">
        <v>429</v>
      </c>
      <c r="T770" s="17" t="s">
        <v>1178</v>
      </c>
      <c r="U770" s="17" t="s">
        <v>2492</v>
      </c>
      <c r="V770" s="17"/>
      <c r="W770" s="13"/>
      <c r="X770" s="17"/>
      <c r="Y770" s="13"/>
      <c r="Z770" s="17"/>
      <c r="AA770" s="13"/>
      <c r="AB770" s="17"/>
      <c r="AC770" s="13"/>
      <c r="AD770" s="17"/>
      <c r="AE770" s="13"/>
      <c r="AF770" s="17" t="s">
        <v>1381</v>
      </c>
      <c r="AG770" s="13">
        <v>1</v>
      </c>
      <c r="AH770" s="17"/>
      <c r="AI770" s="17"/>
      <c r="AJ770" s="17" t="s">
        <v>47</v>
      </c>
      <c r="AK770" s="17"/>
      <c r="AL770" s="17"/>
      <c r="AM770" s="17"/>
      <c r="AN770" s="17"/>
      <c r="AO770" s="17"/>
      <c r="AP770" s="17"/>
      <c r="AQ770" s="17"/>
      <c r="AR770" s="17"/>
      <c r="AS770" s="17"/>
      <c r="AT770" s="17"/>
      <c r="AU770" s="17"/>
    </row>
    <row r="771" spans="1:47" s="9" customFormat="1" ht="72.650000000000006" hidden="1">
      <c r="A771" s="11" t="s">
        <v>131</v>
      </c>
      <c r="B771" s="3" t="s">
        <v>2475</v>
      </c>
      <c r="C771" s="4" t="s">
        <v>1306</v>
      </c>
      <c r="D771" s="4" t="s">
        <v>2476</v>
      </c>
      <c r="E771" s="4" t="s">
        <v>2477</v>
      </c>
      <c r="F771" s="12">
        <v>1</v>
      </c>
      <c r="G771" s="13" t="s">
        <v>1258</v>
      </c>
      <c r="H771" s="43" t="s">
        <v>1311</v>
      </c>
      <c r="I771" s="13"/>
      <c r="J771" s="20" t="s">
        <v>2478</v>
      </c>
      <c r="K771" s="13"/>
      <c r="L771" s="19" t="s">
        <v>1311</v>
      </c>
      <c r="M771" s="13"/>
      <c r="N771" s="13"/>
      <c r="O771" s="44" t="s">
        <v>1328</v>
      </c>
      <c r="P771" s="17" t="s">
        <v>9</v>
      </c>
      <c r="Q771" s="17"/>
      <c r="R771" s="17"/>
      <c r="S771" s="17" t="s">
        <v>429</v>
      </c>
      <c r="T771" s="17" t="s">
        <v>1182</v>
      </c>
      <c r="U771" s="17" t="s">
        <v>2493</v>
      </c>
      <c r="V771" s="17"/>
      <c r="W771" s="13"/>
      <c r="X771" s="17"/>
      <c r="Y771" s="13"/>
      <c r="Z771" s="17"/>
      <c r="AA771" s="13"/>
      <c r="AB771" s="17"/>
      <c r="AC771" s="13"/>
      <c r="AD771" s="17"/>
      <c r="AE771" s="13"/>
      <c r="AF771" s="17" t="s">
        <v>1759</v>
      </c>
      <c r="AG771" s="13">
        <v>1</v>
      </c>
      <c r="AH771" s="17"/>
      <c r="AI771" s="17"/>
      <c r="AJ771" s="17" t="s">
        <v>47</v>
      </c>
      <c r="AK771" s="17"/>
      <c r="AL771" s="17"/>
      <c r="AM771" s="17"/>
      <c r="AN771" s="17"/>
      <c r="AO771" s="17"/>
      <c r="AP771" s="17"/>
      <c r="AQ771" s="17"/>
      <c r="AR771" s="17"/>
      <c r="AS771" s="17"/>
      <c r="AT771" s="17"/>
      <c r="AU771" s="17"/>
    </row>
    <row r="772" spans="1:47" s="9" customFormat="1" ht="43.5" hidden="1">
      <c r="A772" s="11" t="s">
        <v>131</v>
      </c>
      <c r="B772" s="3" t="s">
        <v>2475</v>
      </c>
      <c r="C772" s="4" t="s">
        <v>1306</v>
      </c>
      <c r="D772" s="4" t="s">
        <v>2476</v>
      </c>
      <c r="E772" s="4" t="s">
        <v>2477</v>
      </c>
      <c r="F772" s="12">
        <v>1</v>
      </c>
      <c r="G772" s="13" t="s">
        <v>1258</v>
      </c>
      <c r="H772" s="43" t="s">
        <v>1311</v>
      </c>
      <c r="I772" s="13"/>
      <c r="J772" s="20" t="s">
        <v>2478</v>
      </c>
      <c r="K772" s="13"/>
      <c r="L772" s="19" t="s">
        <v>1311</v>
      </c>
      <c r="M772" s="13"/>
      <c r="N772" s="13"/>
      <c r="O772" s="44" t="s">
        <v>1328</v>
      </c>
      <c r="P772" s="17" t="s">
        <v>11</v>
      </c>
      <c r="Q772" s="17"/>
      <c r="R772" s="17"/>
      <c r="S772" s="17" t="s">
        <v>429</v>
      </c>
      <c r="T772" s="17" t="s">
        <v>1189</v>
      </c>
      <c r="U772" s="17" t="s">
        <v>2494</v>
      </c>
      <c r="V772" s="17"/>
      <c r="W772" s="13"/>
      <c r="X772" s="17"/>
      <c r="Y772" s="13"/>
      <c r="Z772" s="17"/>
      <c r="AA772" s="13"/>
      <c r="AB772" s="17"/>
      <c r="AC772" s="13"/>
      <c r="AD772" s="17"/>
      <c r="AE772" s="13"/>
      <c r="AF772" s="17" t="s">
        <v>1598</v>
      </c>
      <c r="AG772" s="13">
        <v>1</v>
      </c>
      <c r="AH772" s="17"/>
      <c r="AI772" s="17"/>
      <c r="AJ772" s="17" t="s">
        <v>58</v>
      </c>
      <c r="AK772" s="17"/>
      <c r="AL772" s="17"/>
      <c r="AM772" s="17"/>
      <c r="AN772" s="17"/>
      <c r="AO772" s="17"/>
      <c r="AP772" s="17"/>
      <c r="AQ772" s="17"/>
      <c r="AR772" s="17"/>
      <c r="AS772" s="17"/>
      <c r="AT772" s="17"/>
      <c r="AU772" s="17"/>
    </row>
    <row r="773" spans="1:47" s="9" customFormat="1" ht="43.5" hidden="1">
      <c r="A773" s="11" t="s">
        <v>131</v>
      </c>
      <c r="B773" s="3" t="s">
        <v>2475</v>
      </c>
      <c r="C773" s="4" t="s">
        <v>1306</v>
      </c>
      <c r="D773" s="4" t="s">
        <v>2476</v>
      </c>
      <c r="E773" s="4" t="s">
        <v>2477</v>
      </c>
      <c r="F773" s="12">
        <v>1</v>
      </c>
      <c r="G773" s="13" t="s">
        <v>1258</v>
      </c>
      <c r="H773" s="43" t="s">
        <v>1311</v>
      </c>
      <c r="I773" s="13"/>
      <c r="J773" s="20" t="s">
        <v>2478</v>
      </c>
      <c r="K773" s="13"/>
      <c r="L773" s="19" t="s">
        <v>1311</v>
      </c>
      <c r="M773" s="13"/>
      <c r="N773" s="13"/>
      <c r="O773" s="44" t="s">
        <v>1328</v>
      </c>
      <c r="P773" s="17" t="s">
        <v>11</v>
      </c>
      <c r="Q773" s="17"/>
      <c r="R773" s="17"/>
      <c r="S773" s="17" t="s">
        <v>429</v>
      </c>
      <c r="T773" s="17" t="s">
        <v>1188</v>
      </c>
      <c r="U773" s="17" t="s">
        <v>2495</v>
      </c>
      <c r="V773" s="17"/>
      <c r="W773" s="13"/>
      <c r="X773" s="17"/>
      <c r="Y773" s="13"/>
      <c r="Z773" s="17"/>
      <c r="AA773" s="13"/>
      <c r="AB773" s="17"/>
      <c r="AC773" s="13"/>
      <c r="AD773" s="17"/>
      <c r="AE773" s="13"/>
      <c r="AF773" s="17" t="s">
        <v>2448</v>
      </c>
      <c r="AG773" s="13">
        <v>1</v>
      </c>
      <c r="AH773" s="17"/>
      <c r="AI773" s="17"/>
      <c r="AJ773" s="17" t="s">
        <v>49</v>
      </c>
      <c r="AK773" s="17"/>
      <c r="AL773" s="17"/>
      <c r="AM773" s="17"/>
      <c r="AN773" s="17"/>
      <c r="AO773" s="17"/>
      <c r="AP773" s="17"/>
      <c r="AQ773" s="17"/>
      <c r="AR773" s="17"/>
      <c r="AS773" s="17"/>
      <c r="AT773" s="17"/>
      <c r="AU773" s="17"/>
    </row>
    <row r="774" spans="1:47" s="9" customFormat="1" ht="43.5" hidden="1">
      <c r="A774" s="11" t="s">
        <v>131</v>
      </c>
      <c r="B774" s="3" t="s">
        <v>2475</v>
      </c>
      <c r="C774" s="4" t="s">
        <v>1306</v>
      </c>
      <c r="D774" s="4" t="s">
        <v>2476</v>
      </c>
      <c r="E774" s="4" t="s">
        <v>2477</v>
      </c>
      <c r="F774" s="12">
        <v>1</v>
      </c>
      <c r="G774" s="13" t="s">
        <v>1258</v>
      </c>
      <c r="H774" s="43" t="s">
        <v>1311</v>
      </c>
      <c r="I774" s="13"/>
      <c r="J774" s="20" t="s">
        <v>2478</v>
      </c>
      <c r="K774" s="13"/>
      <c r="L774" s="19" t="s">
        <v>1311</v>
      </c>
      <c r="M774" s="13"/>
      <c r="N774" s="13"/>
      <c r="O774" s="44" t="s">
        <v>1328</v>
      </c>
      <c r="P774" s="17" t="s">
        <v>11</v>
      </c>
      <c r="Q774" s="17"/>
      <c r="R774" s="17"/>
      <c r="S774" s="17" t="s">
        <v>429</v>
      </c>
      <c r="T774" s="17" t="s">
        <v>1192</v>
      </c>
      <c r="U774" s="17" t="s">
        <v>2496</v>
      </c>
      <c r="V774" s="17"/>
      <c r="W774" s="13"/>
      <c r="X774" s="17"/>
      <c r="Y774" s="13"/>
      <c r="Z774" s="17"/>
      <c r="AA774" s="13"/>
      <c r="AB774" s="17"/>
      <c r="AC774" s="13"/>
      <c r="AD774" s="17"/>
      <c r="AE774" s="13"/>
      <c r="AF774" s="17" t="s">
        <v>2362</v>
      </c>
      <c r="AG774" s="13">
        <v>1</v>
      </c>
      <c r="AH774" s="17"/>
      <c r="AI774" s="17"/>
      <c r="AJ774" s="17" t="s">
        <v>58</v>
      </c>
      <c r="AK774" s="17"/>
      <c r="AL774" s="17"/>
      <c r="AM774" s="17"/>
      <c r="AN774" s="17"/>
      <c r="AO774" s="17"/>
      <c r="AP774" s="17"/>
      <c r="AQ774" s="17"/>
      <c r="AR774" s="17"/>
      <c r="AS774" s="17"/>
      <c r="AT774" s="17"/>
      <c r="AU774" s="17"/>
    </row>
    <row r="775" spans="1:47" s="9" customFormat="1" ht="43.5" hidden="1">
      <c r="A775" s="11" t="s">
        <v>131</v>
      </c>
      <c r="B775" s="3" t="s">
        <v>2475</v>
      </c>
      <c r="C775" s="4" t="s">
        <v>1306</v>
      </c>
      <c r="D775" s="4" t="s">
        <v>2476</v>
      </c>
      <c r="E775" s="4" t="s">
        <v>2477</v>
      </c>
      <c r="F775" s="12">
        <v>1</v>
      </c>
      <c r="G775" s="13" t="s">
        <v>1258</v>
      </c>
      <c r="H775" s="43" t="s">
        <v>1311</v>
      </c>
      <c r="I775" s="13"/>
      <c r="J775" s="20" t="s">
        <v>2478</v>
      </c>
      <c r="K775" s="13"/>
      <c r="L775" s="19" t="s">
        <v>1311</v>
      </c>
      <c r="M775" s="13"/>
      <c r="N775" s="13"/>
      <c r="O775" s="44" t="s">
        <v>1328</v>
      </c>
      <c r="P775" s="17" t="s">
        <v>11</v>
      </c>
      <c r="Q775" s="17"/>
      <c r="R775" s="17"/>
      <c r="S775" s="17" t="s">
        <v>429</v>
      </c>
      <c r="T775" s="17" t="s">
        <v>1190</v>
      </c>
      <c r="U775" s="17" t="s">
        <v>2497</v>
      </c>
      <c r="V775" s="17"/>
      <c r="W775" s="13"/>
      <c r="X775" s="17"/>
      <c r="Y775" s="13"/>
      <c r="Z775" s="17"/>
      <c r="AA775" s="13"/>
      <c r="AB775" s="17"/>
      <c r="AC775" s="13"/>
      <c r="AD775" s="17"/>
      <c r="AE775" s="13"/>
      <c r="AF775" s="17" t="s">
        <v>1600</v>
      </c>
      <c r="AG775" s="13">
        <v>1</v>
      </c>
      <c r="AH775" s="17"/>
      <c r="AI775" s="17"/>
      <c r="AJ775" s="17" t="s">
        <v>47</v>
      </c>
      <c r="AK775" s="17"/>
      <c r="AL775" s="17"/>
      <c r="AM775" s="17"/>
      <c r="AN775" s="17"/>
      <c r="AO775" s="17"/>
      <c r="AP775" s="17"/>
      <c r="AQ775" s="17"/>
      <c r="AR775" s="17"/>
      <c r="AS775" s="17"/>
      <c r="AT775" s="17"/>
      <c r="AU775" s="17"/>
    </row>
    <row r="776" spans="1:47" s="9" customFormat="1" ht="43.5" hidden="1">
      <c r="A776" s="11" t="s">
        <v>131</v>
      </c>
      <c r="B776" s="3" t="s">
        <v>2475</v>
      </c>
      <c r="C776" s="4" t="s">
        <v>1306</v>
      </c>
      <c r="D776" s="4" t="s">
        <v>2476</v>
      </c>
      <c r="E776" s="4" t="s">
        <v>2477</v>
      </c>
      <c r="F776" s="12">
        <v>1</v>
      </c>
      <c r="G776" s="13" t="s">
        <v>1258</v>
      </c>
      <c r="H776" s="43" t="s">
        <v>1311</v>
      </c>
      <c r="I776" s="13"/>
      <c r="J776" s="20" t="s">
        <v>2478</v>
      </c>
      <c r="K776" s="13"/>
      <c r="L776" s="19" t="s">
        <v>1311</v>
      </c>
      <c r="M776" s="13"/>
      <c r="N776" s="13"/>
      <c r="O776" s="44" t="s">
        <v>1328</v>
      </c>
      <c r="P776" s="17" t="s">
        <v>11</v>
      </c>
      <c r="Q776" s="17"/>
      <c r="R776" s="17"/>
      <c r="S776" s="17" t="s">
        <v>429</v>
      </c>
      <c r="T776" s="17" t="s">
        <v>1191</v>
      </c>
      <c r="U776" s="17" t="s">
        <v>2498</v>
      </c>
      <c r="V776" s="17"/>
      <c r="W776" s="13"/>
      <c r="X776" s="17"/>
      <c r="Y776" s="13"/>
      <c r="Z776" s="17"/>
      <c r="AA776" s="13"/>
      <c r="AB776" s="17"/>
      <c r="AC776" s="13"/>
      <c r="AD776" s="17"/>
      <c r="AE776" s="13"/>
      <c r="AF776" s="17" t="s">
        <v>1759</v>
      </c>
      <c r="AG776" s="13">
        <v>1</v>
      </c>
      <c r="AH776" s="17"/>
      <c r="AI776" s="17"/>
      <c r="AJ776" s="17" t="s">
        <v>47</v>
      </c>
      <c r="AK776" s="17"/>
      <c r="AL776" s="17"/>
      <c r="AM776" s="17"/>
      <c r="AN776" s="17"/>
      <c r="AO776" s="17"/>
      <c r="AP776" s="17"/>
      <c r="AQ776" s="17"/>
      <c r="AR776" s="17"/>
      <c r="AS776" s="17"/>
      <c r="AT776" s="17"/>
      <c r="AU776" s="17"/>
    </row>
    <row r="787" spans="7:7" ht="14.5">
      <c r="G787" s="166"/>
    </row>
    <row r="788" spans="7:7" ht="14.5">
      <c r="G788" s="166"/>
    </row>
  </sheetData>
  <protectedRanges>
    <protectedRange sqref="Y3:AK228 V3:X227 W228:X228 AL494 AL505 AM507 A3:U776 V229:AK776" name="Rango1"/>
    <protectedRange sqref="AM311 AL2:AL312 AO2:AS9 AO734:AS1048576 AP312:AR733 AS56 AM312:AO312 AS315 AS23 AP10:AR310 AO10:AO55 AS60 AO57:AO59 AS86 AO61:AO85 AS102 AO87:AO101 AS107 AO103:AO106 AS116 AO108:AO115 AS119 AO117:AO118 AS123 AO120:AO122 AS128 AO124:AO127 AS132 AO129:AO131 AS135 AO133:AO134 AS173 AO136:AO172 AS180 AO174:AO179 AS210 AO181:AO209 AS256 AO211:AO255 AS258 AO257 AS269 AO259:AO268 AS295 AO270:AO294 AS304 AO296:AO303 AO305:AO310 AO313:AO314 AS421 AO316:AO420 AS590:AS591 AO422:AO589 AS594 AO592:AO593 AS597 AO595:AO596 AS612 AO598:AO611 AO613 AS620 AS614:AS618 AO617:AO619 AS624:AS626 AO621:AO623 AS638 AO627:AO637 AS652 AO639:AO651 AS664:AS665 AO653:AO663 AS669 AO666:AO668 AS673 AO670:AO672 AS676 AO674:AO675 AS686 AO677:AO685 AS715 AO687:AO714 AO716:AO733 AM2:AN310 AS138 AS145 AS147 AS182 AS187:AS188 AS197 AS201 AS262 AS271 AS459 AU2:AU1048576 AS490 AS493 AS230 AS140 AS150 AL313:AN493 AL495:AN504 AM494:AN494 AL506:AN506 AM505:AN505 AL507 AN507 AT312:AT1048576 AL508:AN1048576 AT2:AT310" name="Rango2"/>
    <protectedRange sqref="A2:AK2" name="Rango3"/>
  </protectedRanges>
  <autoFilter ref="A2:AU776" xr:uid="{6264CEE8-5F51-4614-B7E9-F1D1F4CCCDBA}">
    <filterColumn colId="22">
      <customFilters>
        <customFilter operator="notEqual" val=" "/>
      </customFilters>
    </filterColumn>
  </autoFilter>
  <mergeCells count="2">
    <mergeCell ref="G787:G788"/>
    <mergeCell ref="A1:AU1"/>
  </mergeCells>
  <dataValidations count="1">
    <dataValidation allowBlank="1" showInputMessage="1" showErrorMessage="1" sqref="H615:I616 H624:I625 R3:S776" xr:uid="{060942A9-6A74-4D32-964D-34B13F8178EA}"/>
  </dataValidations>
  <pageMargins left="0.7" right="0.7" top="0.75" bottom="0.75" header="0.3" footer="0.3"/>
  <pageSetup scale="26" fitToHeight="6"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44AC970B-728D-4A74-A743-0FC31BDED13C}">
          <x14:formula1>
            <xm:f>'Listas de validación'!$A$2:$A$50</xm:f>
          </x14:formula1>
          <xm:sqref>G624:G625 G615:G616 Q3:Q58 Q60:Q82 Q539:Q646 Q84:Q536 Q648:Q776</xm:sqref>
        </x14:dataValidation>
        <x14:dataValidation type="list" allowBlank="1" showInputMessage="1" showErrorMessage="1" xr:uid="{CEC1C020-6723-4C4F-AC94-AE5D4057F47B}">
          <x14:formula1>
            <xm:f>'Listas de validación'!$B$2:$B$5</xm:f>
          </x14:formula1>
          <xm:sqref>AU3:AU776</xm:sqref>
        </x14:dataValidation>
        <x14:dataValidation type="list" allowBlank="1" showInputMessage="1" showErrorMessage="1" xr:uid="{9383D00C-AF4C-4915-909B-D5B9BD128F8F}">
          <x14:formula1>
            <xm:f>'Listas de validación'!$D$2:$D$24</xm:f>
          </x14:formula1>
          <xm:sqref>AK729:AK732 AK694:AK698 AK720 AK154:AK155 AK25 AK11:AK23 AK3:AK9 AK656:AK660 AK620:AK622 AK608:AK618 AK266:AK271 AK593:AK606 AK704:AK717 AK701 AK110:AK152 AK27:AK104 AK107 AK157:AK159 AK161:AK256 AK258:AK264 AK273:AK277 AK279:AK281 AK283:AK345 AK347:AK379 AK381:AK383 AK385:AK409 AK411:AK416 AK420:AK431 AK438:AK456 AK459:AK467 AK505:AL505 AL494 AK469:AK504 AK506 AK508:AK515 AK517:AK529 AK540 AK548:AK591 AK626:AK634 AK636:AK646 AK650 AK652:AK654 AK662:AK673 AK676:AK688 AK722:AK723 AK725:AK727 AK734 AK740 AK742:AK743 AK745:AK762 AK764 AK766:AK776</xm:sqref>
        </x14:dataValidation>
        <x14:dataValidation type="list" allowBlank="1" showInputMessage="1" showErrorMessage="1" xr:uid="{2931FA91-9CC0-4BDC-BD22-83CBF2DC390B}">
          <x14:formula1>
            <xm:f>'Listas de validación'!$C$2:$C$7</xm:f>
          </x14:formula1>
          <xm:sqref>AM311 AM3:AS9 AN422:AR589 AS23 AM10:AR55 AM56:AN56 AP56:AS56 AM57:AR59 AM60:AN60 AP60:AS60 AM61:AR85 AM86:AN86 AP86:AS86 AP715:AS715 AM102:AN102 AP102:AS102 AM103:AR106 AM107:AN107 AP107:AS107 AM108:AR115 AM116:AN116 AP116:AS116 AM117:AR118 AM119:AN119 AP119:AS119 AM120:AR122 AM123:AN123 AP123:AS123 AM124:AR127 AM128:AN128 AP128:AS128 AM129:AR131 AM132:AN132 AP132:AS132 AM133:AR134 AM135:AN135 AP135:AS135 AM136:AR172 AM173:AN173 AP173:AS173 AM174:AR179 AM180:AN180 AP180:AS180 AM181:AR209 AM210:AN210 AP210:AS210 AM211:AR255 AM256:AN256 AP256:AS256 AM257:AR257 AM258:AN258 AP258:AS258 AM259:AR268 AM269:AN269 AP269:AS269 AM270:AR294 AM295:AN295 AP295:AS295 AM296:AR303 AM305:AR310 AM304:AN304 AP304:AS304 AM312:AR314 AM315:AN315 AP315:AS315 AS150 AM421:AN421 AP421:AS421 AM316:AR420 AM590:AN591 AP590:AS591 AM592:AR593 AM594:AN594 AP594:AS594 AM595:AR596 AM597:AN597 AP597:AS597 AM598:AR611 AM612:AN612 AP612:AS612 AM613:AR613 AM614:AN616 AP614:AS616 AS617:AS618 AM617:AR619 AM620:AN620 AP620:AS620 AM621:AR623 AM624:AN626 AP624:AS626 AM627:AR637 AM638:AN638 AP638:AS638 AM639:AR651 AM652:AN652 AP652:AS652 AM653:AR663 AM664:AN665 AP664:AS665 AM666:AR668 AM669:AN669 AP669:AS669 AM670:AR672 AM673:AN673 AP673:AS673 AM674:AR675 AM676:AN676 AP676:AS676 AM677:AR685 AM686:AN686 AP686:AS686 AM687:AR714 AM716:AR733 AM715:AN715 AM87:AR101 AS138 AS145 AS147 AS182 AS187:AS188 AS197 AS201 AS262 AS271 AS459 AS490 AS493 AS230 AS140 AM508:AM589 AM422:AM506 AM734:AS776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9F4D5-871C-4E9A-BF31-C8E65A54460D}">
  <dimension ref="A2:C26"/>
  <sheetViews>
    <sheetView workbookViewId="0">
      <selection activeCell="A21" sqref="A21:B26"/>
    </sheetView>
  </sheetViews>
  <sheetFormatPr baseColWidth="10" defaultColWidth="8.81640625" defaultRowHeight="14.5"/>
  <cols>
    <col min="1" max="1" width="41" bestFit="1" customWidth="1"/>
    <col min="2" max="2" width="106.7265625" bestFit="1" customWidth="1"/>
    <col min="3" max="3" width="58.453125" bestFit="1" customWidth="1"/>
  </cols>
  <sheetData>
    <row r="2" spans="1:3">
      <c r="A2" s="124" t="s">
        <v>2499</v>
      </c>
      <c r="B2" s="124">
        <v>20</v>
      </c>
    </row>
    <row r="5" spans="1:3">
      <c r="A5" s="144" t="s">
        <v>2500</v>
      </c>
      <c r="B5" s="144" t="s">
        <v>437</v>
      </c>
      <c r="C5" s="144" t="s">
        <v>2501</v>
      </c>
    </row>
    <row r="6" spans="1:3">
      <c r="A6" s="48" t="s">
        <v>2502</v>
      </c>
      <c r="C6" t="s">
        <v>2503</v>
      </c>
    </row>
    <row r="7" spans="1:3">
      <c r="A7" s="48" t="s">
        <v>2504</v>
      </c>
      <c r="B7" t="s">
        <v>2505</v>
      </c>
      <c r="C7" t="s">
        <v>2506</v>
      </c>
    </row>
    <row r="8" spans="1:3">
      <c r="A8" s="48" t="s">
        <v>2507</v>
      </c>
      <c r="B8" t="s">
        <v>2508</v>
      </c>
      <c r="C8" t="s">
        <v>2509</v>
      </c>
    </row>
    <row r="9" spans="1:3">
      <c r="A9" s="48" t="s">
        <v>2510</v>
      </c>
      <c r="B9" t="s">
        <v>2511</v>
      </c>
      <c r="C9" t="s">
        <v>15</v>
      </c>
    </row>
    <row r="12" spans="1:3">
      <c r="A12" t="s">
        <v>2512</v>
      </c>
      <c r="B12" t="s">
        <v>2513</v>
      </c>
    </row>
    <row r="13" spans="1:3">
      <c r="A13" t="s">
        <v>2514</v>
      </c>
      <c r="B13" t="s">
        <v>2515</v>
      </c>
    </row>
    <row r="14" spans="1:3">
      <c r="A14" t="s">
        <v>2516</v>
      </c>
      <c r="B14" t="s">
        <v>2517</v>
      </c>
    </row>
    <row r="15" spans="1:3">
      <c r="B15" t="s">
        <v>2518</v>
      </c>
      <c r="C15" t="s">
        <v>2519</v>
      </c>
    </row>
    <row r="16" spans="1:3">
      <c r="A16" t="s">
        <v>2520</v>
      </c>
      <c r="B16" t="s">
        <v>2521</v>
      </c>
    </row>
    <row r="19" spans="1:3">
      <c r="A19" t="s">
        <v>2522</v>
      </c>
      <c r="B19" t="s">
        <v>2523</v>
      </c>
      <c r="C19" t="s">
        <v>2524</v>
      </c>
    </row>
    <row r="21" spans="1:3">
      <c r="A21" s="145">
        <v>1</v>
      </c>
      <c r="B21" s="146" t="s">
        <v>2525</v>
      </c>
    </row>
    <row r="22" spans="1:3">
      <c r="A22" s="147">
        <v>2</v>
      </c>
      <c r="B22" s="148" t="s">
        <v>2526</v>
      </c>
    </row>
    <row r="23" spans="1:3">
      <c r="A23" s="147">
        <v>3</v>
      </c>
      <c r="B23" s="148" t="s">
        <v>2527</v>
      </c>
    </row>
    <row r="24" spans="1:3">
      <c r="A24" s="147">
        <v>4</v>
      </c>
      <c r="B24" s="148" t="s">
        <v>2528</v>
      </c>
    </row>
    <row r="25" spans="1:3">
      <c r="A25" s="147">
        <v>5</v>
      </c>
      <c r="B25" s="148" t="s">
        <v>2529</v>
      </c>
    </row>
    <row r="26" spans="1:3">
      <c r="A26" s="149" t="s">
        <v>1225</v>
      </c>
      <c r="B26" s="150" t="s">
        <v>2530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34</vt:i4>
      </vt:variant>
    </vt:vector>
  </HeadingPairs>
  <TitlesOfParts>
    <vt:vector size="47" baseType="lpstr">
      <vt:lpstr>Hoja2</vt:lpstr>
      <vt:lpstr>Listas de validación</vt:lpstr>
      <vt:lpstr>Reg. y Centros</vt:lpstr>
      <vt:lpstr>NTCISO9001-2015</vt:lpstr>
      <vt:lpstr>NTCISO14001-2015</vt:lpstr>
      <vt:lpstr>NTSSTISO45001-2018</vt:lpstr>
      <vt:lpstr>NTEISO50001-2019</vt:lpstr>
      <vt:lpstr>NTEISO27001-2022</vt:lpstr>
      <vt:lpstr>Hoja4</vt:lpstr>
      <vt:lpstr>Hoja1</vt:lpstr>
      <vt:lpstr>Avance revisión</vt:lpstr>
      <vt:lpstr>Consolidado 2025</vt:lpstr>
      <vt:lpstr>Hoja5</vt:lpstr>
      <vt:lpstr>Amazonas</vt:lpstr>
      <vt:lpstr>Antioquia</vt:lpstr>
      <vt:lpstr>Arauca</vt:lpstr>
      <vt:lpstr>Atlántico</vt:lpstr>
      <vt:lpstr>Bolívar</vt:lpstr>
      <vt:lpstr>Boyacá</vt:lpstr>
      <vt:lpstr>Caldas</vt:lpstr>
      <vt:lpstr>Caquetá</vt:lpstr>
      <vt:lpstr>Casanare</vt:lpstr>
      <vt:lpstr>Cauca</vt:lpstr>
      <vt:lpstr>Cesar</vt:lpstr>
      <vt:lpstr>Chocó</vt:lpstr>
      <vt:lpstr>Córdoba</vt:lpstr>
      <vt:lpstr>Cundinamarca</vt:lpstr>
      <vt:lpstr>Dirección_General</vt:lpstr>
      <vt:lpstr>Distrito_Capital</vt:lpstr>
      <vt:lpstr>Guainía</vt:lpstr>
      <vt:lpstr>Guajira</vt:lpstr>
      <vt:lpstr>Guaviare</vt:lpstr>
      <vt:lpstr>Huila</vt:lpstr>
      <vt:lpstr>Magdalena</vt:lpstr>
      <vt:lpstr>Meta</vt:lpstr>
      <vt:lpstr>Nariño</vt:lpstr>
      <vt:lpstr>Norte_de_Santander</vt:lpstr>
      <vt:lpstr>Putumayo</vt:lpstr>
      <vt:lpstr>Quindío</vt:lpstr>
      <vt:lpstr>Risaralda</vt:lpstr>
      <vt:lpstr>San_Andrés</vt:lpstr>
      <vt:lpstr>Santander</vt:lpstr>
      <vt:lpstr>Sucre</vt:lpstr>
      <vt:lpstr>Tolima</vt:lpstr>
      <vt:lpstr>Valle</vt:lpstr>
      <vt:lpstr>Vaupés</vt:lpstr>
      <vt:lpstr>Vichada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Piedad Lievano Bernal</dc:creator>
  <cp:keywords/>
  <dc:description/>
  <cp:lastModifiedBy>Aida Paola Guevara Morales</cp:lastModifiedBy>
  <cp:revision/>
  <dcterms:created xsi:type="dcterms:W3CDTF">2025-08-25T18:58:41Z</dcterms:created>
  <dcterms:modified xsi:type="dcterms:W3CDTF">2025-10-20T14:08:38Z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2025-08-25T19:16:38Z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ad86262c-261d-4017-8906-8920f37ace93</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